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2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pivotCache/pivotCacheDefinition3.xml" ContentType="application/vnd.openxmlformats-officedocument.spreadsheetml.pivotCacheDefiniti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mministrazione\CONTABILITA'\FRANCA CONTABILITA'\LIPE\2024\"/>
    </mc:Choice>
  </mc:AlternateContent>
  <xr:revisionPtr revIDLastSave="0" documentId="13_ncr:1_{52A09240-BB6E-49BA-BA98-6908845F9226}" xr6:coauthVersionLast="47" xr6:coauthVersionMax="47" xr10:uidLastSave="{00000000-0000-0000-0000-000000000000}"/>
  <bookViews>
    <workbookView xWindow="-108" yWindow="-108" windowWidth="23256" windowHeight="12576" tabRatio="916" firstSheet="8" activeTab="10" xr2:uid="{FF245035-2D85-41F2-AB43-2648252F817A}"/>
  </bookViews>
  <sheets>
    <sheet name="pivot" sheetId="28" r:id="rId1"/>
    <sheet name="100609011 iva c LIQUIDAZ" sheetId="12" r:id="rId2"/>
    <sheet name="10009011 iva c liquidaz" sheetId="26" r:id="rId3"/>
    <sheet name="iva apr-mag-giu" sheetId="11" r:id="rId4"/>
    <sheet name="VIMERCATI 2023 LIQ.PERIODICHE" sheetId="1" r:id="rId5"/>
    <sheet name="quadatura Barbara" sheetId="25" r:id="rId6"/>
    <sheet name="quadratura definitiva provv " sheetId="14" r:id="rId7"/>
    <sheet name="istruzioni Lipe" sheetId="16" r:id="rId8"/>
    <sheet name="100609011" sheetId="18" r:id="rId9"/>
    <sheet name="lipe 03.25" sheetId="32" r:id="rId10"/>
    <sheet name="lipe 02.25" sheetId="31" r:id="rId11"/>
    <sheet name="lipe 01.25" sheetId="30" r:id="rId12"/>
    <sheet name="VIMERCATI 2024 LIQ.PERIODICHE" sheetId="10" r:id="rId13"/>
    <sheet name="riepilogo lipe" sheetId="9" r:id="rId14"/>
    <sheet name="lipe 12.24" sheetId="24" r:id="rId15"/>
    <sheet name="lipe 12.24 old)" sheetId="27" r:id="rId16"/>
    <sheet name="lipe 11.24" sheetId="23" r:id="rId17"/>
    <sheet name="lipe 10.24" sheetId="22" r:id="rId18"/>
    <sheet name="lipe 09.24" sheetId="21" r:id="rId19"/>
    <sheet name="lipe 08.24" sheetId="20" r:id="rId20"/>
    <sheet name="lipe 07.24" sheetId="19" r:id="rId21"/>
    <sheet name="lipe 06.24" sheetId="17" r:id="rId22"/>
    <sheet name="lipe 05.24" sheetId="15" r:id="rId23"/>
    <sheet name="lipe 04.24" sheetId="13" r:id="rId24"/>
    <sheet name="lipe 03.24" sheetId="8" r:id="rId25"/>
    <sheet name="lipe 02.24" sheetId="7" r:id="rId26"/>
    <sheet name="lipe 01.24 " sheetId="6" r:id="rId27"/>
    <sheet name="lipe 11,23" sheetId="2" r:id="rId28"/>
    <sheet name="lipe 12.23" sheetId="4" r:id="rId29"/>
    <sheet name="Codici IVA" sheetId="5" r:id="rId30"/>
    <sheet name="Foglio3" sheetId="3" r:id="rId31"/>
  </sheets>
  <externalReferences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___mP37000">#REF!</definedName>
    <definedName name="_____pp2456">#REF!</definedName>
    <definedName name="___mP37000">#REF!</definedName>
    <definedName name="___pp2456">#REF!</definedName>
    <definedName name="___xlnm.Print_Area_1">#REF!</definedName>
    <definedName name="__mP37000">#REF!</definedName>
    <definedName name="__mP37000_2">#REF!</definedName>
    <definedName name="__pp2456">#REF!</definedName>
    <definedName name="__pp2456_2">#REF!</definedName>
    <definedName name="__xlcn.WorksheetConnection_ORDINEXDATAA1O4401" hidden="1">'[1]ORDINE X DATA'!$A$1:$O$440</definedName>
    <definedName name="__xlcn.WorksheetConnection_ORDINEXDATAA1O44011" hidden="1">'[1]ORDINE X DATA'!$A$1:$O$440</definedName>
    <definedName name="_cat1">#REF!</definedName>
    <definedName name="_cat10">#REF!</definedName>
    <definedName name="_cat11">#REF!</definedName>
    <definedName name="_cat12">#REF!</definedName>
    <definedName name="_cat13">#REF!</definedName>
    <definedName name="_cat14">#REF!</definedName>
    <definedName name="_cat15">#REF!</definedName>
    <definedName name="_cat2">#REF!</definedName>
    <definedName name="_cat3">#REF!</definedName>
    <definedName name="_cat4">#REF!</definedName>
    <definedName name="_cat5">#REF!</definedName>
    <definedName name="_cat6">#REF!</definedName>
    <definedName name="_cat7">#REF!</definedName>
    <definedName name="_cat8">#REF!</definedName>
    <definedName name="_cat9">#REF!</definedName>
    <definedName name="_xlnm._FilterDatabase" localSheetId="29" hidden="1">'Codici IVA'!$A$1:$C$1</definedName>
    <definedName name="_mov1">#REF!</definedName>
    <definedName name="_mov10">#REF!</definedName>
    <definedName name="_mov11">#REF!</definedName>
    <definedName name="_mov12">#REF!</definedName>
    <definedName name="_mov13">#REF!</definedName>
    <definedName name="_mov14">#REF!</definedName>
    <definedName name="_mov15">#REF!</definedName>
    <definedName name="_mov2">#REF!</definedName>
    <definedName name="_mov3">#REF!</definedName>
    <definedName name="_mov4">#REF!</definedName>
    <definedName name="_mov5">#REF!</definedName>
    <definedName name="_mov6">#REF!</definedName>
    <definedName name="_mov7">#REF!</definedName>
    <definedName name="_mov8">#REF!</definedName>
    <definedName name="_mov9">#REF!</definedName>
    <definedName name="_mP37000">#REF!</definedName>
    <definedName name="_mP37000_2">#REF!</definedName>
    <definedName name="_mP37001">#REF!</definedName>
    <definedName name="_mP38000">#REF!</definedName>
    <definedName name="_pp2456">#REF!</definedName>
    <definedName name="_pp2456_2">#REF!</definedName>
    <definedName name="_pp2458">#REF!</definedName>
    <definedName name="_sum1">#REF!</definedName>
    <definedName name="_sum10">#REF!</definedName>
    <definedName name="_sum11">#REF!</definedName>
    <definedName name="_sum12">#REF!</definedName>
    <definedName name="_sum13">#REF!</definedName>
    <definedName name="_sum14">#REF!</definedName>
    <definedName name="_sum15">#REF!</definedName>
    <definedName name="_sum2">#REF!</definedName>
    <definedName name="_sum3">#REF!</definedName>
    <definedName name="_sum4">#REF!</definedName>
    <definedName name="_sum5">#REF!</definedName>
    <definedName name="_sum6">#REF!</definedName>
    <definedName name="_sum7">#REF!</definedName>
    <definedName name="_sum8">#REF!</definedName>
    <definedName name="_sum9">#REF!</definedName>
    <definedName name="a">'[2]BGT 2016'!$AM$1</definedName>
    <definedName name="abc">#REF!</definedName>
    <definedName name="abc_2">#REF!</definedName>
    <definedName name="Aliq">#REF!</definedName>
    <definedName name="Ammortamenti_materiali">#REF!</definedName>
    <definedName name="ANNO">'[3]BGT 2016'!$AM$1</definedName>
    <definedName name="anno_audit">[4]Fabbricati!$A$1</definedName>
    <definedName name="anno_prec">#REF!</definedName>
    <definedName name="ARA_Threshold">[5]Lead!$O$2</definedName>
    <definedName name="_xlnm.Print_Area" localSheetId="1">'100609011 iva c LIQUIDAZ'!$A$1:$M$36</definedName>
    <definedName name="_xlnm.Print_Area" localSheetId="26">'lipe 01.24 '!$B$7:$K$69</definedName>
    <definedName name="_xlnm.Print_Area" localSheetId="11">'lipe 01.25'!$B$3:$K$79</definedName>
    <definedName name="_xlnm.Print_Area" localSheetId="25">'lipe 02.24'!$B$3:$K$71</definedName>
    <definedName name="_xlnm.Print_Area" localSheetId="10">'lipe 02.25'!$B$3:$K$79</definedName>
    <definedName name="_xlnm.Print_Area" localSheetId="24">'lipe 03.24'!$B$3:$K$72</definedName>
    <definedName name="_xlnm.Print_Area" localSheetId="9">'lipe 03.25'!$B$3:$K$79</definedName>
    <definedName name="_xlnm.Print_Area" localSheetId="23">'lipe 04.24'!$B$3:$K$72</definedName>
    <definedName name="_xlnm.Print_Area" localSheetId="22">'lipe 05.24'!$B$3:$K$72</definedName>
    <definedName name="_xlnm.Print_Area" localSheetId="21">'lipe 06.24'!$B$3:$K$74</definedName>
    <definedName name="_xlnm.Print_Area" localSheetId="20">'lipe 07.24'!$B$3:$K$75</definedName>
    <definedName name="_xlnm.Print_Area" localSheetId="19">'lipe 08.24'!$B$3:$K$77</definedName>
    <definedName name="_xlnm.Print_Area" localSheetId="18">'lipe 09.24'!$B$3:$K$77</definedName>
    <definedName name="_xlnm.Print_Area" localSheetId="17">'lipe 10.24'!$B$3:$K$78</definedName>
    <definedName name="_xlnm.Print_Area" localSheetId="16">'lipe 11.24'!$B$3:$K$80</definedName>
    <definedName name="_xlnm.Print_Area" localSheetId="14">'lipe 12.24'!$B$3:$K$79</definedName>
    <definedName name="_xlnm.Print_Area" localSheetId="15">'lipe 12.24 old)'!$B$3:$K$79</definedName>
    <definedName name="_xlnm.Print_Area" localSheetId="0">pivot!$A$3:$N$31</definedName>
    <definedName name="_xlnm.Print_Area" localSheetId="13">'riepilogo lipe'!$F$86:$K$102</definedName>
    <definedName name="_xlnm.Print_Area" localSheetId="4">'VIMERCATI 2023 LIQ.PERIODICHE'!$A$2:$Q$44</definedName>
    <definedName name="_xlnm.Print_Area" localSheetId="12">'VIMERCATI 2024 LIQ.PERIODICHE'!$Q$26:$T$29</definedName>
    <definedName name="ARP_Threshold">[5]Lead!$N$2</definedName>
    <definedName name="AS2DocOpenMode" hidden="1">"AS2DocumentEdit"</definedName>
    <definedName name="B.E.P._1">#REF!/(1-#REF!)</definedName>
    <definedName name="B.E.P._2">#REF!*#REF!</definedName>
    <definedName name="B.E.P._UNITARIO">#REF!/(#REF!-#REF!)</definedName>
    <definedName name="Basket">'[6]9-Stampa-Unico-760'!#REF!</definedName>
    <definedName name="Beg_Bal">#REF!</definedName>
    <definedName name="Canoni">#REF!</definedName>
    <definedName name="CAPITALE_CIRC._NETTO">(#REF!+#REF!)-(#REF!+#REF!)</definedName>
    <definedName name="cat1_1">#REF!</definedName>
    <definedName name="cat1_costi">#REF!</definedName>
    <definedName name="cat10_1">#REF!</definedName>
    <definedName name="cat10_costi">#REF!</definedName>
    <definedName name="cat11_1">#REF!</definedName>
    <definedName name="cat11_costi">#REF!</definedName>
    <definedName name="cat12_1">#REF!</definedName>
    <definedName name="cat12_costi">#REF!</definedName>
    <definedName name="cat13_1">#REF!</definedName>
    <definedName name="cat13_costi">#REF!</definedName>
    <definedName name="cat14_1">#REF!</definedName>
    <definedName name="cat14_costi">#REF!</definedName>
    <definedName name="cat15_1">#REF!</definedName>
    <definedName name="cat15_costi">#REF!</definedName>
    <definedName name="cat2_1">#REF!</definedName>
    <definedName name="cat2_costi">#REF!</definedName>
    <definedName name="cat3_1">#REF!</definedName>
    <definedName name="cat3_costi">#REF!</definedName>
    <definedName name="cat4_1">#REF!</definedName>
    <definedName name="cat4_costi">#REF!</definedName>
    <definedName name="cat5_1">#REF!</definedName>
    <definedName name="cat5_costi">#REF!</definedName>
    <definedName name="cat6_1">#REF!</definedName>
    <definedName name="cat6_costi">#REF!</definedName>
    <definedName name="cat7_1">#REF!</definedName>
    <definedName name="cat7_costi">#REF!</definedName>
    <definedName name="cat8_1">#REF!</definedName>
    <definedName name="cat8_costi">#REF!</definedName>
    <definedName name="cat9_1">#REF!</definedName>
    <definedName name="cat9_costi">#REF!</definedName>
    <definedName name="cc">[7]desrep!$A$1:$C$15</definedName>
    <definedName name="cognome">#REF!</definedName>
    <definedName name="CONSUMI_NETTI">SUM(#REF!)-#REF!-#REF!-SUM(#REF!)</definedName>
    <definedName name="COSTI_DI_STRUTTURA">#REF!+#REF!</definedName>
    <definedName name="COSTI_DISTRIB.">SUM(#REF!)</definedName>
    <definedName name="COSTI_GEN.IND.">SUM(#REF!)</definedName>
    <definedName name="Costo">#REF!</definedName>
    <definedName name="COSTO_DEL_VENDUTO">SUM(#REF!)</definedName>
    <definedName name="COSTO_PRODUZIONE">#REF!+#REF!</definedName>
    <definedName name="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'[8]13210500  -2018'!$G$2:$G$13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[9]SAP!#REF!</definedName>
    <definedName name="DATA8">#REF!</definedName>
    <definedName name="DATA9">#REF!</definedName>
    <definedName name="def">#REF!</definedName>
    <definedName name="def_2">#REF!</definedName>
    <definedName name="defi">#REF!</definedName>
    <definedName name="defi_2">#REF!</definedName>
    <definedName name="defic">#REF!</definedName>
    <definedName name="Denominazione">#REF!</definedName>
    <definedName name="DETERMINAZIONE_DI__s">#REF!</definedName>
    <definedName name="Differenza_cambi_anno_">#REF!</definedName>
    <definedName name="dirigenti">#REF!</definedName>
    <definedName name="End_Bal">#REF!</definedName>
    <definedName name="Extra_Pay">#REF!</definedName>
    <definedName name="F">'[10]Politiche cont. e analisi saldo'!#REF!</definedName>
    <definedName name="FA">#REF!</definedName>
    <definedName name="FATTURATO">#REF!</definedName>
    <definedName name="fine">#REF!</definedName>
    <definedName name="Full_Print">#REF!</definedName>
    <definedName name="GRADO_COP._IMMOBILI">((#REF!+#REF!+#REF!)+#REF!)/#REF!</definedName>
    <definedName name="GRADO_INDEBITAMENTO">#REF!/#REF!</definedName>
    <definedName name="Header_Row">ROW(#REF!)</definedName>
    <definedName name="Importo">#REF!</definedName>
    <definedName name="IN_EURO">#REF!</definedName>
    <definedName name="IN_VALUTA">#REF!</definedName>
    <definedName name="INCID._COSTI_VARIABILI">#REF!/#REF!</definedName>
    <definedName name="INCIDENZA">#REF!/#REF!*100</definedName>
    <definedName name="INDICE_LIQUIDITA">(#REF!+#REF!-#REF!)/(#REF!+#REF!)</definedName>
    <definedName name="INDICE_SOLVIBILITA">(#REF!+#REF!)/(#REF!+#REF!)</definedName>
    <definedName name="inizio">#REF!</definedName>
    <definedName name="Int">#REF!</definedName>
    <definedName name="Interest_Rate">#REF!</definedName>
    <definedName name="Last_Row">IF(Values_Entered,Header_Row+Number_of_Payments,Header_Row)</definedName>
    <definedName name="LG">'[11]divisione clienti '!$J$145</definedName>
    <definedName name="Loan_Amount">#REF!</definedName>
    <definedName name="Loan_Start">#REF!</definedName>
    <definedName name="Loan_Years">#REF!</definedName>
    <definedName name="MARGINE_INDUSTRIALE">#REF!-#REF!</definedName>
    <definedName name="MARGINE_LORDO">#REF!-#REF!</definedName>
    <definedName name="MaxiCanone">#REF!</definedName>
    <definedName name="nome">#REF!</definedName>
    <definedName name="Num_Pmt_Per_Year">#REF!</definedName>
    <definedName name="Number_of_Payments">MATCH(0.01,End_Bal,-1)+1</definedName>
    <definedName name="NumRate">#REF!</definedName>
    <definedName name="ONERI_DIVERSI">SUM(#REF!)</definedName>
    <definedName name="ONERI_FINANZIARI">SUM(#REF!)</definedName>
    <definedName name="P369996666">#REF!</definedName>
    <definedName name="P369996666_2">#REF!</definedName>
    <definedName name="Pay_Date">#REF!</definedName>
    <definedName name="Pay_Num">#REF!</definedName>
    <definedName name="Payment_Date" localSheetId="26">DATE(YEAR([0]!Loan_Start),MONTH([0]!Loan_Start)+Payment_Number,DAY([0]!Loan_Start))</definedName>
    <definedName name="Payment_Date" localSheetId="11">DATE(YEAR([0]!Loan_Start),MONTH([0]!Loan_Start)+Payment_Number,DAY([0]!Loan_Start))</definedName>
    <definedName name="Payment_Date" localSheetId="25">DATE(YEAR([0]!Loan_Start),MONTH([0]!Loan_Start)+Payment_Number,DAY([0]!Loan_Start))</definedName>
    <definedName name="Payment_Date" localSheetId="10">DATE(YEAR([0]!Loan_Start),MONTH([0]!Loan_Start)+Payment_Number,DAY([0]!Loan_Start))</definedName>
    <definedName name="Payment_Date" localSheetId="24">DATE(YEAR([0]!Loan_Start),MONTH([0]!Loan_Start)+Payment_Number,DAY([0]!Loan_Start))</definedName>
    <definedName name="Payment_Date" localSheetId="9">DATE(YEAR([0]!Loan_Start),MONTH([0]!Loan_Start)+Payment_Number,DAY([0]!Loan_Start))</definedName>
    <definedName name="Payment_Date" localSheetId="23">DATE(YEAR([0]!Loan_Start),MONTH([0]!Loan_Start)+Payment_Number,DAY([0]!Loan_Start))</definedName>
    <definedName name="Payment_Date" localSheetId="22">DATE(YEAR([0]!Loan_Start),MONTH([0]!Loan_Start)+Payment_Number,DAY([0]!Loan_Start))</definedName>
    <definedName name="Payment_Date" localSheetId="21">DATE(YEAR([0]!Loan_Start),MONTH([0]!Loan_Start)+Payment_Number,DAY([0]!Loan_Start))</definedName>
    <definedName name="Payment_Date" localSheetId="20">DATE(YEAR([0]!Loan_Start),MONTH([0]!Loan_Start)+Payment_Number,DAY([0]!Loan_Start))</definedName>
    <definedName name="Payment_Date" localSheetId="19">DATE(YEAR([0]!Loan_Start),MONTH([0]!Loan_Start)+Payment_Number,DAY([0]!Loan_Start))</definedName>
    <definedName name="Payment_Date" localSheetId="18">DATE(YEAR([0]!Loan_Start),MONTH([0]!Loan_Start)+Payment_Number,DAY([0]!Loan_Start))</definedName>
    <definedName name="Payment_Date" localSheetId="17">DATE(YEAR([0]!Loan_Start),MONTH([0]!Loan_Start)+Payment_Number,DAY([0]!Loan_Start))</definedName>
    <definedName name="Payment_Date" localSheetId="16">DATE(YEAR([0]!Loan_Start),MONTH([0]!Loan_Start)+Payment_Number,DAY([0]!Loan_Start))</definedName>
    <definedName name="Payment_Date" localSheetId="28">DATE(YEAR([0]!Loan_Start),MONTH([0]!Loan_Start)+Payment_Number,DAY([0]!Loan_Start))</definedName>
    <definedName name="Payment_Date" localSheetId="14">DATE(YEAR([0]!Loan_Start),MONTH([0]!Loan_Start)+Payment_Number,DAY([0]!Loan_Start))</definedName>
    <definedName name="Payment_Date" localSheetId="15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2">DATE(YEAR([0]!Loan_Start),MONTH([0]!Loan_Start)+Payment_Number,DAY([0]!Loan_Start))</definedName>
    <definedName name="Payment_Date">DATE(YEAR(Loan_Start),MONTH(Loan_Start)+Payment_Number,DAY(Loan_Start))</definedName>
    <definedName name="Periodi">#REF!</definedName>
    <definedName name="Princ">#REF!</definedName>
    <definedName name="Print_Area_Reset">OFFSET(Full_Print,0,0,Last_Row)</definedName>
    <definedName name="Prospetto_di_Conto_Economico_riclassificato_per_aree_di_gestione_in_base_allo_schema_misto__Costo_del_Venduto___Valore_Costo_della_Produzione">#REF!</definedName>
    <definedName name="PROV._DIVERSI">SUM(#REF!)</definedName>
    <definedName name="PROV._FINANZIARI">SUM(#REF!)</definedName>
    <definedName name="R.O.E.">IF(#REF!/#REF!&lt;0,0,#REF!/#REF!)</definedName>
    <definedName name="R.O.I.">IF(#REF!/#REF!&lt;0,0,#REF!/#REF!)</definedName>
    <definedName name="R.O.S.">IF(#REF!/#REF!&lt;0,0,#REF!/#REF!)</definedName>
    <definedName name="Rata">#REF!</definedName>
    <definedName name="REPORT">#REF!</definedName>
    <definedName name="RIEPILOGO">#REF!</definedName>
    <definedName name="RIEPILOGO_FATTURATO">#REF!</definedName>
    <definedName name="RifBene">#REF!</definedName>
    <definedName name="RifContr">#REF!</definedName>
    <definedName name="Riscatto">#REF!</definedName>
    <definedName name="RISULTATO_GEST._FIN.">#REF!-#REF!</definedName>
    <definedName name="RISULTATO_LORDO">#REF!+#REF!-#REF!+#REF!-#REF!</definedName>
    <definedName name="RISULTATO_NETTO">#REF!-#REF!</definedName>
    <definedName name="RMB">'[11]divisione clienti '!$J$146</definedName>
    <definedName name="ROTAZIONE_ATTIVO">#REF!/#REF!</definedName>
    <definedName name="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PESE_AMM.VE">SUM(#REF!)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1">'[10]Politiche cont. e analisi saldo'!#REF!</definedName>
    <definedName name="TextRefCopy2">'[10]Politiche cont. e analisi saldo'!#REF!</definedName>
    <definedName name="TextRefCopy3">'[10]Politiche cont. e analisi saldo'!#REF!</definedName>
    <definedName name="TextRefCopy4">'[10]Politiche cont. e analisi saldo'!#REF!</definedName>
    <definedName name="TextRefCopy5">'[10]Politiche cont. e analisi saldo'!#REF!</definedName>
    <definedName name="TextRefCopy6">'[10]Politiche cont. e analisi saldo'!#REF!</definedName>
    <definedName name="TextRefCopy7">'[10]Politiche cont. e analisi saldo'!#REF!</definedName>
    <definedName name="TextRefCopyRangeCount" hidden="1">11</definedName>
    <definedName name="total">#REF!</definedName>
    <definedName name="Total_Interest">#REF!</definedName>
    <definedName name="Total_Pay">#REF!</definedName>
    <definedName name="Total_Payment" localSheetId="26">Scheduled_Payment+Extra_Payment</definedName>
    <definedName name="Total_Payment" localSheetId="11">Scheduled_Payment+Extra_Payment</definedName>
    <definedName name="Total_Payment" localSheetId="25">Scheduled_Payment+Extra_Payment</definedName>
    <definedName name="Total_Payment" localSheetId="10">Scheduled_Payment+Extra_Payment</definedName>
    <definedName name="Total_Payment" localSheetId="24">Scheduled_Payment+Extra_Payment</definedName>
    <definedName name="Total_Payment" localSheetId="9">Scheduled_Payment+Extra_Payment</definedName>
    <definedName name="Total_Payment" localSheetId="23">Scheduled_Payment+Extra_Payment</definedName>
    <definedName name="Total_Payment" localSheetId="22">Scheduled_Payment+Extra_Payment</definedName>
    <definedName name="Total_Payment" localSheetId="21">Scheduled_Payment+Extra_Payment</definedName>
    <definedName name="Total_Payment" localSheetId="20">Scheduled_Payment+Extra_Payment</definedName>
    <definedName name="Total_Payment" localSheetId="19">Scheduled_Payment+Extra_Payment</definedName>
    <definedName name="Total_Payment" localSheetId="18">Scheduled_Payment+Extra_Payment</definedName>
    <definedName name="Total_Payment" localSheetId="17">Scheduled_Payment+Extra_Payment</definedName>
    <definedName name="Total_Payment" localSheetId="16">Scheduled_Payment+Extra_Payment</definedName>
    <definedName name="Total_Payment" localSheetId="28">Scheduled_Payment+Extra_Payment</definedName>
    <definedName name="Total_Payment" localSheetId="14">Scheduled_Payment+Extra_Payment</definedName>
    <definedName name="Total_Payment" localSheetId="15">Scheduled_Payment+Extra_Payment</definedName>
    <definedName name="Total_Payment" localSheetId="4">Scheduled_Payment+Extra_Payment</definedName>
    <definedName name="Total_Payment" localSheetId="12">Scheduled_Payment+Extra_Payment</definedName>
    <definedName name="Total_Payment">Scheduled_Payment+Extra_Payment</definedName>
    <definedName name="US">'[11]divisione clienti '!$J$147</definedName>
    <definedName name="UTILE_OPERATIVO">#REF!-#REF!-#REF!-#REF!</definedName>
    <definedName name="v">[12]UK!$F$54</definedName>
    <definedName name="VALORE_PRODUZIONE">#REF!-#REF!+#REF!-#REF!+#REF!</definedName>
    <definedName name="Values_Entered">IF(Loan_Amount*Interest_Rate*Loan_Years*Loan_Start&gt;0,1,0)</definedName>
    <definedName name="VAR_MAT.PRIME">#REF!-84242</definedName>
    <definedName name="VAR_PR.FINITI">#REF!-224146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pivotCaches>
    <pivotCache cacheId="15" r:id="rId44"/>
    <pivotCache cacheId="16" r:id="rId45"/>
    <pivotCache cacheId="17" r:id="rId46"/>
    <pivotCache cacheId="18" r:id="rId47"/>
    <pivotCache cacheId="19" r:id="rId4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32" l="1"/>
  <c r="I10" i="32"/>
  <c r="I14" i="31"/>
  <c r="I14" i="30"/>
  <c r="I14" i="32"/>
  <c r="J63" i="32"/>
  <c r="D39" i="32"/>
  <c r="I39" i="32" s="1"/>
  <c r="D36" i="32"/>
  <c r="G36" i="32" s="1"/>
  <c r="D35" i="32"/>
  <c r="I35" i="32" s="1"/>
  <c r="D58" i="32"/>
  <c r="I58" i="32" s="1"/>
  <c r="D55" i="32"/>
  <c r="I55" i="32" s="1"/>
  <c r="D53" i="32"/>
  <c r="F53" i="32" s="1"/>
  <c r="I52" i="32"/>
  <c r="F15" i="32"/>
  <c r="F16" i="32"/>
  <c r="D16" i="32"/>
  <c r="D5" i="32"/>
  <c r="I5" i="32" s="1"/>
  <c r="D9" i="32"/>
  <c r="I9" i="32" s="1"/>
  <c r="D7" i="32"/>
  <c r="G7" i="32" s="1"/>
  <c r="F23" i="32"/>
  <c r="F22" i="32"/>
  <c r="D23" i="32"/>
  <c r="I23" i="32" s="1"/>
  <c r="D22" i="32"/>
  <c r="F55" i="32"/>
  <c r="J55" i="32" s="1"/>
  <c r="I63" i="32"/>
  <c r="F21" i="32"/>
  <c r="F60" i="32" s="1"/>
  <c r="F19" i="32"/>
  <c r="F57" i="32" s="1"/>
  <c r="K91" i="32"/>
  <c r="K84" i="32"/>
  <c r="K83" i="32"/>
  <c r="N78" i="32"/>
  <c r="J75" i="32"/>
  <c r="L75" i="32" s="1"/>
  <c r="K63" i="32"/>
  <c r="K62" i="32"/>
  <c r="I62" i="32"/>
  <c r="G62" i="32"/>
  <c r="F62" i="32"/>
  <c r="K61" i="32"/>
  <c r="I61" i="32"/>
  <c r="F61" i="32"/>
  <c r="H61" i="32" s="1"/>
  <c r="D60" i="32"/>
  <c r="I60" i="32" s="1"/>
  <c r="I59" i="32"/>
  <c r="D57" i="32"/>
  <c r="I57" i="32" s="1"/>
  <c r="B57" i="32"/>
  <c r="I56" i="32"/>
  <c r="H56" i="32"/>
  <c r="G56" i="32"/>
  <c r="F56" i="32"/>
  <c r="J56" i="32" s="1"/>
  <c r="I54" i="32"/>
  <c r="F54" i="32"/>
  <c r="J54" i="32" s="1"/>
  <c r="I47" i="32"/>
  <c r="G47" i="32"/>
  <c r="F47" i="32"/>
  <c r="J47" i="32" s="1"/>
  <c r="I46" i="32"/>
  <c r="G46" i="32"/>
  <c r="F46" i="32"/>
  <c r="J46" i="32" s="1"/>
  <c r="I45" i="32"/>
  <c r="H45" i="32"/>
  <c r="G45" i="32"/>
  <c r="F45" i="32"/>
  <c r="J45" i="32" s="1"/>
  <c r="I44" i="32"/>
  <c r="G44" i="32"/>
  <c r="F44" i="32"/>
  <c r="H44" i="32" s="1"/>
  <c r="I43" i="32"/>
  <c r="G43" i="32"/>
  <c r="F43" i="32"/>
  <c r="J43" i="32" s="1"/>
  <c r="I42" i="32"/>
  <c r="G42" i="32"/>
  <c r="F42" i="32"/>
  <c r="J42" i="32" s="1"/>
  <c r="J41" i="32"/>
  <c r="I41" i="32"/>
  <c r="H41" i="32"/>
  <c r="G41" i="32"/>
  <c r="F41" i="32"/>
  <c r="I40" i="32"/>
  <c r="G40" i="32"/>
  <c r="F40" i="32"/>
  <c r="H40" i="32" s="1"/>
  <c r="G38" i="32"/>
  <c r="G37" i="32"/>
  <c r="K35" i="32"/>
  <c r="K36" i="32" s="1"/>
  <c r="I34" i="32"/>
  <c r="G34" i="32"/>
  <c r="F34" i="32"/>
  <c r="J34" i="32" s="1"/>
  <c r="I33" i="32"/>
  <c r="G33" i="32"/>
  <c r="I32" i="32"/>
  <c r="J29" i="32"/>
  <c r="I29" i="32"/>
  <c r="F29" i="32"/>
  <c r="J24" i="32"/>
  <c r="G24" i="32"/>
  <c r="I21" i="32"/>
  <c r="J20" i="32"/>
  <c r="I20" i="32"/>
  <c r="G20" i="32"/>
  <c r="F20" i="32"/>
  <c r="F59" i="32" s="1"/>
  <c r="I19" i="32"/>
  <c r="K16" i="32"/>
  <c r="I16" i="32"/>
  <c r="I15" i="32"/>
  <c r="J15" i="32"/>
  <c r="J14" i="32"/>
  <c r="G14" i="32"/>
  <c r="G13" i="32"/>
  <c r="G12" i="32"/>
  <c r="G11" i="32"/>
  <c r="J10" i="32"/>
  <c r="G10" i="32"/>
  <c r="K9" i="32"/>
  <c r="J9" i="32"/>
  <c r="J8" i="32"/>
  <c r="I8" i="32"/>
  <c r="G8" i="32"/>
  <c r="K7" i="32"/>
  <c r="J7" i="32"/>
  <c r="J6" i="32"/>
  <c r="I6" i="32"/>
  <c r="G6" i="32"/>
  <c r="K5" i="32"/>
  <c r="J5" i="32"/>
  <c r="N78" i="31"/>
  <c r="K83" i="31"/>
  <c r="D7" i="31"/>
  <c r="D63" i="31"/>
  <c r="I63" i="31" s="1"/>
  <c r="D39" i="31"/>
  <c r="I39" i="31" s="1"/>
  <c r="D36" i="31"/>
  <c r="F58" i="31"/>
  <c r="D58" i="31"/>
  <c r="D32" i="31"/>
  <c r="G32" i="31" s="1"/>
  <c r="F55" i="31"/>
  <c r="F52" i="31"/>
  <c r="G52" i="31" s="1"/>
  <c r="F15" i="31"/>
  <c r="D16" i="31"/>
  <c r="F16" i="31" s="1"/>
  <c r="D5" i="31"/>
  <c r="G5" i="31" s="1"/>
  <c r="D9" i="31"/>
  <c r="D23" i="31"/>
  <c r="F23" i="31" s="1"/>
  <c r="D22" i="31"/>
  <c r="F22" i="31" s="1"/>
  <c r="F21" i="31"/>
  <c r="H21" i="31" s="1"/>
  <c r="F19" i="31"/>
  <c r="F57" i="31" s="1"/>
  <c r="G76" i="30"/>
  <c r="K83" i="30"/>
  <c r="I7" i="30"/>
  <c r="I21" i="31"/>
  <c r="K91" i="31"/>
  <c r="K84" i="31"/>
  <c r="J75" i="31"/>
  <c r="L75" i="31" s="1"/>
  <c r="K63" i="31"/>
  <c r="K62" i="31"/>
  <c r="I62" i="31"/>
  <c r="F62" i="31"/>
  <c r="K61" i="31"/>
  <c r="I61" i="31"/>
  <c r="F61" i="31"/>
  <c r="H61" i="31" s="1"/>
  <c r="J61" i="31" s="1"/>
  <c r="I59" i="31"/>
  <c r="I58" i="31"/>
  <c r="D57" i="31"/>
  <c r="I57" i="31" s="1"/>
  <c r="B57" i="31"/>
  <c r="I56" i="31"/>
  <c r="H56" i="31"/>
  <c r="F56" i="31"/>
  <c r="I55" i="31"/>
  <c r="J54" i="31"/>
  <c r="I54" i="31"/>
  <c r="F54" i="31"/>
  <c r="G54" i="31" s="1"/>
  <c r="I53" i="31"/>
  <c r="F53" i="31"/>
  <c r="J53" i="31" s="1"/>
  <c r="I52" i="31"/>
  <c r="I47" i="31"/>
  <c r="G47" i="31"/>
  <c r="F47" i="31"/>
  <c r="J47" i="31" s="1"/>
  <c r="I46" i="31"/>
  <c r="G46" i="31"/>
  <c r="F46" i="31"/>
  <c r="J46" i="31" s="1"/>
  <c r="I45" i="31"/>
  <c r="G45" i="31"/>
  <c r="F45" i="31"/>
  <c r="H45" i="31" s="1"/>
  <c r="I44" i="31"/>
  <c r="G44" i="31"/>
  <c r="F44" i="31"/>
  <c r="H44" i="31" s="1"/>
  <c r="I43" i="31"/>
  <c r="G43" i="31"/>
  <c r="F43" i="31"/>
  <c r="J43" i="31" s="1"/>
  <c r="I42" i="31"/>
  <c r="G42" i="31"/>
  <c r="F42" i="31"/>
  <c r="H42" i="31" s="1"/>
  <c r="I41" i="31"/>
  <c r="G41" i="31"/>
  <c r="F41" i="31"/>
  <c r="H41" i="31" s="1"/>
  <c r="I40" i="31"/>
  <c r="G40" i="31"/>
  <c r="F40" i="31"/>
  <c r="H40" i="31" s="1"/>
  <c r="G39" i="31"/>
  <c r="F39" i="31"/>
  <c r="G38" i="31"/>
  <c r="G37" i="31"/>
  <c r="K36" i="31"/>
  <c r="G36" i="31"/>
  <c r="K35" i="31"/>
  <c r="I35" i="31"/>
  <c r="G35" i="31"/>
  <c r="F35" i="31"/>
  <c r="I34" i="31"/>
  <c r="H34" i="31"/>
  <c r="G34" i="31"/>
  <c r="F34" i="31"/>
  <c r="J34" i="31" s="1"/>
  <c r="I33" i="31"/>
  <c r="G33" i="31"/>
  <c r="I32" i="31"/>
  <c r="J29" i="31"/>
  <c r="I29" i="31"/>
  <c r="F29" i="31"/>
  <c r="J24" i="31"/>
  <c r="G24" i="31"/>
  <c r="I20" i="31"/>
  <c r="F20" i="31"/>
  <c r="J20" i="31" s="1"/>
  <c r="I19" i="31"/>
  <c r="K16" i="31"/>
  <c r="I15" i="31"/>
  <c r="J14" i="31"/>
  <c r="G14" i="31"/>
  <c r="G13" i="31"/>
  <c r="G12" i="31"/>
  <c r="G11" i="31"/>
  <c r="J10" i="31"/>
  <c r="G10" i="31"/>
  <c r="K9" i="31"/>
  <c r="J9" i="31"/>
  <c r="J8" i="31"/>
  <c r="I8" i="31"/>
  <c r="G8" i="31"/>
  <c r="K7" i="31"/>
  <c r="J7" i="31"/>
  <c r="J6" i="31"/>
  <c r="I6" i="31"/>
  <c r="G6" i="31"/>
  <c r="K5" i="31"/>
  <c r="J5" i="31"/>
  <c r="I5" i="31"/>
  <c r="F23" i="30"/>
  <c r="F22" i="30"/>
  <c r="J22" i="30" s="1"/>
  <c r="D63" i="30"/>
  <c r="F63" i="30" s="1"/>
  <c r="D39" i="30"/>
  <c r="K71" i="30" s="1"/>
  <c r="D36" i="30"/>
  <c r="D35" i="30"/>
  <c r="G35" i="30" s="1"/>
  <c r="D23" i="30"/>
  <c r="D22" i="30"/>
  <c r="D64" i="30" s="1"/>
  <c r="D21" i="30"/>
  <c r="D60" i="30" s="1"/>
  <c r="I60" i="30" s="1"/>
  <c r="D57" i="30"/>
  <c r="I57" i="30"/>
  <c r="D58" i="30"/>
  <c r="I58" i="30" s="1"/>
  <c r="D55" i="30"/>
  <c r="F55" i="30" s="1"/>
  <c r="G55" i="30" s="1"/>
  <c r="D9" i="30"/>
  <c r="D17" i="30" s="1"/>
  <c r="G23" i="30"/>
  <c r="D65" i="30"/>
  <c r="K91" i="30"/>
  <c r="K84" i="30"/>
  <c r="L75" i="30"/>
  <c r="J75" i="30"/>
  <c r="K63" i="30"/>
  <c r="I63" i="30"/>
  <c r="L62" i="30"/>
  <c r="K62" i="30"/>
  <c r="J62" i="30"/>
  <c r="I62" i="30"/>
  <c r="H62" i="30"/>
  <c r="F62" i="30"/>
  <c r="G62" i="30" s="1"/>
  <c r="K61" i="30"/>
  <c r="L61" i="30" s="1"/>
  <c r="J61" i="30"/>
  <c r="I61" i="30"/>
  <c r="H61" i="30"/>
  <c r="G61" i="30"/>
  <c r="F61" i="30"/>
  <c r="I59" i="30"/>
  <c r="B57" i="30"/>
  <c r="J56" i="30"/>
  <c r="I56" i="30"/>
  <c r="H56" i="30"/>
  <c r="F56" i="30"/>
  <c r="G56" i="30" s="1"/>
  <c r="I55" i="30"/>
  <c r="J54" i="30"/>
  <c r="I54" i="30"/>
  <c r="F54" i="30"/>
  <c r="G54" i="30" s="1"/>
  <c r="I53" i="30"/>
  <c r="F53" i="30"/>
  <c r="G53" i="30" s="1"/>
  <c r="J52" i="30"/>
  <c r="I52" i="30"/>
  <c r="F52" i="30"/>
  <c r="J47" i="30"/>
  <c r="I47" i="30"/>
  <c r="H47" i="30"/>
  <c r="G47" i="30"/>
  <c r="F47" i="30"/>
  <c r="I46" i="30"/>
  <c r="H46" i="30"/>
  <c r="G46" i="30"/>
  <c r="F46" i="30"/>
  <c r="J46" i="30" s="1"/>
  <c r="J45" i="30"/>
  <c r="I45" i="30"/>
  <c r="H45" i="30"/>
  <c r="G45" i="30"/>
  <c r="F45" i="30"/>
  <c r="J44" i="30"/>
  <c r="I44" i="30"/>
  <c r="H44" i="30"/>
  <c r="G44" i="30"/>
  <c r="F44" i="30"/>
  <c r="I43" i="30"/>
  <c r="G43" i="30"/>
  <c r="F43" i="30"/>
  <c r="J43" i="30" s="1"/>
  <c r="J42" i="30"/>
  <c r="I42" i="30"/>
  <c r="H42" i="30"/>
  <c r="G42" i="30"/>
  <c r="F42" i="30"/>
  <c r="I41" i="30"/>
  <c r="H41" i="30"/>
  <c r="G41" i="30"/>
  <c r="F41" i="30"/>
  <c r="J41" i="30" s="1"/>
  <c r="I40" i="30"/>
  <c r="G40" i="30"/>
  <c r="F40" i="30"/>
  <c r="J40" i="30" s="1"/>
  <c r="H39" i="30"/>
  <c r="G39" i="30"/>
  <c r="F39" i="30"/>
  <c r="J39" i="30" s="1"/>
  <c r="G38" i="30"/>
  <c r="G37" i="30"/>
  <c r="K36" i="30"/>
  <c r="K35" i="30"/>
  <c r="I35" i="30"/>
  <c r="I34" i="30"/>
  <c r="G34" i="30"/>
  <c r="F34" i="30"/>
  <c r="J34" i="30" s="1"/>
  <c r="I33" i="30"/>
  <c r="G33" i="30"/>
  <c r="J32" i="30"/>
  <c r="I32" i="30"/>
  <c r="H32" i="30"/>
  <c r="G32" i="30"/>
  <c r="F32" i="30"/>
  <c r="J29" i="30"/>
  <c r="I29" i="30"/>
  <c r="F29" i="30"/>
  <c r="J24" i="30"/>
  <c r="G24" i="30"/>
  <c r="A23" i="30"/>
  <c r="A22" i="30"/>
  <c r="A21" i="30"/>
  <c r="J20" i="30"/>
  <c r="I20" i="30"/>
  <c r="G20" i="30"/>
  <c r="F20" i="30"/>
  <c r="F59" i="30" s="1"/>
  <c r="I19" i="30"/>
  <c r="H19" i="30"/>
  <c r="G19" i="30"/>
  <c r="F19" i="30"/>
  <c r="K16" i="30"/>
  <c r="I16" i="30"/>
  <c r="G16" i="30"/>
  <c r="F16" i="30"/>
  <c r="J16" i="30" s="1"/>
  <c r="I15" i="30"/>
  <c r="D15" i="30"/>
  <c r="F15" i="30" s="1"/>
  <c r="J14" i="30"/>
  <c r="G14" i="30"/>
  <c r="G13" i="30"/>
  <c r="G12" i="30"/>
  <c r="G11" i="30"/>
  <c r="J10" i="30"/>
  <c r="I10" i="30"/>
  <c r="G10" i="30"/>
  <c r="K9" i="30"/>
  <c r="J9" i="30"/>
  <c r="J8" i="30"/>
  <c r="I8" i="30"/>
  <c r="G8" i="30"/>
  <c r="K7" i="30"/>
  <c r="J7" i="30"/>
  <c r="G7" i="30"/>
  <c r="J6" i="30"/>
  <c r="I6" i="30"/>
  <c r="G6" i="30"/>
  <c r="K5" i="30"/>
  <c r="J5" i="30"/>
  <c r="I5" i="30"/>
  <c r="G5" i="30"/>
  <c r="Z149" i="9"/>
  <c r="Z148" i="9"/>
  <c r="Z146" i="9"/>
  <c r="Z145" i="9"/>
  <c r="Z144" i="9"/>
  <c r="Z143" i="9"/>
  <c r="Z142" i="9"/>
  <c r="Z139" i="9"/>
  <c r="Z138" i="9"/>
  <c r="Z136" i="9"/>
  <c r="Z135" i="9"/>
  <c r="Z134" i="9"/>
  <c r="Z133" i="9"/>
  <c r="Z132" i="9"/>
  <c r="Z129" i="9"/>
  <c r="Z128" i="9"/>
  <c r="Z126" i="9"/>
  <c r="Z125" i="9"/>
  <c r="Z124" i="9"/>
  <c r="Z123" i="9"/>
  <c r="Z122" i="9"/>
  <c r="Z119" i="9"/>
  <c r="Z118" i="9"/>
  <c r="Z116" i="9"/>
  <c r="Z115" i="9"/>
  <c r="Z114" i="9"/>
  <c r="Z113" i="9"/>
  <c r="Z112" i="9"/>
  <c r="Z109" i="9"/>
  <c r="Z108" i="9"/>
  <c r="Z106" i="9"/>
  <c r="Z105" i="9"/>
  <c r="Z104" i="9"/>
  <c r="Z103" i="9"/>
  <c r="Z102" i="9"/>
  <c r="Z99" i="9"/>
  <c r="Z98" i="9"/>
  <c r="Z96" i="9"/>
  <c r="Z95" i="9"/>
  <c r="Z94" i="9"/>
  <c r="Z93" i="9"/>
  <c r="Z92" i="9"/>
  <c r="U85" i="9"/>
  <c r="T84" i="9"/>
  <c r="AA86" i="9"/>
  <c r="Z89" i="9"/>
  <c r="Z88" i="9"/>
  <c r="Z86" i="9"/>
  <c r="Z85" i="9"/>
  <c r="Z83" i="9"/>
  <c r="Z82" i="9"/>
  <c r="Z79" i="9"/>
  <c r="Z78" i="9"/>
  <c r="Z76" i="9"/>
  <c r="Z75" i="9"/>
  <c r="Z74" i="9"/>
  <c r="Z73" i="9"/>
  <c r="Z72" i="9"/>
  <c r="Z69" i="9"/>
  <c r="Z68" i="9"/>
  <c r="Z66" i="9"/>
  <c r="Z65" i="9"/>
  <c r="Z64" i="9"/>
  <c r="Z63" i="9"/>
  <c r="Z62" i="9"/>
  <c r="Z59" i="9"/>
  <c r="Z58" i="9"/>
  <c r="Z56" i="9"/>
  <c r="Z55" i="9"/>
  <c r="Z54" i="9"/>
  <c r="Z53" i="9"/>
  <c r="Z52" i="9"/>
  <c r="Z49" i="9"/>
  <c r="Z48" i="9"/>
  <c r="Z46" i="9"/>
  <c r="Z45" i="9"/>
  <c r="Z44" i="9"/>
  <c r="Z43" i="9"/>
  <c r="Z42" i="9"/>
  <c r="Z39" i="9"/>
  <c r="Z38" i="9"/>
  <c r="Z36" i="9"/>
  <c r="Z35" i="9"/>
  <c r="Z34" i="9"/>
  <c r="Z33" i="9"/>
  <c r="Z32" i="9"/>
  <c r="U75" i="9"/>
  <c r="T74" i="9"/>
  <c r="B69" i="15"/>
  <c r="B68" i="15"/>
  <c r="Y59" i="9"/>
  <c r="X56" i="9"/>
  <c r="Y55" i="9"/>
  <c r="X54" i="9"/>
  <c r="Y53" i="9"/>
  <c r="X52" i="9"/>
  <c r="Y49" i="9"/>
  <c r="Y46" i="9"/>
  <c r="Y45" i="9"/>
  <c r="X44" i="9"/>
  <c r="Y43" i="9"/>
  <c r="X42" i="9"/>
  <c r="Y47" i="9"/>
  <c r="Y39" i="9"/>
  <c r="X36" i="9"/>
  <c r="Y35" i="9"/>
  <c r="X34" i="9"/>
  <c r="Y33" i="9"/>
  <c r="X32" i="9"/>
  <c r="AG489" i="9"/>
  <c r="AG490" i="9"/>
  <c r="AG491" i="9"/>
  <c r="AG492" i="9"/>
  <c r="AG493" i="9"/>
  <c r="AG488" i="9"/>
  <c r="AN37" i="9"/>
  <c r="AN36" i="9"/>
  <c r="AN35" i="9"/>
  <c r="AN34" i="9"/>
  <c r="AM38" i="9"/>
  <c r="AL38" i="9"/>
  <c r="AB45" i="9"/>
  <c r="AI39" i="9"/>
  <c r="AJ39" i="9"/>
  <c r="AK39" i="9"/>
  <c r="AH39" i="9"/>
  <c r="AG39" i="9"/>
  <c r="AF39" i="9"/>
  <c r="AE39" i="9"/>
  <c r="AD38" i="9"/>
  <c r="AB38" i="9"/>
  <c r="AC38" i="9" a="1"/>
  <c r="AC38" i="9" s="1"/>
  <c r="AC39" i="9" s="1"/>
  <c r="AB39" i="9" a="1"/>
  <c r="AB39" i="9" s="1"/>
  <c r="AN39" i="9" s="1"/>
  <c r="I59" i="24"/>
  <c r="L79" i="24"/>
  <c r="M81" i="24"/>
  <c r="F23" i="24"/>
  <c r="F22" i="24"/>
  <c r="K91" i="27"/>
  <c r="L85" i="27"/>
  <c r="K84" i="27"/>
  <c r="K83" i="27"/>
  <c r="J75" i="27"/>
  <c r="L75" i="27" s="1"/>
  <c r="K71" i="27"/>
  <c r="D67" i="27"/>
  <c r="D65" i="27"/>
  <c r="I65" i="27" s="1"/>
  <c r="I64" i="27"/>
  <c r="G64" i="27"/>
  <c r="D64" i="27"/>
  <c r="K63" i="27"/>
  <c r="L63" i="27" s="1"/>
  <c r="I63" i="27"/>
  <c r="H63" i="27"/>
  <c r="J63" i="27" s="1"/>
  <c r="G63" i="27"/>
  <c r="F63" i="27"/>
  <c r="K62" i="27"/>
  <c r="I62" i="27"/>
  <c r="H62" i="27"/>
  <c r="G62" i="27"/>
  <c r="F62" i="27"/>
  <c r="K61" i="27"/>
  <c r="I61" i="27"/>
  <c r="F61" i="27"/>
  <c r="J60" i="27"/>
  <c r="F60" i="27"/>
  <c r="G60" i="27" s="1"/>
  <c r="D60" i="27"/>
  <c r="I60" i="27" s="1"/>
  <c r="I59" i="27"/>
  <c r="I58" i="27"/>
  <c r="F58" i="27"/>
  <c r="J58" i="27" s="1"/>
  <c r="I57" i="27"/>
  <c r="F57" i="27"/>
  <c r="J57" i="27" s="1"/>
  <c r="D57" i="27"/>
  <c r="B57" i="27"/>
  <c r="I56" i="27"/>
  <c r="H56" i="27"/>
  <c r="F56" i="27"/>
  <c r="J56" i="27" s="1"/>
  <c r="J55" i="27"/>
  <c r="I55" i="27"/>
  <c r="F55" i="27"/>
  <c r="G55" i="27" s="1"/>
  <c r="I54" i="27"/>
  <c r="G54" i="27"/>
  <c r="F54" i="27"/>
  <c r="J54" i="27" s="1"/>
  <c r="J53" i="27"/>
  <c r="I53" i="27"/>
  <c r="F53" i="27"/>
  <c r="G53" i="27" s="1"/>
  <c r="I52" i="27"/>
  <c r="G52" i="27"/>
  <c r="F52" i="27"/>
  <c r="C75" i="27" s="1"/>
  <c r="I47" i="27"/>
  <c r="G47" i="27"/>
  <c r="F47" i="27"/>
  <c r="J46" i="27"/>
  <c r="I46" i="27"/>
  <c r="G46" i="27"/>
  <c r="F46" i="27"/>
  <c r="H46" i="27" s="1"/>
  <c r="J45" i="27"/>
  <c r="I45" i="27"/>
  <c r="H45" i="27"/>
  <c r="G45" i="27"/>
  <c r="F45" i="27"/>
  <c r="I44" i="27"/>
  <c r="G44" i="27"/>
  <c r="F44" i="27"/>
  <c r="J43" i="27"/>
  <c r="I43" i="27"/>
  <c r="G43" i="27"/>
  <c r="F43" i="27"/>
  <c r="H43" i="27" s="1"/>
  <c r="I42" i="27"/>
  <c r="H42" i="27"/>
  <c r="G42" i="27"/>
  <c r="F42" i="27"/>
  <c r="J42" i="27" s="1"/>
  <c r="I41" i="27"/>
  <c r="G41" i="27"/>
  <c r="F41" i="27"/>
  <c r="J41" i="27" s="1"/>
  <c r="J40" i="27"/>
  <c r="I40" i="27"/>
  <c r="H40" i="27"/>
  <c r="G40" i="27"/>
  <c r="F40" i="27"/>
  <c r="I39" i="27"/>
  <c r="G39" i="27"/>
  <c r="F39" i="27"/>
  <c r="G38" i="27"/>
  <c r="G37" i="27"/>
  <c r="I36" i="27"/>
  <c r="G36" i="27"/>
  <c r="F36" i="27"/>
  <c r="J36" i="27" s="1"/>
  <c r="K35" i="27"/>
  <c r="K36" i="27" s="1"/>
  <c r="D35" i="27"/>
  <c r="F35" i="27" s="1"/>
  <c r="J34" i="27"/>
  <c r="I34" i="27"/>
  <c r="G34" i="27"/>
  <c r="F34" i="27"/>
  <c r="H34" i="27" s="1"/>
  <c r="I33" i="27"/>
  <c r="G33" i="27"/>
  <c r="J32" i="27"/>
  <c r="I32" i="27"/>
  <c r="H32" i="27"/>
  <c r="G32" i="27"/>
  <c r="F32" i="27"/>
  <c r="L29" i="27"/>
  <c r="J29" i="27"/>
  <c r="I29" i="27"/>
  <c r="F29" i="27"/>
  <c r="D28" i="27"/>
  <c r="D26" i="27"/>
  <c r="J24" i="27"/>
  <c r="G24" i="27"/>
  <c r="I23" i="27"/>
  <c r="F23" i="27"/>
  <c r="F65" i="27" s="1"/>
  <c r="I22" i="27"/>
  <c r="F22" i="27"/>
  <c r="F64" i="27" s="1"/>
  <c r="J64" i="27" s="1"/>
  <c r="J21" i="27"/>
  <c r="I21" i="27"/>
  <c r="H21" i="27"/>
  <c r="G21" i="27"/>
  <c r="F21" i="27"/>
  <c r="I20" i="27"/>
  <c r="F20" i="27"/>
  <c r="J19" i="27"/>
  <c r="I19" i="27"/>
  <c r="H19" i="27"/>
  <c r="F19" i="27"/>
  <c r="G19" i="27" s="1"/>
  <c r="D17" i="27"/>
  <c r="K16" i="27"/>
  <c r="J16" i="27"/>
  <c r="I16" i="27"/>
  <c r="F16" i="27"/>
  <c r="G16" i="27" s="1"/>
  <c r="I15" i="27"/>
  <c r="G15" i="27"/>
  <c r="F15" i="27"/>
  <c r="J14" i="27"/>
  <c r="I14" i="27"/>
  <c r="G14" i="27"/>
  <c r="G13" i="27"/>
  <c r="G12" i="27"/>
  <c r="G11" i="27"/>
  <c r="J10" i="27"/>
  <c r="I10" i="27"/>
  <c r="G10" i="27"/>
  <c r="K9" i="27"/>
  <c r="J9" i="27"/>
  <c r="I9" i="27"/>
  <c r="G9" i="27"/>
  <c r="J8" i="27"/>
  <c r="I8" i="27"/>
  <c r="G8" i="27"/>
  <c r="K7" i="27"/>
  <c r="J7" i="27"/>
  <c r="I7" i="27"/>
  <c r="G7" i="27"/>
  <c r="J6" i="27"/>
  <c r="I6" i="27"/>
  <c r="G6" i="27"/>
  <c r="K5" i="27"/>
  <c r="J5" i="27"/>
  <c r="I5" i="27"/>
  <c r="I28" i="27" s="1"/>
  <c r="G5" i="27"/>
  <c r="J40" i="32" l="1"/>
  <c r="F39" i="32"/>
  <c r="G39" i="32"/>
  <c r="K71" i="32"/>
  <c r="I36" i="32"/>
  <c r="I69" i="32" s="1"/>
  <c r="F36" i="32"/>
  <c r="H36" i="32" s="1"/>
  <c r="F35" i="32"/>
  <c r="H35" i="32" s="1"/>
  <c r="G35" i="32"/>
  <c r="F58" i="32"/>
  <c r="G54" i="32"/>
  <c r="J53" i="32"/>
  <c r="G53" i="32"/>
  <c r="I53" i="32"/>
  <c r="F52" i="32"/>
  <c r="G15" i="32"/>
  <c r="F17" i="32"/>
  <c r="G5" i="32"/>
  <c r="G9" i="32"/>
  <c r="I7" i="32"/>
  <c r="J23" i="32"/>
  <c r="L29" i="32"/>
  <c r="D65" i="32"/>
  <c r="I65" i="32" s="1"/>
  <c r="F63" i="32"/>
  <c r="G55" i="32"/>
  <c r="H42" i="32"/>
  <c r="G21" i="32"/>
  <c r="J21" i="32"/>
  <c r="G57" i="32"/>
  <c r="J57" i="32"/>
  <c r="J59" i="32"/>
  <c r="G59" i="32"/>
  <c r="J39" i="32"/>
  <c r="H39" i="32"/>
  <c r="J60" i="32"/>
  <c r="G60" i="32"/>
  <c r="G16" i="32"/>
  <c r="G19" i="32"/>
  <c r="I22" i="32"/>
  <c r="H47" i="32"/>
  <c r="G61" i="32"/>
  <c r="H62" i="32"/>
  <c r="J62" i="32" s="1"/>
  <c r="L62" i="32" s="1"/>
  <c r="J16" i="32"/>
  <c r="H21" i="32"/>
  <c r="D26" i="32"/>
  <c r="F32" i="32"/>
  <c r="D67" i="32"/>
  <c r="J19" i="32"/>
  <c r="G32" i="32"/>
  <c r="G48" i="32" s="1"/>
  <c r="H34" i="32"/>
  <c r="J44" i="32"/>
  <c r="H46" i="32"/>
  <c r="D48" i="32"/>
  <c r="J61" i="32"/>
  <c r="L61" i="32" s="1"/>
  <c r="F65" i="32"/>
  <c r="H19" i="32"/>
  <c r="D17" i="32"/>
  <c r="G23" i="32"/>
  <c r="H43" i="32"/>
  <c r="D64" i="32"/>
  <c r="I64" i="32" s="1"/>
  <c r="F26" i="32"/>
  <c r="F63" i="31"/>
  <c r="H63" i="31" s="1"/>
  <c r="F32" i="31"/>
  <c r="J32" i="31" s="1"/>
  <c r="I16" i="31"/>
  <c r="J41" i="31"/>
  <c r="J40" i="31"/>
  <c r="J42" i="31"/>
  <c r="J56" i="31"/>
  <c r="G61" i="31"/>
  <c r="C75" i="31"/>
  <c r="J52" i="31"/>
  <c r="J16" i="31"/>
  <c r="D17" i="31"/>
  <c r="I7" i="31"/>
  <c r="G7" i="31"/>
  <c r="D65" i="31"/>
  <c r="I65" i="31" s="1"/>
  <c r="I23" i="31"/>
  <c r="L29" i="31"/>
  <c r="D64" i="31"/>
  <c r="I64" i="31" s="1"/>
  <c r="I22" i="31"/>
  <c r="H43" i="31"/>
  <c r="G48" i="31"/>
  <c r="G16" i="31"/>
  <c r="F59" i="31"/>
  <c r="J59" i="31" s="1"/>
  <c r="L61" i="31"/>
  <c r="J39" i="31"/>
  <c r="H39" i="31"/>
  <c r="J57" i="31"/>
  <c r="G57" i="31"/>
  <c r="J35" i="31"/>
  <c r="H35" i="31"/>
  <c r="J19" i="31"/>
  <c r="G21" i="31"/>
  <c r="I36" i="31"/>
  <c r="J45" i="31"/>
  <c r="H47" i="31"/>
  <c r="G56" i="31"/>
  <c r="G59" i="31"/>
  <c r="G62" i="31"/>
  <c r="K71" i="31"/>
  <c r="H62" i="31"/>
  <c r="H67" i="31" s="1"/>
  <c r="H69" i="31" s="1"/>
  <c r="H71" i="31" s="1"/>
  <c r="G9" i="31"/>
  <c r="G20" i="31"/>
  <c r="J21" i="31"/>
  <c r="D26" i="31"/>
  <c r="I9" i="31"/>
  <c r="H32" i="31"/>
  <c r="J44" i="31"/>
  <c r="H46" i="31"/>
  <c r="D48" i="31"/>
  <c r="G53" i="31"/>
  <c r="D60" i="31"/>
  <c r="I60" i="31" s="1"/>
  <c r="F60" i="31"/>
  <c r="G19" i="31"/>
  <c r="G22" i="31"/>
  <c r="F36" i="31"/>
  <c r="F48" i="31" s="1"/>
  <c r="H19" i="31"/>
  <c r="I39" i="30"/>
  <c r="D48" i="30"/>
  <c r="F36" i="30"/>
  <c r="G36" i="30"/>
  <c r="I36" i="30"/>
  <c r="G48" i="30"/>
  <c r="F35" i="30"/>
  <c r="F48" i="30" s="1"/>
  <c r="G22" i="30"/>
  <c r="I22" i="30"/>
  <c r="F58" i="30"/>
  <c r="I9" i="30"/>
  <c r="G9" i="30"/>
  <c r="F65" i="30"/>
  <c r="J65" i="30" s="1"/>
  <c r="I65" i="30"/>
  <c r="I23" i="30"/>
  <c r="J23" i="30"/>
  <c r="L29" i="30"/>
  <c r="D67" i="30"/>
  <c r="D69" i="30" s="1"/>
  <c r="F64" i="30"/>
  <c r="J64" i="30" s="1"/>
  <c r="J59" i="30"/>
  <c r="G59" i="30"/>
  <c r="J15" i="30"/>
  <c r="F17" i="30"/>
  <c r="G15" i="30"/>
  <c r="F21" i="30"/>
  <c r="G21" i="30" s="1"/>
  <c r="H43" i="30"/>
  <c r="G63" i="30"/>
  <c r="J19" i="30"/>
  <c r="D26" i="30"/>
  <c r="D28" i="30" s="1"/>
  <c r="H34" i="30"/>
  <c r="H40" i="30"/>
  <c r="J53" i="30"/>
  <c r="J55" i="30"/>
  <c r="F57" i="30"/>
  <c r="H63" i="30"/>
  <c r="J63" i="30" s="1"/>
  <c r="L63" i="30" s="1"/>
  <c r="I64" i="30"/>
  <c r="C75" i="30"/>
  <c r="G52" i="30"/>
  <c r="Z84" i="9"/>
  <c r="AN38" i="9"/>
  <c r="AB43" i="9"/>
  <c r="AC40" i="9" s="1"/>
  <c r="AC43" i="9" s="1"/>
  <c r="AD40" i="9" s="1"/>
  <c r="AD43" i="9" s="1"/>
  <c r="AE40" i="9" s="1"/>
  <c r="AE43" i="9" s="1"/>
  <c r="AF40" i="9" s="1"/>
  <c r="AF43" i="9" s="1"/>
  <c r="AG40" i="9" s="1"/>
  <c r="AG43" i="9" s="1"/>
  <c r="AH40" i="9" s="1"/>
  <c r="AH43" i="9" s="1"/>
  <c r="AB46" i="9"/>
  <c r="AB47" i="9" s="1"/>
  <c r="J35" i="27"/>
  <c r="H35" i="27"/>
  <c r="D30" i="27"/>
  <c r="E30" i="27" s="1"/>
  <c r="J20" i="27"/>
  <c r="G20" i="27"/>
  <c r="F26" i="27"/>
  <c r="F48" i="27"/>
  <c r="H36" i="27"/>
  <c r="J62" i="27"/>
  <c r="G23" i="27"/>
  <c r="G57" i="27"/>
  <c r="J15" i="27"/>
  <c r="F17" i="27"/>
  <c r="F28" i="27" s="1"/>
  <c r="J23" i="27"/>
  <c r="K23" i="27" s="1"/>
  <c r="J39" i="27"/>
  <c r="H39" i="27"/>
  <c r="G56" i="27"/>
  <c r="J61" i="27"/>
  <c r="L61" i="27" s="1"/>
  <c r="H61" i="27"/>
  <c r="L62" i="27"/>
  <c r="J65" i="27"/>
  <c r="K65" i="27" s="1"/>
  <c r="G65" i="27"/>
  <c r="J28" i="27"/>
  <c r="D48" i="27"/>
  <c r="D69" i="27" s="1"/>
  <c r="D68" i="27" s="1"/>
  <c r="F68" i="27" s="1"/>
  <c r="I35" i="27"/>
  <c r="I69" i="27" s="1"/>
  <c r="G35" i="27"/>
  <c r="G48" i="27" s="1"/>
  <c r="J47" i="27"/>
  <c r="H47" i="27"/>
  <c r="G17" i="27"/>
  <c r="H67" i="27"/>
  <c r="H69" i="27" s="1"/>
  <c r="H71" i="27" s="1"/>
  <c r="G61" i="27"/>
  <c r="L28" i="27"/>
  <c r="J78" i="27"/>
  <c r="F59" i="27"/>
  <c r="D71" i="27"/>
  <c r="J44" i="27"/>
  <c r="H44" i="27"/>
  <c r="J52" i="27"/>
  <c r="F67" i="27"/>
  <c r="H68" i="27" s="1"/>
  <c r="G22" i="27"/>
  <c r="H41" i="27"/>
  <c r="G58" i="27"/>
  <c r="J22" i="27"/>
  <c r="G63" i="32" l="1"/>
  <c r="H63" i="32"/>
  <c r="L63" i="32"/>
  <c r="J36" i="32"/>
  <c r="J35" i="32"/>
  <c r="C75" i="32"/>
  <c r="J52" i="32"/>
  <c r="G52" i="32"/>
  <c r="F28" i="32"/>
  <c r="G17" i="32"/>
  <c r="I28" i="32"/>
  <c r="I71" i="32" s="1"/>
  <c r="G75" i="32"/>
  <c r="D69" i="32"/>
  <c r="D68" i="32" s="1"/>
  <c r="H67" i="32"/>
  <c r="H69" i="32" s="1"/>
  <c r="H71" i="32" s="1"/>
  <c r="J58" i="32"/>
  <c r="G58" i="32"/>
  <c r="K79" i="32"/>
  <c r="M79" i="32" s="1"/>
  <c r="N79" i="32" s="1"/>
  <c r="L70" i="32"/>
  <c r="K70" i="32"/>
  <c r="J32" i="32"/>
  <c r="F48" i="32"/>
  <c r="H32" i="32"/>
  <c r="J65" i="32"/>
  <c r="G65" i="32"/>
  <c r="F64" i="32"/>
  <c r="J22" i="32"/>
  <c r="K23" i="32" s="1"/>
  <c r="G22" i="32"/>
  <c r="G26" i="32" s="1"/>
  <c r="D28" i="32"/>
  <c r="G63" i="31"/>
  <c r="J63" i="31"/>
  <c r="L63" i="31" s="1"/>
  <c r="I28" i="31"/>
  <c r="L28" i="31" s="1"/>
  <c r="D28" i="31"/>
  <c r="I69" i="31"/>
  <c r="L70" i="31" s="1"/>
  <c r="F26" i="31"/>
  <c r="G60" i="31"/>
  <c r="J60" i="31"/>
  <c r="J62" i="31"/>
  <c r="L62" i="31" s="1"/>
  <c r="J23" i="31"/>
  <c r="F65" i="31"/>
  <c r="G23" i="31"/>
  <c r="G26" i="31" s="1"/>
  <c r="J36" i="31"/>
  <c r="H36" i="31"/>
  <c r="J58" i="31"/>
  <c r="G58" i="31"/>
  <c r="J22" i="31"/>
  <c r="F64" i="31"/>
  <c r="J55" i="31"/>
  <c r="G55" i="31"/>
  <c r="D67" i="31"/>
  <c r="D69" i="31" s="1"/>
  <c r="J15" i="31"/>
  <c r="F17" i="31"/>
  <c r="G15" i="31"/>
  <c r="G17" i="31" s="1"/>
  <c r="G64" i="30"/>
  <c r="G26" i="30"/>
  <c r="H67" i="30"/>
  <c r="H69" i="30" s="1"/>
  <c r="H71" i="30" s="1"/>
  <c r="I69" i="30"/>
  <c r="K79" i="30" s="1"/>
  <c r="M79" i="30" s="1"/>
  <c r="N79" i="30" s="1"/>
  <c r="J36" i="30"/>
  <c r="H36" i="30"/>
  <c r="J35" i="30"/>
  <c r="H35" i="30"/>
  <c r="J58" i="30"/>
  <c r="G58" i="30"/>
  <c r="G17" i="30"/>
  <c r="I28" i="30"/>
  <c r="J78" i="30" s="1"/>
  <c r="M78" i="30" s="1"/>
  <c r="G65" i="30"/>
  <c r="K23" i="30"/>
  <c r="F26" i="30"/>
  <c r="F28" i="30" s="1"/>
  <c r="D30" i="30" s="1"/>
  <c r="E30" i="30" s="1"/>
  <c r="D68" i="30"/>
  <c r="D71" i="30"/>
  <c r="J57" i="30"/>
  <c r="G57" i="30"/>
  <c r="F60" i="30"/>
  <c r="J21" i="30"/>
  <c r="J28" i="30" s="1"/>
  <c r="H21" i="30"/>
  <c r="AI40" i="9"/>
  <c r="K70" i="27"/>
  <c r="K79" i="27"/>
  <c r="L70" i="27"/>
  <c r="I71" i="27"/>
  <c r="J69" i="27"/>
  <c r="G76" i="27" s="1"/>
  <c r="J71" i="27"/>
  <c r="L72" i="27" s="1"/>
  <c r="F69" i="27"/>
  <c r="F71" i="27" s="1"/>
  <c r="J59" i="27"/>
  <c r="G59" i="27"/>
  <c r="G67" i="27" s="1"/>
  <c r="G69" i="27" s="1"/>
  <c r="G75" i="27"/>
  <c r="G26" i="27"/>
  <c r="G28" i="27" s="1"/>
  <c r="L65" i="27"/>
  <c r="G28" i="32" l="1"/>
  <c r="L28" i="32"/>
  <c r="J78" i="32"/>
  <c r="M78" i="32" s="1"/>
  <c r="O78" i="32" s="1"/>
  <c r="J28" i="32"/>
  <c r="J80" i="32"/>
  <c r="D75" i="32"/>
  <c r="D71" i="32"/>
  <c r="D30" i="32"/>
  <c r="E30" i="32" s="1"/>
  <c r="E68" i="32"/>
  <c r="F68" i="32" s="1"/>
  <c r="J64" i="32"/>
  <c r="J69" i="32" s="1"/>
  <c r="G76" i="32" s="1"/>
  <c r="G77" i="32" s="1"/>
  <c r="G64" i="32"/>
  <c r="G67" i="32" s="1"/>
  <c r="G69" i="32" s="1"/>
  <c r="F67" i="32"/>
  <c r="H68" i="32" s="1"/>
  <c r="J78" i="31"/>
  <c r="M78" i="31" s="1"/>
  <c r="O78" i="31" s="1"/>
  <c r="K70" i="31"/>
  <c r="I71" i="31"/>
  <c r="K79" i="31"/>
  <c r="M79" i="31" s="1"/>
  <c r="N79" i="31" s="1"/>
  <c r="F28" i="31"/>
  <c r="G75" i="31" s="1"/>
  <c r="G28" i="31"/>
  <c r="F67" i="31"/>
  <c r="F69" i="31" s="1"/>
  <c r="F71" i="31" s="1"/>
  <c r="L28" i="30"/>
  <c r="D68" i="31"/>
  <c r="D71" i="31"/>
  <c r="G65" i="31"/>
  <c r="J65" i="31"/>
  <c r="K23" i="31"/>
  <c r="J28" i="31"/>
  <c r="J64" i="31"/>
  <c r="J69" i="31" s="1"/>
  <c r="G76" i="31" s="1"/>
  <c r="G64" i="31"/>
  <c r="G67" i="31" s="1"/>
  <c r="G69" i="31" s="1"/>
  <c r="G28" i="30"/>
  <c r="F68" i="30"/>
  <c r="E68" i="30"/>
  <c r="K70" i="30"/>
  <c r="L70" i="30"/>
  <c r="I71" i="30"/>
  <c r="G60" i="30"/>
  <c r="G67" i="30" s="1"/>
  <c r="G69" i="30" s="1"/>
  <c r="G71" i="30" s="1"/>
  <c r="J60" i="30"/>
  <c r="K65" i="30" s="1"/>
  <c r="L65" i="30" s="1"/>
  <c r="F67" i="30"/>
  <c r="G75" i="30"/>
  <c r="AI43" i="9"/>
  <c r="G71" i="27"/>
  <c r="D76" i="27"/>
  <c r="C76" i="27" s="1"/>
  <c r="K81" i="27"/>
  <c r="N81" i="27" s="1"/>
  <c r="J80" i="27"/>
  <c r="G77" i="27"/>
  <c r="D75" i="27"/>
  <c r="G71" i="32" l="1"/>
  <c r="F69" i="32"/>
  <c r="F71" i="32" s="1"/>
  <c r="J74" i="32"/>
  <c r="J76" i="32" s="1"/>
  <c r="G79" i="32"/>
  <c r="K65" i="32"/>
  <c r="L65" i="32" s="1"/>
  <c r="J71" i="32"/>
  <c r="L72" i="32" s="1"/>
  <c r="K81" i="32"/>
  <c r="M81" i="32" s="1"/>
  <c r="D76" i="32"/>
  <c r="C76" i="32" s="1"/>
  <c r="M80" i="32"/>
  <c r="D30" i="31"/>
  <c r="E30" i="31" s="1"/>
  <c r="G71" i="31"/>
  <c r="H68" i="31"/>
  <c r="K81" i="31"/>
  <c r="M81" i="31" s="1"/>
  <c r="D76" i="31"/>
  <c r="C76" i="31" s="1"/>
  <c r="J80" i="31"/>
  <c r="G77" i="31"/>
  <c r="D75" i="31"/>
  <c r="J71" i="31"/>
  <c r="L72" i="31" s="1"/>
  <c r="F68" i="31"/>
  <c r="K65" i="31"/>
  <c r="L65" i="31" s="1"/>
  <c r="J80" i="30"/>
  <c r="D75" i="30"/>
  <c r="H68" i="30"/>
  <c r="F69" i="30"/>
  <c r="F71" i="30" s="1"/>
  <c r="J69" i="30"/>
  <c r="AJ40" i="9"/>
  <c r="AJ43" i="9" s="1"/>
  <c r="AK40" i="9" s="1"/>
  <c r="AK43" i="9" s="1"/>
  <c r="AL40" i="9" s="1"/>
  <c r="G79" i="27"/>
  <c r="J74" i="27"/>
  <c r="J76" i="27" s="1"/>
  <c r="J82" i="27"/>
  <c r="N80" i="27"/>
  <c r="J82" i="32" l="1"/>
  <c r="J85" i="32" s="1"/>
  <c r="K85" i="32" s="1"/>
  <c r="J74" i="31"/>
  <c r="J76" i="31" s="1"/>
  <c r="G79" i="31"/>
  <c r="M80" i="31"/>
  <c r="J82" i="31"/>
  <c r="J71" i="30"/>
  <c r="L72" i="30" s="1"/>
  <c r="M80" i="30"/>
  <c r="AL43" i="9"/>
  <c r="J85" i="27"/>
  <c r="K85" i="27" s="1"/>
  <c r="K82" i="27"/>
  <c r="K82" i="32" l="1"/>
  <c r="J85" i="31"/>
  <c r="K85" i="31" s="1"/>
  <c r="K82" i="31"/>
  <c r="K81" i="30"/>
  <c r="D76" i="30"/>
  <c r="C76" i="30" s="1"/>
  <c r="G77" i="30"/>
  <c r="AM40" i="9"/>
  <c r="AM43" i="9" s="1"/>
  <c r="D35" i="23"/>
  <c r="D43" i="23"/>
  <c r="A59" i="23"/>
  <c r="A56" i="23"/>
  <c r="A66" i="23"/>
  <c r="A65" i="23"/>
  <c r="G79" i="30" l="1"/>
  <c r="J74" i="30"/>
  <c r="J76" i="30" s="1"/>
  <c r="M81" i="30"/>
  <c r="J82" i="30"/>
  <c r="I10" i="23"/>
  <c r="P3" i="26"/>
  <c r="P4" i="26"/>
  <c r="P5" i="26"/>
  <c r="P6" i="26"/>
  <c r="P8" i="26"/>
  <c r="P9" i="26"/>
  <c r="P10" i="26"/>
  <c r="P11" i="26"/>
  <c r="P12" i="26"/>
  <c r="P13" i="26"/>
  <c r="P14" i="26"/>
  <c r="P15" i="26"/>
  <c r="P16" i="26"/>
  <c r="P17" i="26"/>
  <c r="P18" i="26"/>
  <c r="P19" i="26"/>
  <c r="P20" i="26"/>
  <c r="P21" i="26"/>
  <c r="P22" i="26"/>
  <c r="P23" i="26"/>
  <c r="P2" i="26"/>
  <c r="O10" i="26"/>
  <c r="O11" i="26" s="1"/>
  <c r="O12" i="26" s="1"/>
  <c r="O13" i="26" s="1"/>
  <c r="O14" i="26" s="1"/>
  <c r="O15" i="26" s="1"/>
  <c r="O16" i="26" s="1"/>
  <c r="O17" i="26" s="1"/>
  <c r="O18" i="26" s="1"/>
  <c r="O19" i="26" s="1"/>
  <c r="O20" i="26" s="1"/>
  <c r="O21" i="26" s="1"/>
  <c r="O22" i="26" s="1"/>
  <c r="O23" i="26" s="1"/>
  <c r="O9" i="26"/>
  <c r="O8" i="26"/>
  <c r="O4" i="26"/>
  <c r="O5" i="26" s="1"/>
  <c r="O6" i="26" s="1"/>
  <c r="O3" i="26"/>
  <c r="O2" i="26"/>
  <c r="E18" i="25"/>
  <c r="F23" i="25"/>
  <c r="E22" i="25"/>
  <c r="F22" i="25" s="1"/>
  <c r="G20" i="25"/>
  <c r="E19" i="25"/>
  <c r="E17" i="25"/>
  <c r="E16" i="25"/>
  <c r="E15" i="25"/>
  <c r="E14" i="25"/>
  <c r="E13" i="25"/>
  <c r="C12" i="25"/>
  <c r="E12" i="25" s="1"/>
  <c r="E11" i="25"/>
  <c r="C10" i="25"/>
  <c r="E10" i="25" s="1"/>
  <c r="E8" i="25"/>
  <c r="E7" i="25"/>
  <c r="E6" i="25"/>
  <c r="E5" i="25"/>
  <c r="G5" i="25" s="1"/>
  <c r="F6" i="25" s="1"/>
  <c r="J85" i="30" l="1"/>
  <c r="K85" i="30" s="1"/>
  <c r="K82" i="30"/>
  <c r="G6" i="25"/>
  <c r="F7" i="25" s="1"/>
  <c r="G7" i="25" s="1"/>
  <c r="F8" i="25" s="1"/>
  <c r="G8" i="25" s="1"/>
  <c r="F10" i="25" s="1"/>
  <c r="G10" i="25" s="1"/>
  <c r="F11" i="25" s="1"/>
  <c r="G11" i="25" s="1"/>
  <c r="F12" i="25" s="1"/>
  <c r="G12" i="25" s="1"/>
  <c r="F13" i="25" s="1"/>
  <c r="G13" i="25" s="1"/>
  <c r="F14" i="25" l="1"/>
  <c r="G14" i="25" s="1"/>
  <c r="F27" i="25" l="1"/>
  <c r="F15" i="25"/>
  <c r="G15" i="25" s="1"/>
  <c r="F31" i="25" s="1"/>
  <c r="I14" i="25"/>
  <c r="F16" i="25"/>
  <c r="G16" i="25" s="1"/>
  <c r="F35" i="25" s="1"/>
  <c r="I15" i="25"/>
  <c r="F17" i="25" l="1"/>
  <c r="G17" i="25" s="1"/>
  <c r="F39" i="25" s="1"/>
  <c r="I16" i="25"/>
  <c r="I17" i="25" l="1"/>
  <c r="F18" i="25"/>
  <c r="G18" i="25" s="1"/>
  <c r="F43" i="25" s="1"/>
  <c r="F19" i="25" l="1"/>
  <c r="G19" i="25" s="1"/>
  <c r="F47" i="25" s="1"/>
  <c r="I18" i="25"/>
  <c r="D108" i="9"/>
  <c r="C108" i="9"/>
  <c r="D107" i="9"/>
  <c r="C106" i="9"/>
  <c r="D105" i="9"/>
  <c r="C104" i="9"/>
  <c r="D109" i="9"/>
  <c r="D118" i="9"/>
  <c r="C118" i="9"/>
  <c r="D117" i="9"/>
  <c r="K15" i="9" s="1"/>
  <c r="C116" i="9"/>
  <c r="J15" i="9" s="1"/>
  <c r="D115" i="9"/>
  <c r="J63" i="24"/>
  <c r="J58" i="24"/>
  <c r="J62" i="24"/>
  <c r="J15" i="24"/>
  <c r="F58" i="24"/>
  <c r="F55" i="24"/>
  <c r="F16" i="24"/>
  <c r="F21" i="24"/>
  <c r="C111" i="9" l="1"/>
  <c r="D111" i="9" s="1"/>
  <c r="D119" i="9" s="1"/>
  <c r="C121" i="9" s="1"/>
  <c r="D121" i="9" s="1"/>
  <c r="D129" i="9" s="1"/>
  <c r="F19" i="24"/>
  <c r="F57" i="24" s="1"/>
  <c r="G57" i="24" s="1"/>
  <c r="F15" i="24"/>
  <c r="J21" i="24"/>
  <c r="K91" i="24"/>
  <c r="K84" i="24"/>
  <c r="L75" i="24"/>
  <c r="J75" i="24"/>
  <c r="D64" i="24"/>
  <c r="I64" i="24" s="1"/>
  <c r="K63" i="24"/>
  <c r="F63" i="24"/>
  <c r="K62" i="24"/>
  <c r="I62" i="24"/>
  <c r="F62" i="24"/>
  <c r="K61" i="24"/>
  <c r="I61" i="24"/>
  <c r="F61" i="24"/>
  <c r="G61" i="24" s="1"/>
  <c r="D60" i="24"/>
  <c r="I60" i="24" s="1"/>
  <c r="I58" i="24"/>
  <c r="D57" i="24"/>
  <c r="I57" i="24" s="1"/>
  <c r="B57" i="24"/>
  <c r="I56" i="24"/>
  <c r="H56" i="24"/>
  <c r="F56" i="24"/>
  <c r="J56" i="24" s="1"/>
  <c r="I55" i="24"/>
  <c r="I54" i="24"/>
  <c r="F54" i="24"/>
  <c r="G54" i="24" s="1"/>
  <c r="J53" i="24"/>
  <c r="I53" i="24"/>
  <c r="F53" i="24"/>
  <c r="G53" i="24" s="1"/>
  <c r="I52" i="24"/>
  <c r="F52" i="24"/>
  <c r="I47" i="24"/>
  <c r="G47" i="24"/>
  <c r="F47" i="24"/>
  <c r="J47" i="24" s="1"/>
  <c r="I46" i="24"/>
  <c r="G46" i="24"/>
  <c r="F46" i="24"/>
  <c r="J46" i="24" s="1"/>
  <c r="I45" i="24"/>
  <c r="G45" i="24"/>
  <c r="F45" i="24"/>
  <c r="J45" i="24" s="1"/>
  <c r="I44" i="24"/>
  <c r="G44" i="24"/>
  <c r="F44" i="24"/>
  <c r="J44" i="24" s="1"/>
  <c r="J43" i="24"/>
  <c r="I43" i="24"/>
  <c r="H43" i="24"/>
  <c r="G43" i="24"/>
  <c r="F43" i="24"/>
  <c r="I42" i="24"/>
  <c r="G42" i="24"/>
  <c r="F42" i="24"/>
  <c r="H42" i="24" s="1"/>
  <c r="I41" i="24"/>
  <c r="G41" i="24"/>
  <c r="F41" i="24"/>
  <c r="J41" i="24" s="1"/>
  <c r="J40" i="24"/>
  <c r="I40" i="24"/>
  <c r="G40" i="24"/>
  <c r="F40" i="24"/>
  <c r="H40" i="24" s="1"/>
  <c r="F39" i="24"/>
  <c r="J39" i="24" s="1"/>
  <c r="I39" i="24"/>
  <c r="G38" i="24"/>
  <c r="G37" i="24"/>
  <c r="G36" i="24"/>
  <c r="F36" i="24"/>
  <c r="H36" i="24" s="1"/>
  <c r="I36" i="24"/>
  <c r="K35" i="24"/>
  <c r="K36" i="24" s="1"/>
  <c r="F35" i="24"/>
  <c r="J35" i="24" s="1"/>
  <c r="G35" i="24"/>
  <c r="I34" i="24"/>
  <c r="I33" i="24"/>
  <c r="G33" i="24"/>
  <c r="D48" i="24"/>
  <c r="I32" i="24"/>
  <c r="G32" i="24"/>
  <c r="F32" i="24"/>
  <c r="J32" i="24" s="1"/>
  <c r="J29" i="24"/>
  <c r="I29" i="24"/>
  <c r="F29" i="24"/>
  <c r="J24" i="24"/>
  <c r="G24" i="24"/>
  <c r="I23" i="24"/>
  <c r="D65" i="24"/>
  <c r="I65" i="24" s="1"/>
  <c r="I22" i="24"/>
  <c r="D26" i="24"/>
  <c r="I21" i="24"/>
  <c r="I20" i="24"/>
  <c r="F20" i="24"/>
  <c r="G20" i="24" s="1"/>
  <c r="I19" i="24"/>
  <c r="D17" i="24"/>
  <c r="K16" i="24"/>
  <c r="I16" i="24"/>
  <c r="I15" i="24"/>
  <c r="G15" i="24"/>
  <c r="J14" i="24"/>
  <c r="I14" i="24"/>
  <c r="G14" i="24"/>
  <c r="G13" i="24"/>
  <c r="G12" i="24"/>
  <c r="G11" i="24"/>
  <c r="J10" i="24"/>
  <c r="I10" i="24"/>
  <c r="G10" i="24"/>
  <c r="K9" i="24"/>
  <c r="J9" i="24"/>
  <c r="I9" i="24"/>
  <c r="G9" i="24"/>
  <c r="J8" i="24"/>
  <c r="I8" i="24"/>
  <c r="G8" i="24"/>
  <c r="K7" i="24"/>
  <c r="J7" i="24"/>
  <c r="I7" i="24"/>
  <c r="G7" i="24"/>
  <c r="J6" i="24"/>
  <c r="I6" i="24"/>
  <c r="G6" i="24"/>
  <c r="K5" i="24"/>
  <c r="J5" i="24"/>
  <c r="I5" i="24"/>
  <c r="G5" i="24"/>
  <c r="F16" i="23"/>
  <c r="J16" i="23" s="1"/>
  <c r="D64" i="23"/>
  <c r="I64" i="23" s="1"/>
  <c r="G34" i="23"/>
  <c r="D33" i="23"/>
  <c r="I33" i="23" s="1"/>
  <c r="D39" i="23"/>
  <c r="G39" i="23" s="1"/>
  <c r="D36" i="23"/>
  <c r="G36" i="23" s="1"/>
  <c r="G35" i="23"/>
  <c r="F35" i="23"/>
  <c r="H35" i="23" s="1"/>
  <c r="D59" i="23"/>
  <c r="I59" i="23" s="1"/>
  <c r="D56" i="23"/>
  <c r="I56" i="23" s="1"/>
  <c r="F15" i="23"/>
  <c r="J15" i="23" s="1"/>
  <c r="D16" i="23"/>
  <c r="I16" i="23" s="1"/>
  <c r="G24" i="23"/>
  <c r="D23" i="23"/>
  <c r="D66" i="23" s="1"/>
  <c r="I66" i="23" s="1"/>
  <c r="D22" i="23"/>
  <c r="D65" i="23" s="1"/>
  <c r="I65" i="23" s="1"/>
  <c r="F21" i="23"/>
  <c r="J21" i="23" s="1"/>
  <c r="F64" i="23"/>
  <c r="H64" i="23" s="1"/>
  <c r="F19" i="23"/>
  <c r="H19" i="23" s="1"/>
  <c r="K92" i="23"/>
  <c r="L86" i="23"/>
  <c r="K85" i="23"/>
  <c r="J76" i="23"/>
  <c r="L76" i="23" s="1"/>
  <c r="K72" i="23"/>
  <c r="K64" i="23"/>
  <c r="K63" i="23"/>
  <c r="I63" i="23"/>
  <c r="F63" i="23"/>
  <c r="H63" i="23" s="1"/>
  <c r="J63" i="23" s="1"/>
  <c r="K62" i="23"/>
  <c r="I62" i="23"/>
  <c r="F62" i="23"/>
  <c r="G62" i="23" s="1"/>
  <c r="D61" i="23"/>
  <c r="I61" i="23" s="1"/>
  <c r="I60" i="23"/>
  <c r="D58" i="23"/>
  <c r="B58" i="23"/>
  <c r="I57" i="23"/>
  <c r="H57" i="23"/>
  <c r="F57" i="23"/>
  <c r="I55" i="23"/>
  <c r="F55" i="23"/>
  <c r="G55" i="23" s="1"/>
  <c r="I54" i="23"/>
  <c r="F54" i="23"/>
  <c r="G54" i="23" s="1"/>
  <c r="I53" i="23"/>
  <c r="F53" i="23"/>
  <c r="G53" i="23" s="1"/>
  <c r="I48" i="23"/>
  <c r="G48" i="23"/>
  <c r="F48" i="23"/>
  <c r="J48" i="23" s="1"/>
  <c r="I47" i="23"/>
  <c r="G47" i="23"/>
  <c r="F47" i="23"/>
  <c r="J47" i="23" s="1"/>
  <c r="I46" i="23"/>
  <c r="G46" i="23"/>
  <c r="F46" i="23"/>
  <c r="J46" i="23" s="1"/>
  <c r="I45" i="23"/>
  <c r="G45" i="23"/>
  <c r="F45" i="23"/>
  <c r="J45" i="23" s="1"/>
  <c r="I44" i="23"/>
  <c r="G44" i="23"/>
  <c r="F44" i="23"/>
  <c r="J44" i="23" s="1"/>
  <c r="I42" i="23"/>
  <c r="G42" i="23"/>
  <c r="F42" i="23"/>
  <c r="H42" i="23" s="1"/>
  <c r="I41" i="23"/>
  <c r="G41" i="23"/>
  <c r="F41" i="23"/>
  <c r="H41" i="23" s="1"/>
  <c r="I40" i="23"/>
  <c r="G40" i="23"/>
  <c r="F40" i="23"/>
  <c r="J40" i="23" s="1"/>
  <c r="F39" i="23"/>
  <c r="H39" i="23" s="1"/>
  <c r="G38" i="23"/>
  <c r="G37" i="23"/>
  <c r="K35" i="23"/>
  <c r="K36" i="23" s="1"/>
  <c r="I34" i="23"/>
  <c r="I32" i="23"/>
  <c r="G32" i="23"/>
  <c r="F32" i="23"/>
  <c r="H32" i="23" s="1"/>
  <c r="J29" i="23"/>
  <c r="I29" i="23"/>
  <c r="F29" i="23"/>
  <c r="I21" i="23"/>
  <c r="I20" i="23"/>
  <c r="F20" i="23"/>
  <c r="J20" i="23" s="1"/>
  <c r="I19" i="23"/>
  <c r="D17" i="23"/>
  <c r="K16" i="23"/>
  <c r="I15" i="23"/>
  <c r="J14" i="23"/>
  <c r="I14" i="23"/>
  <c r="G14" i="23"/>
  <c r="G13" i="23"/>
  <c r="G12" i="23"/>
  <c r="G11" i="23"/>
  <c r="J10" i="23"/>
  <c r="G10" i="23"/>
  <c r="K9" i="23"/>
  <c r="J9" i="23"/>
  <c r="I9" i="23"/>
  <c r="G9" i="23"/>
  <c r="J8" i="23"/>
  <c r="I8" i="23"/>
  <c r="G8" i="23"/>
  <c r="K7" i="23"/>
  <c r="J7" i="23"/>
  <c r="I7" i="23"/>
  <c r="G7" i="23"/>
  <c r="J6" i="23"/>
  <c r="I6" i="23"/>
  <c r="G6" i="23"/>
  <c r="K5" i="23"/>
  <c r="J5" i="23"/>
  <c r="I5" i="23"/>
  <c r="G5" i="23"/>
  <c r="J104" i="9"/>
  <c r="F15" i="22"/>
  <c r="K82" i="22"/>
  <c r="K60" i="22"/>
  <c r="K61" i="22"/>
  <c r="K62" i="22"/>
  <c r="F62" i="22"/>
  <c r="H62" i="22" s="1"/>
  <c r="I60" i="22"/>
  <c r="F60" i="22"/>
  <c r="H60" i="22" s="1"/>
  <c r="F57" i="22"/>
  <c r="G57" i="22" s="1"/>
  <c r="B56" i="22"/>
  <c r="F54" i="22"/>
  <c r="J54" i="22" s="1"/>
  <c r="F16" i="22"/>
  <c r="J16" i="22" s="1"/>
  <c r="F23" i="22"/>
  <c r="J23" i="22" s="1"/>
  <c r="F22" i="22"/>
  <c r="F63" i="22" s="1"/>
  <c r="J63" i="22" s="1"/>
  <c r="F21" i="22"/>
  <c r="J21" i="22" s="1"/>
  <c r="F19" i="22"/>
  <c r="H19" i="22" s="1"/>
  <c r="G10" i="22"/>
  <c r="G11" i="22"/>
  <c r="F51" i="22"/>
  <c r="G51" i="22" s="1"/>
  <c r="K90" i="22"/>
  <c r="L84" i="22"/>
  <c r="K83" i="22"/>
  <c r="J74" i="22"/>
  <c r="L74" i="22" s="1"/>
  <c r="K70" i="22"/>
  <c r="D64" i="22"/>
  <c r="I64" i="22" s="1"/>
  <c r="D63" i="22"/>
  <c r="I63" i="22" s="1"/>
  <c r="I62" i="22"/>
  <c r="I61" i="22"/>
  <c r="F61" i="22"/>
  <c r="G61" i="22" s="1"/>
  <c r="D59" i="22"/>
  <c r="I59" i="22" s="1"/>
  <c r="I58" i="22"/>
  <c r="I57" i="22"/>
  <c r="D56" i="22"/>
  <c r="I56" i="22" s="1"/>
  <c r="I55" i="22"/>
  <c r="H55" i="22"/>
  <c r="F55" i="22"/>
  <c r="G55" i="22" s="1"/>
  <c r="I54" i="22"/>
  <c r="I53" i="22"/>
  <c r="F53" i="22"/>
  <c r="G53" i="22" s="1"/>
  <c r="I52" i="22"/>
  <c r="F52" i="22"/>
  <c r="J52" i="22" s="1"/>
  <c r="I51" i="22"/>
  <c r="D47" i="22"/>
  <c r="I46" i="22"/>
  <c r="G46" i="22"/>
  <c r="F46" i="22"/>
  <c r="J46" i="22" s="1"/>
  <c r="I45" i="22"/>
  <c r="G45" i="22"/>
  <c r="F45" i="22"/>
  <c r="J45" i="22" s="1"/>
  <c r="I44" i="22"/>
  <c r="G44" i="22"/>
  <c r="F44" i="22"/>
  <c r="H44" i="22" s="1"/>
  <c r="I43" i="22"/>
  <c r="G43" i="22"/>
  <c r="F43" i="22"/>
  <c r="J43" i="22" s="1"/>
  <c r="I42" i="22"/>
  <c r="G42" i="22"/>
  <c r="F42" i="22"/>
  <c r="J42" i="22" s="1"/>
  <c r="I41" i="22"/>
  <c r="G41" i="22"/>
  <c r="F41" i="22"/>
  <c r="J41" i="22" s="1"/>
  <c r="I40" i="22"/>
  <c r="G40" i="22"/>
  <c r="F40" i="22"/>
  <c r="H40" i="22" s="1"/>
  <c r="I39" i="22"/>
  <c r="G39" i="22"/>
  <c r="F39" i="22"/>
  <c r="H39" i="22" s="1"/>
  <c r="I38" i="22"/>
  <c r="G38" i="22"/>
  <c r="F38" i="22"/>
  <c r="J38" i="22" s="1"/>
  <c r="G37" i="22"/>
  <c r="G36" i="22"/>
  <c r="I35" i="22"/>
  <c r="G35" i="22"/>
  <c r="F35" i="22"/>
  <c r="J35" i="22" s="1"/>
  <c r="K34" i="22"/>
  <c r="K35" i="22" s="1"/>
  <c r="I34" i="22"/>
  <c r="G34" i="22"/>
  <c r="F34" i="22"/>
  <c r="H34" i="22" s="1"/>
  <c r="I33" i="22"/>
  <c r="G33" i="22"/>
  <c r="F33" i="22"/>
  <c r="J33" i="22" s="1"/>
  <c r="I32" i="22"/>
  <c r="G32" i="22"/>
  <c r="L29" i="22"/>
  <c r="J29" i="22"/>
  <c r="I29" i="22"/>
  <c r="F29" i="22"/>
  <c r="D26" i="22"/>
  <c r="I23" i="22"/>
  <c r="I22" i="22"/>
  <c r="I21" i="22"/>
  <c r="I20" i="22"/>
  <c r="F20" i="22"/>
  <c r="G20" i="22" s="1"/>
  <c r="I19" i="22"/>
  <c r="D17" i="22"/>
  <c r="K16" i="22"/>
  <c r="I16" i="22"/>
  <c r="I15" i="22"/>
  <c r="J14" i="22"/>
  <c r="I14" i="22"/>
  <c r="G14" i="22"/>
  <c r="G13" i="22"/>
  <c r="G12" i="22"/>
  <c r="J10" i="22"/>
  <c r="K9" i="22"/>
  <c r="J9" i="22"/>
  <c r="I9" i="22"/>
  <c r="G9" i="22"/>
  <c r="J8" i="22"/>
  <c r="I8" i="22"/>
  <c r="G8" i="22"/>
  <c r="K7" i="22"/>
  <c r="J7" i="22"/>
  <c r="I7" i="22"/>
  <c r="G7" i="22"/>
  <c r="J6" i="22"/>
  <c r="I6" i="22"/>
  <c r="G6" i="22"/>
  <c r="K5" i="22"/>
  <c r="J5" i="22"/>
  <c r="I5" i="22"/>
  <c r="G5" i="22"/>
  <c r="J100" i="9"/>
  <c r="J96" i="9"/>
  <c r="J91" i="9"/>
  <c r="J92" i="9"/>
  <c r="H88" i="9"/>
  <c r="I89" i="9" s="1"/>
  <c r="K14" i="9"/>
  <c r="K13" i="9"/>
  <c r="K12" i="9"/>
  <c r="K11" i="9"/>
  <c r="K10" i="9"/>
  <c r="K31" i="9" s="1"/>
  <c r="K9" i="9"/>
  <c r="K30" i="9" s="1"/>
  <c r="J14" i="9"/>
  <c r="J13" i="9"/>
  <c r="J12" i="9"/>
  <c r="J11" i="9"/>
  <c r="J10" i="9"/>
  <c r="J9" i="9"/>
  <c r="K16" i="21"/>
  <c r="K9" i="21"/>
  <c r="K7" i="21"/>
  <c r="K5" i="21"/>
  <c r="K81" i="21"/>
  <c r="H61" i="21"/>
  <c r="F57" i="21"/>
  <c r="J57" i="21" s="1"/>
  <c r="F51" i="21"/>
  <c r="J51" i="21" s="1"/>
  <c r="F16" i="21"/>
  <c r="J16" i="21" s="1"/>
  <c r="F23" i="21"/>
  <c r="J23" i="21" s="1"/>
  <c r="F22" i="21"/>
  <c r="J22" i="21"/>
  <c r="F21" i="21"/>
  <c r="J21" i="21" s="1"/>
  <c r="F19" i="21"/>
  <c r="F56" i="21" s="1"/>
  <c r="F15" i="21"/>
  <c r="F54" i="21"/>
  <c r="J54" i="21" s="1"/>
  <c r="K89" i="21"/>
  <c r="L83" i="21"/>
  <c r="K82" i="21"/>
  <c r="J73" i="21"/>
  <c r="L73" i="21" s="1"/>
  <c r="K69" i="21"/>
  <c r="D63" i="21"/>
  <c r="I63" i="21" s="1"/>
  <c r="D62" i="21"/>
  <c r="I62" i="21" s="1"/>
  <c r="K61" i="21"/>
  <c r="I61" i="21"/>
  <c r="F61" i="21"/>
  <c r="I60" i="21"/>
  <c r="F60" i="21"/>
  <c r="G60" i="21" s="1"/>
  <c r="D59" i="21"/>
  <c r="I59" i="21" s="1"/>
  <c r="I58" i="21"/>
  <c r="I57" i="21"/>
  <c r="D56" i="21"/>
  <c r="I56" i="21" s="1"/>
  <c r="I55" i="21"/>
  <c r="H55" i="21"/>
  <c r="J55" i="21" s="1"/>
  <c r="G55" i="21"/>
  <c r="F55" i="21"/>
  <c r="I54" i="21"/>
  <c r="J53" i="21"/>
  <c r="I53" i="21"/>
  <c r="G53" i="21"/>
  <c r="F53" i="21"/>
  <c r="I52" i="21"/>
  <c r="G52" i="21"/>
  <c r="F52" i="21"/>
  <c r="J52" i="21" s="1"/>
  <c r="I51" i="21"/>
  <c r="D47" i="21"/>
  <c r="I46" i="21"/>
  <c r="H46" i="21"/>
  <c r="G46" i="21"/>
  <c r="F46" i="21"/>
  <c r="J46" i="21" s="1"/>
  <c r="I45" i="21"/>
  <c r="G45" i="21"/>
  <c r="F45" i="21"/>
  <c r="J45" i="21" s="1"/>
  <c r="I44" i="21"/>
  <c r="G44" i="21"/>
  <c r="F44" i="21"/>
  <c r="H44" i="21" s="1"/>
  <c r="I43" i="21"/>
  <c r="G43" i="21"/>
  <c r="F43" i="21"/>
  <c r="J43" i="21" s="1"/>
  <c r="J42" i="21"/>
  <c r="I42" i="21"/>
  <c r="G42" i="21"/>
  <c r="F42" i="21"/>
  <c r="H42" i="21" s="1"/>
  <c r="I41" i="21"/>
  <c r="G41" i="21"/>
  <c r="F41" i="21"/>
  <c r="H41" i="21" s="1"/>
  <c r="I40" i="21"/>
  <c r="G40" i="21"/>
  <c r="F40" i="21"/>
  <c r="J40" i="21" s="1"/>
  <c r="I39" i="21"/>
  <c r="G39" i="21"/>
  <c r="F39" i="21"/>
  <c r="J39" i="21" s="1"/>
  <c r="I38" i="21"/>
  <c r="H38" i="21"/>
  <c r="G38" i="21"/>
  <c r="F38" i="21"/>
  <c r="J38" i="21" s="1"/>
  <c r="G37" i="21"/>
  <c r="G36" i="21"/>
  <c r="K35" i="21"/>
  <c r="I35" i="21"/>
  <c r="G35" i="21"/>
  <c r="F35" i="21"/>
  <c r="J35" i="21" s="1"/>
  <c r="K34" i="21"/>
  <c r="I34" i="21"/>
  <c r="G34" i="21"/>
  <c r="F34" i="21"/>
  <c r="J34" i="21" s="1"/>
  <c r="I33" i="21"/>
  <c r="G33" i="21"/>
  <c r="F33" i="21"/>
  <c r="J33" i="21" s="1"/>
  <c r="I32" i="21"/>
  <c r="H32" i="21"/>
  <c r="G32" i="21"/>
  <c r="F32" i="21"/>
  <c r="L29" i="21"/>
  <c r="J29" i="21"/>
  <c r="I29" i="21"/>
  <c r="F29" i="21"/>
  <c r="D26" i="21"/>
  <c r="I23" i="21"/>
  <c r="I22" i="21"/>
  <c r="I21" i="21"/>
  <c r="I20" i="21"/>
  <c r="F20" i="21"/>
  <c r="G20" i="21" s="1"/>
  <c r="I19" i="21"/>
  <c r="D17" i="21"/>
  <c r="I16" i="21"/>
  <c r="I15" i="21"/>
  <c r="J14" i="21"/>
  <c r="I14" i="21"/>
  <c r="G14" i="21"/>
  <c r="G13" i="21"/>
  <c r="G12" i="21"/>
  <c r="G11" i="21"/>
  <c r="J10" i="21"/>
  <c r="I10" i="21"/>
  <c r="G10" i="21"/>
  <c r="J9" i="21"/>
  <c r="I9" i="21"/>
  <c r="G9" i="21"/>
  <c r="J8" i="21"/>
  <c r="I8" i="21"/>
  <c r="G8" i="21"/>
  <c r="J7" i="21"/>
  <c r="I7" i="21"/>
  <c r="G7" i="21"/>
  <c r="J6" i="21"/>
  <c r="I6" i="21"/>
  <c r="G6" i="21"/>
  <c r="J5" i="21"/>
  <c r="I5" i="21"/>
  <c r="G5" i="21"/>
  <c r="K81" i="20"/>
  <c r="K89" i="20"/>
  <c r="K79" i="19"/>
  <c r="E47" i="20"/>
  <c r="F57" i="20"/>
  <c r="J57" i="20" s="1"/>
  <c r="F54" i="20"/>
  <c r="J54" i="20" s="1"/>
  <c r="I44" i="20"/>
  <c r="G44" i="20"/>
  <c r="F44" i="20"/>
  <c r="H44" i="20" s="1"/>
  <c r="F16" i="20"/>
  <c r="F23" i="20"/>
  <c r="J23" i="20" s="1"/>
  <c r="F22" i="20"/>
  <c r="G22" i="20" s="1"/>
  <c r="F15" i="20"/>
  <c r="J15" i="20" s="1"/>
  <c r="G11" i="20"/>
  <c r="F21" i="20"/>
  <c r="J21" i="20" s="1"/>
  <c r="F19" i="20"/>
  <c r="H19" i="20" s="1"/>
  <c r="K82" i="20"/>
  <c r="L83" i="20"/>
  <c r="J73" i="20"/>
  <c r="L73" i="20" s="1"/>
  <c r="K69" i="20"/>
  <c r="D63" i="20"/>
  <c r="I63" i="20" s="1"/>
  <c r="D62" i="20"/>
  <c r="I62" i="20" s="1"/>
  <c r="K61" i="20"/>
  <c r="I61" i="20"/>
  <c r="F61" i="20"/>
  <c r="H61" i="20" s="1"/>
  <c r="J61" i="20" s="1"/>
  <c r="I60" i="20"/>
  <c r="F60" i="20"/>
  <c r="G60" i="20" s="1"/>
  <c r="D59" i="20"/>
  <c r="I59" i="20" s="1"/>
  <c r="I58" i="20"/>
  <c r="I57" i="20"/>
  <c r="D56" i="20"/>
  <c r="I55" i="20"/>
  <c r="H55" i="20"/>
  <c r="G55" i="20"/>
  <c r="F55" i="20"/>
  <c r="I54" i="20"/>
  <c r="I53" i="20"/>
  <c r="F53" i="20"/>
  <c r="J53" i="20" s="1"/>
  <c r="I52" i="20"/>
  <c r="F52" i="20"/>
  <c r="J52" i="20" s="1"/>
  <c r="I51" i="20"/>
  <c r="G51" i="20"/>
  <c r="F51" i="20"/>
  <c r="D47" i="20"/>
  <c r="I46" i="20"/>
  <c r="G46" i="20"/>
  <c r="F46" i="20"/>
  <c r="J46" i="20" s="1"/>
  <c r="I45" i="20"/>
  <c r="G45" i="20"/>
  <c r="F45" i="20"/>
  <c r="J45" i="20" s="1"/>
  <c r="J43" i="20"/>
  <c r="I43" i="20"/>
  <c r="G43" i="20"/>
  <c r="F43" i="20"/>
  <c r="H43" i="20" s="1"/>
  <c r="I42" i="20"/>
  <c r="G42" i="20"/>
  <c r="F42" i="20"/>
  <c r="J42" i="20" s="1"/>
  <c r="I41" i="20"/>
  <c r="G41" i="20"/>
  <c r="F41" i="20"/>
  <c r="H41" i="20" s="1"/>
  <c r="I40" i="20"/>
  <c r="H40" i="20"/>
  <c r="G40" i="20"/>
  <c r="F40" i="20"/>
  <c r="J40" i="20" s="1"/>
  <c r="I39" i="20"/>
  <c r="G39" i="20"/>
  <c r="F39" i="20"/>
  <c r="J39" i="20" s="1"/>
  <c r="J38" i="20"/>
  <c r="I38" i="20"/>
  <c r="G38" i="20"/>
  <c r="F38" i="20"/>
  <c r="H38" i="20" s="1"/>
  <c r="G37" i="20"/>
  <c r="G36" i="20"/>
  <c r="I35" i="20"/>
  <c r="G35" i="20"/>
  <c r="F35" i="20"/>
  <c r="H35" i="20" s="1"/>
  <c r="K34" i="20"/>
  <c r="K35" i="20" s="1"/>
  <c r="I34" i="20"/>
  <c r="G34" i="20"/>
  <c r="F34" i="20"/>
  <c r="H34" i="20" s="1"/>
  <c r="I33" i="20"/>
  <c r="G33" i="20"/>
  <c r="F33" i="20"/>
  <c r="J33" i="20" s="1"/>
  <c r="I32" i="20"/>
  <c r="G32" i="20"/>
  <c r="F32" i="20"/>
  <c r="H32" i="20" s="1"/>
  <c r="L29" i="20"/>
  <c r="J29" i="20"/>
  <c r="I29" i="20"/>
  <c r="F29" i="20"/>
  <c r="D26" i="20"/>
  <c r="I23" i="20"/>
  <c r="I22" i="20"/>
  <c r="I21" i="20"/>
  <c r="I20" i="20"/>
  <c r="G20" i="20"/>
  <c r="F20" i="20"/>
  <c r="J20" i="20" s="1"/>
  <c r="I19" i="20"/>
  <c r="D17" i="20"/>
  <c r="I16" i="20"/>
  <c r="G16" i="20"/>
  <c r="I15" i="20"/>
  <c r="J14" i="20"/>
  <c r="I14" i="20"/>
  <c r="G14" i="20"/>
  <c r="G13" i="20"/>
  <c r="G12" i="20"/>
  <c r="J10" i="20"/>
  <c r="I10" i="20"/>
  <c r="G10" i="20"/>
  <c r="J9" i="20"/>
  <c r="I9" i="20"/>
  <c r="G9" i="20"/>
  <c r="J8" i="20"/>
  <c r="I8" i="20"/>
  <c r="G8" i="20"/>
  <c r="J7" i="20"/>
  <c r="I7" i="20"/>
  <c r="G7" i="20"/>
  <c r="J6" i="20"/>
  <c r="I6" i="20"/>
  <c r="G6" i="20"/>
  <c r="J5" i="20"/>
  <c r="I5" i="20"/>
  <c r="G5" i="20"/>
  <c r="D61" i="19"/>
  <c r="I61" i="19" s="1"/>
  <c r="D60" i="19"/>
  <c r="I60" i="19" s="1"/>
  <c r="H59" i="19"/>
  <c r="D57" i="19"/>
  <c r="I57" i="19" s="1"/>
  <c r="F55" i="19"/>
  <c r="D54" i="19"/>
  <c r="F52" i="19"/>
  <c r="J52" i="19" s="1"/>
  <c r="F22" i="19"/>
  <c r="G22" i="19" s="1"/>
  <c r="F21" i="19"/>
  <c r="F20" i="19"/>
  <c r="H20" i="19" s="1"/>
  <c r="F18" i="19"/>
  <c r="J18" i="19" s="1"/>
  <c r="I14" i="19"/>
  <c r="F14" i="19"/>
  <c r="G14" i="19" s="1"/>
  <c r="G55" i="19"/>
  <c r="F49" i="19"/>
  <c r="J49" i="19" s="1"/>
  <c r="F15" i="19"/>
  <c r="G15" i="19" s="1"/>
  <c r="L81" i="19"/>
  <c r="L78" i="19"/>
  <c r="J71" i="19"/>
  <c r="L71" i="19" s="1"/>
  <c r="K67" i="19"/>
  <c r="K59" i="19"/>
  <c r="I59" i="19"/>
  <c r="F59" i="19"/>
  <c r="G59" i="19" s="1"/>
  <c r="I58" i="19"/>
  <c r="F58" i="19"/>
  <c r="H58" i="19" s="1"/>
  <c r="I56" i="19"/>
  <c r="I55" i="19"/>
  <c r="I53" i="19"/>
  <c r="H53" i="19"/>
  <c r="F53" i="19"/>
  <c r="I52" i="19"/>
  <c r="I51" i="19"/>
  <c r="F51" i="19"/>
  <c r="J51" i="19" s="1"/>
  <c r="I50" i="19"/>
  <c r="F50" i="19"/>
  <c r="J50" i="19" s="1"/>
  <c r="I49" i="19"/>
  <c r="D45" i="19"/>
  <c r="I44" i="19"/>
  <c r="G44" i="19"/>
  <c r="F44" i="19"/>
  <c r="J44" i="19" s="1"/>
  <c r="I43" i="19"/>
  <c r="G43" i="19"/>
  <c r="F43" i="19"/>
  <c r="J43" i="19" s="1"/>
  <c r="I42" i="19"/>
  <c r="G42" i="19"/>
  <c r="F42" i="19"/>
  <c r="H42" i="19" s="1"/>
  <c r="I41" i="19"/>
  <c r="G41" i="19"/>
  <c r="F41" i="19"/>
  <c r="J41" i="19" s="1"/>
  <c r="I40" i="19"/>
  <c r="G40" i="19"/>
  <c r="F40" i="19"/>
  <c r="H40" i="19" s="1"/>
  <c r="I39" i="19"/>
  <c r="G39" i="19"/>
  <c r="F39" i="19"/>
  <c r="J39" i="19" s="1"/>
  <c r="I38" i="19"/>
  <c r="G38" i="19"/>
  <c r="F38" i="19"/>
  <c r="H38" i="19" s="1"/>
  <c r="I37" i="19"/>
  <c r="G37" i="19"/>
  <c r="F37" i="19"/>
  <c r="J37" i="19" s="1"/>
  <c r="G36" i="19"/>
  <c r="G35" i="19"/>
  <c r="I34" i="19"/>
  <c r="G34" i="19"/>
  <c r="F34" i="19"/>
  <c r="J34" i="19" s="1"/>
  <c r="K33" i="19"/>
  <c r="K34" i="19" s="1"/>
  <c r="I33" i="19"/>
  <c r="G33" i="19"/>
  <c r="F33" i="19"/>
  <c r="H33" i="19" s="1"/>
  <c r="I32" i="19"/>
  <c r="G32" i="19"/>
  <c r="F32" i="19"/>
  <c r="H32" i="19" s="1"/>
  <c r="I31" i="19"/>
  <c r="G31" i="19"/>
  <c r="F31" i="19"/>
  <c r="J31" i="19" s="1"/>
  <c r="L28" i="19"/>
  <c r="J28" i="19"/>
  <c r="I28" i="19"/>
  <c r="F28" i="19"/>
  <c r="D25" i="19"/>
  <c r="I22" i="19"/>
  <c r="I21" i="19"/>
  <c r="I20" i="19"/>
  <c r="I19" i="19"/>
  <c r="F19" i="19"/>
  <c r="J19" i="19" s="1"/>
  <c r="I18" i="19"/>
  <c r="D16" i="19"/>
  <c r="I15" i="19"/>
  <c r="J13" i="19"/>
  <c r="I13" i="19"/>
  <c r="G13" i="19"/>
  <c r="G12" i="19"/>
  <c r="G11" i="19"/>
  <c r="J10" i="19"/>
  <c r="I10" i="19"/>
  <c r="G10" i="19"/>
  <c r="J9" i="19"/>
  <c r="I9" i="19"/>
  <c r="G9" i="19"/>
  <c r="J8" i="19"/>
  <c r="I8" i="19"/>
  <c r="G8" i="19"/>
  <c r="J7" i="19"/>
  <c r="I7" i="19"/>
  <c r="G7" i="19"/>
  <c r="J6" i="19"/>
  <c r="I6" i="19"/>
  <c r="G6" i="19"/>
  <c r="J5" i="19"/>
  <c r="I5" i="19"/>
  <c r="G5" i="19"/>
  <c r="I9" i="17"/>
  <c r="I9" i="15"/>
  <c r="E21" i="18"/>
  <c r="F21" i="18" s="1"/>
  <c r="E19" i="18"/>
  <c r="F19" i="18" s="1"/>
  <c r="E15" i="18"/>
  <c r="F15" i="18" s="1"/>
  <c r="K78" i="13"/>
  <c r="G68" i="13"/>
  <c r="G70" i="13" s="1"/>
  <c r="E13" i="18"/>
  <c r="F13" i="18" s="1"/>
  <c r="E11" i="18"/>
  <c r="F11" i="18" s="1"/>
  <c r="E9" i="18"/>
  <c r="F9" i="18" s="1"/>
  <c r="G70" i="17"/>
  <c r="D70" i="17" s="1"/>
  <c r="E76" i="17"/>
  <c r="E77" i="17"/>
  <c r="D77" i="17"/>
  <c r="F48" i="17"/>
  <c r="G48" i="17" s="1"/>
  <c r="I50" i="17"/>
  <c r="J50" i="17"/>
  <c r="J58" i="17"/>
  <c r="L82" i="15"/>
  <c r="G69" i="15"/>
  <c r="H56" i="15"/>
  <c r="D68" i="15"/>
  <c r="F27" i="15"/>
  <c r="AK37" i="15"/>
  <c r="F60" i="15"/>
  <c r="G12" i="17"/>
  <c r="H21" i="17"/>
  <c r="H20" i="17"/>
  <c r="H19" i="17"/>
  <c r="H17" i="17"/>
  <c r="H58" i="17"/>
  <c r="F54" i="17"/>
  <c r="F51" i="17"/>
  <c r="G51" i="17" s="1"/>
  <c r="F50" i="17"/>
  <c r="G50" i="17" s="1"/>
  <c r="G34" i="17"/>
  <c r="G35" i="17"/>
  <c r="I30" i="17"/>
  <c r="F14" i="17"/>
  <c r="G14" i="17" s="1"/>
  <c r="F21" i="17"/>
  <c r="J21" i="17" s="1"/>
  <c r="F20" i="17"/>
  <c r="G20" i="17" s="1"/>
  <c r="F19" i="17"/>
  <c r="F56" i="17" s="1"/>
  <c r="F17" i="17"/>
  <c r="F53" i="17" s="1"/>
  <c r="G53" i="17" s="1"/>
  <c r="K79" i="17"/>
  <c r="L77" i="17"/>
  <c r="L80" i="17" s="1"/>
  <c r="J70" i="17"/>
  <c r="L70" i="17" s="1"/>
  <c r="K66" i="17"/>
  <c r="D60" i="17"/>
  <c r="I60" i="17" s="1"/>
  <c r="D59" i="17"/>
  <c r="I59" i="17" s="1"/>
  <c r="K58" i="17"/>
  <c r="I58" i="17"/>
  <c r="F58" i="17"/>
  <c r="I57" i="17"/>
  <c r="F57" i="17"/>
  <c r="H57" i="17" s="1"/>
  <c r="D56" i="17"/>
  <c r="I56" i="17" s="1"/>
  <c r="D55" i="17"/>
  <c r="I55" i="17" s="1"/>
  <c r="I54" i="17"/>
  <c r="D53" i="17"/>
  <c r="I53" i="17" s="1"/>
  <c r="I52" i="17"/>
  <c r="H52" i="17"/>
  <c r="F52" i="17"/>
  <c r="I51" i="17"/>
  <c r="I49" i="17"/>
  <c r="F49" i="17"/>
  <c r="J49" i="17" s="1"/>
  <c r="I48" i="17"/>
  <c r="D44" i="17"/>
  <c r="I43" i="17"/>
  <c r="G43" i="17"/>
  <c r="F43" i="17"/>
  <c r="J43" i="17" s="1"/>
  <c r="I42" i="17"/>
  <c r="G42" i="17"/>
  <c r="F42" i="17"/>
  <c r="H42" i="17" s="1"/>
  <c r="I41" i="17"/>
  <c r="G41" i="17"/>
  <c r="F41" i="17"/>
  <c r="H41" i="17" s="1"/>
  <c r="I40" i="17"/>
  <c r="G40" i="17"/>
  <c r="F40" i="17"/>
  <c r="J40" i="17" s="1"/>
  <c r="I39" i="17"/>
  <c r="G39" i="17"/>
  <c r="F39" i="17"/>
  <c r="J39" i="17" s="1"/>
  <c r="I38" i="17"/>
  <c r="G38" i="17"/>
  <c r="F38" i="17"/>
  <c r="H38" i="17" s="1"/>
  <c r="I37" i="17"/>
  <c r="G37" i="17"/>
  <c r="F37" i="17"/>
  <c r="J37" i="17" s="1"/>
  <c r="I36" i="17"/>
  <c r="G36" i="17"/>
  <c r="F36" i="17"/>
  <c r="J36" i="17" s="1"/>
  <c r="I33" i="17"/>
  <c r="G33" i="17"/>
  <c r="F33" i="17"/>
  <c r="H33" i="17" s="1"/>
  <c r="K32" i="17"/>
  <c r="K33" i="17" s="1"/>
  <c r="I32" i="17"/>
  <c r="H32" i="17"/>
  <c r="G32" i="17"/>
  <c r="F32" i="17"/>
  <c r="J32" i="17" s="1"/>
  <c r="I31" i="17"/>
  <c r="G31" i="17"/>
  <c r="F31" i="17"/>
  <c r="H31" i="17" s="1"/>
  <c r="G30" i="17"/>
  <c r="F30" i="17"/>
  <c r="J30" i="17" s="1"/>
  <c r="K28" i="17"/>
  <c r="L27" i="17"/>
  <c r="J27" i="17"/>
  <c r="I27" i="17"/>
  <c r="F27" i="17"/>
  <c r="D24" i="17"/>
  <c r="I21" i="17"/>
  <c r="I20" i="17"/>
  <c r="I19" i="17"/>
  <c r="I18" i="17"/>
  <c r="F18" i="17"/>
  <c r="J18" i="17" s="1"/>
  <c r="I17" i="17"/>
  <c r="D15" i="17"/>
  <c r="C15" i="17" s="1"/>
  <c r="I14" i="17"/>
  <c r="J13" i="17"/>
  <c r="I13" i="17"/>
  <c r="G13" i="17"/>
  <c r="G11" i="17"/>
  <c r="J10" i="17"/>
  <c r="I10" i="17"/>
  <c r="G10" i="17"/>
  <c r="J9" i="17"/>
  <c r="G9" i="17"/>
  <c r="J8" i="17"/>
  <c r="I8" i="17"/>
  <c r="G8" i="17"/>
  <c r="J7" i="17"/>
  <c r="I7" i="17"/>
  <c r="G7" i="17"/>
  <c r="J6" i="17"/>
  <c r="I6" i="17"/>
  <c r="G6" i="17"/>
  <c r="J5" i="17"/>
  <c r="I5" i="17"/>
  <c r="G5" i="17"/>
  <c r="F49" i="15"/>
  <c r="J49" i="15" s="1"/>
  <c r="H28" i="15"/>
  <c r="K74" i="13"/>
  <c r="D83" i="13"/>
  <c r="D81" i="13"/>
  <c r="F21" i="15"/>
  <c r="G21" i="15" s="1"/>
  <c r="F20" i="15"/>
  <c r="J20" i="15" s="1"/>
  <c r="F19" i="15"/>
  <c r="F54" i="15" s="1"/>
  <c r="F14" i="15"/>
  <c r="J14" i="15" s="1"/>
  <c r="F17" i="15"/>
  <c r="J17" i="15" s="1"/>
  <c r="K28" i="15"/>
  <c r="K33" i="15"/>
  <c r="K32" i="15"/>
  <c r="D8" i="15"/>
  <c r="G8" i="15" s="1"/>
  <c r="F52" i="15"/>
  <c r="G52" i="15" s="1"/>
  <c r="F47" i="15"/>
  <c r="J47" i="15" s="1"/>
  <c r="K77" i="15"/>
  <c r="L75" i="15"/>
  <c r="L78" i="15" s="1"/>
  <c r="L68" i="15"/>
  <c r="J68" i="15"/>
  <c r="K64" i="15"/>
  <c r="D58" i="15"/>
  <c r="I58" i="15" s="1"/>
  <c r="D57" i="15"/>
  <c r="I57" i="15" s="1"/>
  <c r="K56" i="15"/>
  <c r="I56" i="15"/>
  <c r="F56" i="15"/>
  <c r="G56" i="15" s="1"/>
  <c r="I55" i="15"/>
  <c r="F55" i="15"/>
  <c r="G55" i="15" s="1"/>
  <c r="I54" i="15"/>
  <c r="D54" i="15"/>
  <c r="D53" i="15"/>
  <c r="I53" i="15" s="1"/>
  <c r="I52" i="15"/>
  <c r="D51" i="15"/>
  <c r="I50" i="15"/>
  <c r="H50" i="15"/>
  <c r="F50" i="15"/>
  <c r="G50" i="15" s="1"/>
  <c r="I49" i="15"/>
  <c r="I48" i="15"/>
  <c r="F48" i="15"/>
  <c r="G48" i="15" s="1"/>
  <c r="I47" i="15"/>
  <c r="D43" i="15"/>
  <c r="I42" i="15"/>
  <c r="H42" i="15"/>
  <c r="G42" i="15"/>
  <c r="F42" i="15"/>
  <c r="J42" i="15" s="1"/>
  <c r="I41" i="15"/>
  <c r="G41" i="15"/>
  <c r="F41" i="15"/>
  <c r="J41" i="15" s="1"/>
  <c r="I40" i="15"/>
  <c r="G40" i="15"/>
  <c r="F40" i="15"/>
  <c r="H40" i="15" s="1"/>
  <c r="I39" i="15"/>
  <c r="G39" i="15"/>
  <c r="F39" i="15"/>
  <c r="H39" i="15" s="1"/>
  <c r="I38" i="15"/>
  <c r="G38" i="15"/>
  <c r="F38" i="15"/>
  <c r="J38" i="15" s="1"/>
  <c r="J37" i="15"/>
  <c r="I37" i="15"/>
  <c r="H37" i="15"/>
  <c r="G37" i="15"/>
  <c r="F37" i="15"/>
  <c r="I36" i="15"/>
  <c r="G36" i="15"/>
  <c r="F36" i="15"/>
  <c r="J36" i="15" s="1"/>
  <c r="J35" i="15"/>
  <c r="I35" i="15"/>
  <c r="H35" i="15"/>
  <c r="G35" i="15"/>
  <c r="F35" i="15"/>
  <c r="I33" i="15"/>
  <c r="G33" i="15"/>
  <c r="F33" i="15"/>
  <c r="H33" i="15" s="1"/>
  <c r="I32" i="15"/>
  <c r="G32" i="15"/>
  <c r="F32" i="15"/>
  <c r="J32" i="15" s="1"/>
  <c r="I31" i="15"/>
  <c r="G31" i="15"/>
  <c r="F31" i="15"/>
  <c r="H31" i="15" s="1"/>
  <c r="G30" i="15"/>
  <c r="F30" i="15"/>
  <c r="L27" i="15"/>
  <c r="J27" i="15"/>
  <c r="I27" i="15"/>
  <c r="D24" i="15"/>
  <c r="I21" i="15"/>
  <c r="I20" i="15"/>
  <c r="I19" i="15"/>
  <c r="I18" i="15"/>
  <c r="F18" i="15"/>
  <c r="F53" i="15" s="1"/>
  <c r="I17" i="15"/>
  <c r="D15" i="15"/>
  <c r="C15" i="15" s="1"/>
  <c r="I14" i="15"/>
  <c r="L13" i="15"/>
  <c r="J13" i="15"/>
  <c r="I13" i="15"/>
  <c r="G13" i="15"/>
  <c r="G12" i="15"/>
  <c r="G11" i="15"/>
  <c r="J10" i="15"/>
  <c r="I10" i="15"/>
  <c r="G10" i="15"/>
  <c r="J9" i="15"/>
  <c r="G9" i="15"/>
  <c r="O8" i="15"/>
  <c r="J8" i="15"/>
  <c r="J7" i="15"/>
  <c r="I7" i="15"/>
  <c r="G7" i="15"/>
  <c r="J6" i="15"/>
  <c r="I6" i="15"/>
  <c r="G6" i="15"/>
  <c r="J5" i="15"/>
  <c r="I5" i="15"/>
  <c r="G5" i="15"/>
  <c r="K76" i="13"/>
  <c r="E33" i="14"/>
  <c r="G24" i="14"/>
  <c r="G22" i="14"/>
  <c r="G20" i="14"/>
  <c r="G19" i="14"/>
  <c r="I19" i="14" s="1"/>
  <c r="G18" i="14"/>
  <c r="E18" i="14"/>
  <c r="G17" i="14"/>
  <c r="G16" i="14"/>
  <c r="G15" i="14"/>
  <c r="E14" i="14"/>
  <c r="G14" i="14" s="1"/>
  <c r="G12" i="14"/>
  <c r="G10" i="14"/>
  <c r="G8" i="14"/>
  <c r="G6" i="14"/>
  <c r="I6" i="14" s="1"/>
  <c r="H8" i="14" s="1"/>
  <c r="I8" i="14" s="1"/>
  <c r="H10" i="14" s="1"/>
  <c r="I10" i="14" s="1"/>
  <c r="H12" i="14" s="1"/>
  <c r="I12" i="14" s="1"/>
  <c r="H14" i="14" s="1"/>
  <c r="I14" i="14" s="1"/>
  <c r="H16" i="14" s="1"/>
  <c r="I16" i="14" s="1"/>
  <c r="H18" i="14" s="1"/>
  <c r="I18" i="14" s="1"/>
  <c r="H20" i="14" s="1"/>
  <c r="I20" i="14" s="1"/>
  <c r="H22" i="14" s="1"/>
  <c r="I22" i="14" s="1"/>
  <c r="H24" i="14" s="1"/>
  <c r="I24" i="14" s="1"/>
  <c r="K33" i="9" l="1"/>
  <c r="K32" i="9"/>
  <c r="J93" i="9"/>
  <c r="J95" i="9" s="1"/>
  <c r="J97" i="9" s="1"/>
  <c r="J99" i="9" s="1"/>
  <c r="J101" i="9" s="1"/>
  <c r="J103" i="9" s="1"/>
  <c r="J105" i="9" s="1"/>
  <c r="J107" i="9" s="1"/>
  <c r="G33" i="23"/>
  <c r="J64" i="23"/>
  <c r="L64" i="23" s="1"/>
  <c r="L63" i="23"/>
  <c r="H61" i="22"/>
  <c r="J61" i="22" s="1"/>
  <c r="L61" i="22" s="1"/>
  <c r="J62" i="22"/>
  <c r="H61" i="24"/>
  <c r="J61" i="24" s="1"/>
  <c r="L61" i="24" s="1"/>
  <c r="H45" i="24"/>
  <c r="H41" i="24"/>
  <c r="G19" i="24"/>
  <c r="J20" i="24"/>
  <c r="F59" i="24"/>
  <c r="J59" i="24" s="1"/>
  <c r="H46" i="24"/>
  <c r="F17" i="24"/>
  <c r="I28" i="24"/>
  <c r="J78" i="24" s="1"/>
  <c r="G16" i="24"/>
  <c r="G17" i="24" s="1"/>
  <c r="D28" i="24"/>
  <c r="G55" i="24"/>
  <c r="J55" i="24"/>
  <c r="G58" i="24"/>
  <c r="H63" i="24"/>
  <c r="L63" i="24" s="1"/>
  <c r="G63" i="24"/>
  <c r="H19" i="24"/>
  <c r="G52" i="24"/>
  <c r="K71" i="24"/>
  <c r="L29" i="24"/>
  <c r="F48" i="24"/>
  <c r="F60" i="24"/>
  <c r="G21" i="24"/>
  <c r="G39" i="24"/>
  <c r="J16" i="24"/>
  <c r="H21" i="24"/>
  <c r="F34" i="24"/>
  <c r="H35" i="24"/>
  <c r="H39" i="24"/>
  <c r="H47" i="24"/>
  <c r="G56" i="24"/>
  <c r="G59" i="24"/>
  <c r="G62" i="24"/>
  <c r="J19" i="24"/>
  <c r="H32" i="24"/>
  <c r="G34" i="24"/>
  <c r="I35" i="24"/>
  <c r="J36" i="24"/>
  <c r="J42" i="24"/>
  <c r="H44" i="24"/>
  <c r="J52" i="24"/>
  <c r="J54" i="24"/>
  <c r="J57" i="24"/>
  <c r="H62" i="24"/>
  <c r="I63" i="24"/>
  <c r="D67" i="24"/>
  <c r="D69" i="24" s="1"/>
  <c r="C75" i="24"/>
  <c r="F34" i="23"/>
  <c r="J34" i="23" s="1"/>
  <c r="F22" i="23"/>
  <c r="G22" i="23" s="1"/>
  <c r="I36" i="23"/>
  <c r="I39" i="23"/>
  <c r="F36" i="23"/>
  <c r="H36" i="23" s="1"/>
  <c r="D49" i="23"/>
  <c r="I35" i="23"/>
  <c r="F23" i="23"/>
  <c r="F66" i="23" s="1"/>
  <c r="J66" i="23" s="1"/>
  <c r="H62" i="23"/>
  <c r="J62" i="23" s="1"/>
  <c r="L62" i="23" s="1"/>
  <c r="F59" i="23"/>
  <c r="G59" i="23" s="1"/>
  <c r="J54" i="23"/>
  <c r="H45" i="23"/>
  <c r="J42" i="23"/>
  <c r="J53" i="23"/>
  <c r="J55" i="23"/>
  <c r="J57" i="23"/>
  <c r="F56" i="23"/>
  <c r="J56" i="23" s="1"/>
  <c r="H48" i="23"/>
  <c r="G57" i="23"/>
  <c r="H44" i="23"/>
  <c r="L29" i="23"/>
  <c r="I23" i="23"/>
  <c r="D26" i="23"/>
  <c r="D28" i="23" s="1"/>
  <c r="I22" i="23"/>
  <c r="J24" i="23"/>
  <c r="J22" i="23"/>
  <c r="G56" i="23"/>
  <c r="J41" i="23"/>
  <c r="G49" i="23"/>
  <c r="J35" i="23"/>
  <c r="F26" i="23"/>
  <c r="G19" i="23"/>
  <c r="J19" i="23"/>
  <c r="D68" i="23"/>
  <c r="G23" i="23"/>
  <c r="G16" i="23"/>
  <c r="G21" i="23"/>
  <c r="J32" i="23"/>
  <c r="J39" i="23"/>
  <c r="F61" i="23"/>
  <c r="H21" i="23"/>
  <c r="H47" i="23"/>
  <c r="G15" i="23"/>
  <c r="H40" i="23"/>
  <c r="F58" i="23"/>
  <c r="F60" i="23"/>
  <c r="G64" i="23"/>
  <c r="F17" i="23"/>
  <c r="G20" i="23"/>
  <c r="H46" i="23"/>
  <c r="G63" i="23"/>
  <c r="I58" i="23"/>
  <c r="I70" i="23" s="1"/>
  <c r="C76" i="23"/>
  <c r="J60" i="22"/>
  <c r="L60" i="22" s="1"/>
  <c r="G60" i="22"/>
  <c r="J53" i="22"/>
  <c r="H46" i="22"/>
  <c r="J55" i="22"/>
  <c r="F58" i="22"/>
  <c r="G58" i="22" s="1"/>
  <c r="J40" i="22"/>
  <c r="F17" i="22"/>
  <c r="F56" i="22"/>
  <c r="G56" i="22" s="1"/>
  <c r="J19" i="22"/>
  <c r="C74" i="22"/>
  <c r="J57" i="22"/>
  <c r="J51" i="22"/>
  <c r="H33" i="22"/>
  <c r="H43" i="22"/>
  <c r="J39" i="22"/>
  <c r="H41" i="22"/>
  <c r="J34" i="22"/>
  <c r="G47" i="22"/>
  <c r="H38" i="22"/>
  <c r="H35" i="22"/>
  <c r="G16" i="22"/>
  <c r="D28" i="22"/>
  <c r="G19" i="22"/>
  <c r="G22" i="22"/>
  <c r="D66" i="22"/>
  <c r="D68" i="22" s="1"/>
  <c r="D67" i="22" s="1"/>
  <c r="F67" i="22" s="1"/>
  <c r="J22" i="22"/>
  <c r="F26" i="22"/>
  <c r="G21" i="22"/>
  <c r="I28" i="22"/>
  <c r="J77" i="22" s="1"/>
  <c r="C114" i="9" s="1"/>
  <c r="I68" i="22"/>
  <c r="H42" i="22"/>
  <c r="J15" i="22"/>
  <c r="F64" i="22"/>
  <c r="J20" i="22"/>
  <c r="J44" i="22"/>
  <c r="F59" i="22"/>
  <c r="H21" i="22"/>
  <c r="G23" i="22"/>
  <c r="H45" i="22"/>
  <c r="G52" i="22"/>
  <c r="G54" i="22"/>
  <c r="G62" i="22"/>
  <c r="G63" i="22"/>
  <c r="G15" i="22"/>
  <c r="G51" i="21"/>
  <c r="J44" i="21"/>
  <c r="H35" i="21"/>
  <c r="G22" i="21"/>
  <c r="D28" i="21"/>
  <c r="H60" i="21"/>
  <c r="H65" i="21" s="1"/>
  <c r="H67" i="21" s="1"/>
  <c r="H69" i="21" s="1"/>
  <c r="G54" i="21"/>
  <c r="F47" i="21"/>
  <c r="J41" i="21"/>
  <c r="H43" i="21"/>
  <c r="G47" i="21"/>
  <c r="J20" i="21"/>
  <c r="F63" i="21"/>
  <c r="G63" i="21" s="1"/>
  <c r="F17" i="21"/>
  <c r="J15" i="21"/>
  <c r="I28" i="21"/>
  <c r="L28" i="21" s="1"/>
  <c r="G56" i="21"/>
  <c r="J56" i="21"/>
  <c r="I67" i="21"/>
  <c r="F26" i="21"/>
  <c r="G16" i="21"/>
  <c r="H19" i="21"/>
  <c r="G21" i="21"/>
  <c r="J32" i="21"/>
  <c r="H34" i="21"/>
  <c r="H40" i="21"/>
  <c r="G57" i="21"/>
  <c r="F59" i="21"/>
  <c r="G19" i="21"/>
  <c r="H21" i="21"/>
  <c r="G23" i="21"/>
  <c r="H45" i="21"/>
  <c r="F62" i="21"/>
  <c r="J19" i="21"/>
  <c r="G61" i="21"/>
  <c r="H33" i="21"/>
  <c r="H39" i="21"/>
  <c r="F58" i="21"/>
  <c r="J61" i="21"/>
  <c r="L61" i="21" s="1"/>
  <c r="G15" i="21"/>
  <c r="D65" i="21"/>
  <c r="D67" i="21" s="1"/>
  <c r="C73" i="21"/>
  <c r="H60" i="20"/>
  <c r="J60" i="20" s="1"/>
  <c r="J44" i="20"/>
  <c r="H46" i="20"/>
  <c r="D28" i="20"/>
  <c r="G53" i="20"/>
  <c r="J41" i="20"/>
  <c r="J32" i="20"/>
  <c r="J34" i="20"/>
  <c r="H45" i="20"/>
  <c r="J55" i="20"/>
  <c r="L61" i="20"/>
  <c r="G54" i="20"/>
  <c r="G52" i="20"/>
  <c r="J35" i="20"/>
  <c r="G47" i="20"/>
  <c r="D65" i="20"/>
  <c r="D67" i="20" s="1"/>
  <c r="I56" i="20"/>
  <c r="I67" i="20" s="1"/>
  <c r="L68" i="20" s="1"/>
  <c r="J22" i="20"/>
  <c r="F26" i="20"/>
  <c r="G21" i="20"/>
  <c r="G19" i="20"/>
  <c r="H21" i="20"/>
  <c r="F17" i="20"/>
  <c r="G15" i="20"/>
  <c r="G17" i="20" s="1"/>
  <c r="I28" i="20"/>
  <c r="J76" i="20" s="1"/>
  <c r="F63" i="20"/>
  <c r="G23" i="20"/>
  <c r="J16" i="20"/>
  <c r="J19" i="20"/>
  <c r="H42" i="20"/>
  <c r="J51" i="20"/>
  <c r="G57" i="20"/>
  <c r="F59" i="20"/>
  <c r="H33" i="20"/>
  <c r="H39" i="20"/>
  <c r="F62" i="20"/>
  <c r="G61" i="20"/>
  <c r="F47" i="20"/>
  <c r="F56" i="20"/>
  <c r="F58" i="20"/>
  <c r="C73" i="20"/>
  <c r="J14" i="19"/>
  <c r="J15" i="19"/>
  <c r="F57" i="19"/>
  <c r="G20" i="19"/>
  <c r="H39" i="19"/>
  <c r="J33" i="19"/>
  <c r="H41" i="19"/>
  <c r="J53" i="19"/>
  <c r="J42" i="19"/>
  <c r="D27" i="19"/>
  <c r="G52" i="19"/>
  <c r="G50" i="19"/>
  <c r="J58" i="19"/>
  <c r="G45" i="19"/>
  <c r="J40" i="19"/>
  <c r="G18" i="19"/>
  <c r="H18" i="19"/>
  <c r="F54" i="19"/>
  <c r="J54" i="19" s="1"/>
  <c r="F61" i="19"/>
  <c r="G61" i="19" s="1"/>
  <c r="J22" i="19"/>
  <c r="J20" i="19"/>
  <c r="G19" i="19"/>
  <c r="F25" i="19"/>
  <c r="D63" i="19"/>
  <c r="D65" i="19" s="1"/>
  <c r="D64" i="19" s="1"/>
  <c r="F64" i="19" s="1"/>
  <c r="I54" i="19"/>
  <c r="I65" i="19" s="1"/>
  <c r="F16" i="19"/>
  <c r="G16" i="19"/>
  <c r="I27" i="19"/>
  <c r="J57" i="19"/>
  <c r="G57" i="19"/>
  <c r="G21" i="19"/>
  <c r="H43" i="19"/>
  <c r="J55" i="19"/>
  <c r="F60" i="19"/>
  <c r="J21" i="19"/>
  <c r="J32" i="19"/>
  <c r="J38" i="19"/>
  <c r="F45" i="19"/>
  <c r="H31" i="19"/>
  <c r="H34" i="19"/>
  <c r="H37" i="19"/>
  <c r="G54" i="19"/>
  <c r="F56" i="19"/>
  <c r="H63" i="19"/>
  <c r="H65" i="19" s="1"/>
  <c r="H67" i="19" s="1"/>
  <c r="C71" i="19"/>
  <c r="G49" i="19"/>
  <c r="G51" i="19"/>
  <c r="G53" i="19"/>
  <c r="G58" i="19"/>
  <c r="H44" i="19"/>
  <c r="C70" i="17"/>
  <c r="J54" i="17"/>
  <c r="L58" i="17"/>
  <c r="G57" i="17"/>
  <c r="H43" i="17"/>
  <c r="G58" i="17"/>
  <c r="J52" i="17"/>
  <c r="G52" i="17"/>
  <c r="H40" i="17"/>
  <c r="J38" i="17"/>
  <c r="J33" i="17"/>
  <c r="G44" i="17"/>
  <c r="H30" i="17"/>
  <c r="J14" i="17"/>
  <c r="F59" i="17"/>
  <c r="G59" i="17" s="1"/>
  <c r="H62" i="17"/>
  <c r="H64" i="17" s="1"/>
  <c r="H66" i="17" s="1"/>
  <c r="J51" i="17"/>
  <c r="G49" i="17"/>
  <c r="J48" i="17"/>
  <c r="J41" i="17"/>
  <c r="G21" i="17"/>
  <c r="G17" i="17"/>
  <c r="J17" i="17"/>
  <c r="G19" i="17"/>
  <c r="F60" i="17"/>
  <c r="J60" i="17" s="1"/>
  <c r="J19" i="17"/>
  <c r="F55" i="17"/>
  <c r="J55" i="17" s="1"/>
  <c r="D62" i="17"/>
  <c r="D64" i="17" s="1"/>
  <c r="D63" i="17" s="1"/>
  <c r="F63" i="17" s="1"/>
  <c r="F15" i="17"/>
  <c r="G15" i="17"/>
  <c r="I26" i="17"/>
  <c r="J73" i="17" s="1"/>
  <c r="D26" i="17"/>
  <c r="G56" i="17"/>
  <c r="J56" i="17"/>
  <c r="I64" i="17"/>
  <c r="H37" i="17"/>
  <c r="H36" i="17"/>
  <c r="J42" i="17"/>
  <c r="G54" i="17"/>
  <c r="G18" i="17"/>
  <c r="J53" i="17"/>
  <c r="F24" i="17"/>
  <c r="H39" i="17"/>
  <c r="F44" i="17"/>
  <c r="J31" i="17"/>
  <c r="J57" i="17"/>
  <c r="J20" i="17"/>
  <c r="J48" i="15"/>
  <c r="H38" i="15"/>
  <c r="J33" i="15"/>
  <c r="J31" i="15"/>
  <c r="F51" i="15"/>
  <c r="G51" i="15" s="1"/>
  <c r="D60" i="15"/>
  <c r="D62" i="15" s="1"/>
  <c r="D61" i="15" s="1"/>
  <c r="F61" i="15" s="1"/>
  <c r="D26" i="15"/>
  <c r="H55" i="15"/>
  <c r="J55" i="15" s="1"/>
  <c r="J52" i="15"/>
  <c r="G49" i="15"/>
  <c r="G47" i="15"/>
  <c r="F43" i="15"/>
  <c r="G43" i="15"/>
  <c r="J40" i="15"/>
  <c r="F58" i="15"/>
  <c r="G58" i="15" s="1"/>
  <c r="G19" i="15"/>
  <c r="G17" i="15"/>
  <c r="F15" i="15"/>
  <c r="G14" i="15"/>
  <c r="G15" i="15" s="1"/>
  <c r="J54" i="15"/>
  <c r="G54" i="15"/>
  <c r="J53" i="15"/>
  <c r="G53" i="15"/>
  <c r="I8" i="15"/>
  <c r="I26" i="15" s="1"/>
  <c r="J19" i="15"/>
  <c r="J21" i="15"/>
  <c r="K21" i="15" s="1"/>
  <c r="J50" i="15"/>
  <c r="H30" i="15"/>
  <c r="H36" i="15"/>
  <c r="I51" i="15"/>
  <c r="I62" i="15" s="1"/>
  <c r="F57" i="15"/>
  <c r="G20" i="15"/>
  <c r="J18" i="15"/>
  <c r="J30" i="15"/>
  <c r="H32" i="15"/>
  <c r="J39" i="15"/>
  <c r="H41" i="15"/>
  <c r="G18" i="15"/>
  <c r="F24" i="15"/>
  <c r="J56" i="15"/>
  <c r="L56" i="15" s="1"/>
  <c r="G35" i="14"/>
  <c r="G48" i="24" l="1"/>
  <c r="M78" i="24"/>
  <c r="C134" i="9"/>
  <c r="H34" i="23"/>
  <c r="I69" i="24"/>
  <c r="K79" i="24" s="1"/>
  <c r="L28" i="24"/>
  <c r="D68" i="24"/>
  <c r="F68" i="24" s="1"/>
  <c r="D71" i="24"/>
  <c r="J60" i="24"/>
  <c r="G60" i="24"/>
  <c r="H67" i="24"/>
  <c r="H69" i="24" s="1"/>
  <c r="H71" i="24" s="1"/>
  <c r="L62" i="24"/>
  <c r="G23" i="24"/>
  <c r="F65" i="24"/>
  <c r="J23" i="24"/>
  <c r="H34" i="24"/>
  <c r="J34" i="24"/>
  <c r="J22" i="24"/>
  <c r="G22" i="24"/>
  <c r="F64" i="24"/>
  <c r="J64" i="24" s="1"/>
  <c r="F26" i="24"/>
  <c r="F28" i="24" s="1"/>
  <c r="G17" i="23"/>
  <c r="F65" i="23"/>
  <c r="J65" i="23" s="1"/>
  <c r="J59" i="23"/>
  <c r="J23" i="23"/>
  <c r="D70" i="23"/>
  <c r="D72" i="23" s="1"/>
  <c r="F49" i="23"/>
  <c r="J36" i="23"/>
  <c r="G66" i="23"/>
  <c r="I28" i="23"/>
  <c r="J79" i="23" s="1"/>
  <c r="C124" i="9" s="1"/>
  <c r="K23" i="23"/>
  <c r="H68" i="23"/>
  <c r="H70" i="23" s="1"/>
  <c r="H72" i="23" s="1"/>
  <c r="F28" i="23"/>
  <c r="G76" i="23" s="1"/>
  <c r="J28" i="23"/>
  <c r="G26" i="23"/>
  <c r="K71" i="23"/>
  <c r="L71" i="23"/>
  <c r="K80" i="23"/>
  <c r="J58" i="23"/>
  <c r="G58" i="23"/>
  <c r="J61" i="23"/>
  <c r="G61" i="23"/>
  <c r="J60" i="23"/>
  <c r="G60" i="23"/>
  <c r="H66" i="22"/>
  <c r="H68" i="22" s="1"/>
  <c r="H70" i="22" s="1"/>
  <c r="J58" i="22"/>
  <c r="F28" i="22"/>
  <c r="G74" i="22" s="1"/>
  <c r="D74" i="22" s="1"/>
  <c r="J56" i="22"/>
  <c r="J28" i="22"/>
  <c r="G17" i="22"/>
  <c r="D70" i="22"/>
  <c r="F66" i="22"/>
  <c r="K23" i="22"/>
  <c r="G26" i="22"/>
  <c r="L28" i="22"/>
  <c r="L69" i="22"/>
  <c r="K69" i="22"/>
  <c r="K78" i="22"/>
  <c r="L62" i="22"/>
  <c r="J64" i="22"/>
  <c r="G64" i="22"/>
  <c r="I70" i="22"/>
  <c r="G59" i="22"/>
  <c r="J59" i="22"/>
  <c r="J60" i="21"/>
  <c r="F65" i="21"/>
  <c r="F67" i="21" s="1"/>
  <c r="I69" i="21"/>
  <c r="J63" i="21"/>
  <c r="J76" i="21"/>
  <c r="F28" i="21"/>
  <c r="G17" i="21"/>
  <c r="J28" i="21"/>
  <c r="D66" i="21"/>
  <c r="F66" i="21" s="1"/>
  <c r="D69" i="21"/>
  <c r="G26" i="21"/>
  <c r="J59" i="21"/>
  <c r="G59" i="21"/>
  <c r="K23" i="21"/>
  <c r="G58" i="21"/>
  <c r="J58" i="21"/>
  <c r="L68" i="21"/>
  <c r="K68" i="21"/>
  <c r="K77" i="21"/>
  <c r="J62" i="21"/>
  <c r="G62" i="21"/>
  <c r="H65" i="20"/>
  <c r="H67" i="20" s="1"/>
  <c r="H69" i="20" s="1"/>
  <c r="G26" i="20"/>
  <c r="G28" i="20" s="1"/>
  <c r="K77" i="20"/>
  <c r="K23" i="20"/>
  <c r="D66" i="20"/>
  <c r="F66" i="20" s="1"/>
  <c r="D69" i="20"/>
  <c r="K68" i="20"/>
  <c r="J28" i="20"/>
  <c r="F28" i="20"/>
  <c r="D30" i="20" s="1"/>
  <c r="E30" i="20" s="1"/>
  <c r="I69" i="20"/>
  <c r="L28" i="20"/>
  <c r="J56" i="20"/>
  <c r="G56" i="20"/>
  <c r="J62" i="20"/>
  <c r="G62" i="20"/>
  <c r="G58" i="20"/>
  <c r="J58" i="20"/>
  <c r="F65" i="20"/>
  <c r="J59" i="20"/>
  <c r="G59" i="20"/>
  <c r="J63" i="20"/>
  <c r="G63" i="20"/>
  <c r="J61" i="19"/>
  <c r="J27" i="19"/>
  <c r="F27" i="19"/>
  <c r="G71" i="19" s="1"/>
  <c r="G25" i="19"/>
  <c r="G27" i="19" s="1"/>
  <c r="F63" i="19"/>
  <c r="H64" i="19" s="1"/>
  <c r="K66" i="19"/>
  <c r="K75" i="19"/>
  <c r="L66" i="19"/>
  <c r="I67" i="19"/>
  <c r="D67" i="19"/>
  <c r="L27" i="19"/>
  <c r="J74" i="19"/>
  <c r="J56" i="19"/>
  <c r="G56" i="19"/>
  <c r="K22" i="19"/>
  <c r="J60" i="19"/>
  <c r="G60" i="19"/>
  <c r="J59" i="19"/>
  <c r="L59" i="19" s="1"/>
  <c r="J59" i="17"/>
  <c r="K60" i="17" s="1"/>
  <c r="G55" i="17"/>
  <c r="J26" i="17"/>
  <c r="F62" i="17"/>
  <c r="H63" i="17" s="1"/>
  <c r="D66" i="17"/>
  <c r="G60" i="17"/>
  <c r="G24" i="17"/>
  <c r="G26" i="17" s="1"/>
  <c r="F26" i="17"/>
  <c r="L26" i="17"/>
  <c r="I66" i="17"/>
  <c r="K65" i="17"/>
  <c r="K74" i="17"/>
  <c r="L65" i="17"/>
  <c r="K21" i="17"/>
  <c r="J51" i="15"/>
  <c r="J58" i="15"/>
  <c r="J26" i="15"/>
  <c r="F62" i="15"/>
  <c r="F26" i="15"/>
  <c r="G24" i="15"/>
  <c r="G26" i="15" s="1"/>
  <c r="H27" i="15" s="1"/>
  <c r="H29" i="15" s="1"/>
  <c r="D64" i="15"/>
  <c r="L63" i="15"/>
  <c r="K72" i="15"/>
  <c r="K63" i="15"/>
  <c r="I64" i="15"/>
  <c r="L26" i="15"/>
  <c r="J71" i="15"/>
  <c r="H60" i="15"/>
  <c r="H62" i="15" s="1"/>
  <c r="G57" i="15"/>
  <c r="G60" i="15" s="1"/>
  <c r="G62" i="15" s="1"/>
  <c r="J57" i="15"/>
  <c r="D135" i="9" l="1"/>
  <c r="M79" i="24"/>
  <c r="N79" i="24" s="1"/>
  <c r="I71" i="24"/>
  <c r="L70" i="24"/>
  <c r="K70" i="24"/>
  <c r="M80" i="23"/>
  <c r="D125" i="9"/>
  <c r="J28" i="24"/>
  <c r="G26" i="24"/>
  <c r="G28" i="24" s="1"/>
  <c r="G75" i="24"/>
  <c r="D30" i="24"/>
  <c r="E30" i="24" s="1"/>
  <c r="G64" i="24"/>
  <c r="F67" i="24"/>
  <c r="J65" i="24"/>
  <c r="G65" i="24"/>
  <c r="K23" i="24"/>
  <c r="G28" i="23"/>
  <c r="D69" i="23"/>
  <c r="F69" i="23" s="1"/>
  <c r="L28" i="23"/>
  <c r="F68" i="23"/>
  <c r="H69" i="23" s="1"/>
  <c r="I72" i="23"/>
  <c r="G65" i="23"/>
  <c r="G68" i="23" s="1"/>
  <c r="G70" i="23" s="1"/>
  <c r="K66" i="23"/>
  <c r="L66" i="23" s="1"/>
  <c r="D30" i="23"/>
  <c r="E30" i="23" s="1"/>
  <c r="D76" i="23"/>
  <c r="J81" i="23"/>
  <c r="C126" i="9" s="1"/>
  <c r="J16" i="9" s="1"/>
  <c r="J70" i="23"/>
  <c r="H67" i="22"/>
  <c r="J79" i="22"/>
  <c r="N79" i="22" s="1"/>
  <c r="D30" i="22"/>
  <c r="E30" i="22" s="1"/>
  <c r="F32" i="22"/>
  <c r="G66" i="22"/>
  <c r="G68" i="22" s="1"/>
  <c r="K64" i="22"/>
  <c r="L64" i="22" s="1"/>
  <c r="G28" i="22"/>
  <c r="J68" i="22"/>
  <c r="J70" i="22" s="1"/>
  <c r="L71" i="22" s="1"/>
  <c r="J67" i="21"/>
  <c r="G74" i="21" s="1"/>
  <c r="K79" i="21" s="1"/>
  <c r="N79" i="21" s="1"/>
  <c r="K63" i="21"/>
  <c r="L63" i="21" s="1"/>
  <c r="G65" i="21"/>
  <c r="G67" i="21" s="1"/>
  <c r="F69" i="21"/>
  <c r="H66" i="21"/>
  <c r="D30" i="21"/>
  <c r="E30" i="21" s="1"/>
  <c r="G73" i="21"/>
  <c r="D73" i="21" s="1"/>
  <c r="G28" i="21"/>
  <c r="H66" i="20"/>
  <c r="J67" i="20"/>
  <c r="G74" i="20" s="1"/>
  <c r="K79" i="20" s="1"/>
  <c r="N79" i="20" s="1"/>
  <c r="G73" i="20"/>
  <c r="D73" i="20" s="1"/>
  <c r="K63" i="20"/>
  <c r="L63" i="20" s="1"/>
  <c r="G65" i="20"/>
  <c r="G67" i="20" s="1"/>
  <c r="G69" i="20" s="1"/>
  <c r="F67" i="20"/>
  <c r="F69" i="20" s="1"/>
  <c r="K61" i="19"/>
  <c r="L61" i="19" s="1"/>
  <c r="G63" i="19"/>
  <c r="G65" i="19" s="1"/>
  <c r="G67" i="19" s="1"/>
  <c r="D29" i="19"/>
  <c r="E29" i="19" s="1"/>
  <c r="J65" i="19"/>
  <c r="G72" i="19" s="1"/>
  <c r="G73" i="19" s="1"/>
  <c r="F65" i="19"/>
  <c r="F67" i="19" s="1"/>
  <c r="D71" i="19"/>
  <c r="J76" i="19"/>
  <c r="D28" i="15"/>
  <c r="E28" i="15" s="1"/>
  <c r="F64" i="17"/>
  <c r="F66" i="17" s="1"/>
  <c r="G62" i="17"/>
  <c r="G64" i="17" s="1"/>
  <c r="G66" i="17" s="1"/>
  <c r="J64" i="17"/>
  <c r="G71" i="17" s="1"/>
  <c r="D71" i="17" s="1"/>
  <c r="C71" i="17" s="1"/>
  <c r="L60" i="17"/>
  <c r="D28" i="17"/>
  <c r="E28" i="17" s="1"/>
  <c r="J75" i="17"/>
  <c r="J62" i="15"/>
  <c r="G68" i="15"/>
  <c r="F64" i="15"/>
  <c r="K58" i="15"/>
  <c r="L58" i="15" s="1"/>
  <c r="G64" i="15"/>
  <c r="H61" i="15"/>
  <c r="H64" i="15"/>
  <c r="F52" i="13"/>
  <c r="F49" i="13"/>
  <c r="G49" i="13" s="1"/>
  <c r="F47" i="13"/>
  <c r="D58" i="13"/>
  <c r="I58" i="13" s="1"/>
  <c r="D57" i="13"/>
  <c r="D54" i="13"/>
  <c r="I54" i="13" s="1"/>
  <c r="D53" i="13"/>
  <c r="I53" i="13" s="1"/>
  <c r="D51" i="13"/>
  <c r="I51" i="13" s="1"/>
  <c r="G21" i="13"/>
  <c r="D8" i="13"/>
  <c r="O8" i="13"/>
  <c r="F21" i="13"/>
  <c r="G20" i="13"/>
  <c r="F20" i="13"/>
  <c r="F14" i="13"/>
  <c r="I8" i="13"/>
  <c r="L13" i="13"/>
  <c r="L78" i="13"/>
  <c r="K77" i="13"/>
  <c r="L75" i="13"/>
  <c r="L68" i="13"/>
  <c r="J68" i="13"/>
  <c r="K56" i="13"/>
  <c r="I56" i="13"/>
  <c r="I55" i="13"/>
  <c r="F55" i="13"/>
  <c r="H55" i="13" s="1"/>
  <c r="F54" i="13"/>
  <c r="J54" i="13" s="1"/>
  <c r="I52" i="13"/>
  <c r="J50" i="13"/>
  <c r="I50" i="13"/>
  <c r="H50" i="13"/>
  <c r="F50" i="13"/>
  <c r="G50" i="13" s="1"/>
  <c r="I49" i="13"/>
  <c r="I48" i="13"/>
  <c r="F48" i="13"/>
  <c r="J48" i="13" s="1"/>
  <c r="I47" i="13"/>
  <c r="J42" i="13"/>
  <c r="I42" i="13"/>
  <c r="H42" i="13"/>
  <c r="G42" i="13"/>
  <c r="F42" i="13"/>
  <c r="I41" i="13"/>
  <c r="I40" i="13"/>
  <c r="G40" i="13"/>
  <c r="F40" i="13"/>
  <c r="J40" i="13" s="1"/>
  <c r="I39" i="13"/>
  <c r="H39" i="13"/>
  <c r="G39" i="13"/>
  <c r="F39" i="13"/>
  <c r="J39" i="13" s="1"/>
  <c r="I38" i="13"/>
  <c r="G38" i="13"/>
  <c r="F38" i="13"/>
  <c r="J38" i="13" s="1"/>
  <c r="I37" i="13"/>
  <c r="G37" i="13"/>
  <c r="F37" i="13"/>
  <c r="H37" i="13" s="1"/>
  <c r="I36" i="13"/>
  <c r="G36" i="13"/>
  <c r="F36" i="13"/>
  <c r="J36" i="13" s="1"/>
  <c r="I35" i="13"/>
  <c r="I33" i="13"/>
  <c r="I32" i="13"/>
  <c r="G32" i="13"/>
  <c r="F32" i="13"/>
  <c r="J32" i="13" s="1"/>
  <c r="I31" i="13"/>
  <c r="G31" i="13"/>
  <c r="F31" i="13"/>
  <c r="J30" i="13"/>
  <c r="G30" i="13"/>
  <c r="F30" i="13"/>
  <c r="H30" i="13" s="1"/>
  <c r="J27" i="13"/>
  <c r="I27" i="13"/>
  <c r="F27" i="13"/>
  <c r="D24" i="13"/>
  <c r="I20" i="13"/>
  <c r="J19" i="13"/>
  <c r="I19" i="13"/>
  <c r="F19" i="13"/>
  <c r="G19" i="13" s="1"/>
  <c r="I18" i="13"/>
  <c r="F18" i="13"/>
  <c r="F53" i="13" s="1"/>
  <c r="I17" i="13"/>
  <c r="F17" i="13"/>
  <c r="G17" i="13" s="1"/>
  <c r="I14" i="13"/>
  <c r="J13" i="13"/>
  <c r="I13" i="13"/>
  <c r="G13" i="13"/>
  <c r="G12" i="13"/>
  <c r="G11" i="13"/>
  <c r="J10" i="13"/>
  <c r="I10" i="13"/>
  <c r="G10" i="13"/>
  <c r="J9" i="13"/>
  <c r="I9" i="13"/>
  <c r="J8" i="13"/>
  <c r="J7" i="13"/>
  <c r="I7" i="13"/>
  <c r="G7" i="13"/>
  <c r="J6" i="13"/>
  <c r="I6" i="13"/>
  <c r="G6" i="13"/>
  <c r="J5" i="13"/>
  <c r="I5" i="13"/>
  <c r="L46" i="9"/>
  <c r="M46" i="9"/>
  <c r="I11" i="12"/>
  <c r="H16" i="12"/>
  <c r="I16" i="12"/>
  <c r="G11" i="12"/>
  <c r="K2" i="12"/>
  <c r="K3" i="12" s="1"/>
  <c r="D36" i="11"/>
  <c r="F34" i="11"/>
  <c r="K6" i="11" s="1"/>
  <c r="F27" i="11"/>
  <c r="F22" i="11"/>
  <c r="F35" i="11" s="1"/>
  <c r="D9" i="11"/>
  <c r="D7" i="11"/>
  <c r="J5" i="11" s="1"/>
  <c r="L5" i="11" s="1"/>
  <c r="J6" i="11"/>
  <c r="L6" i="11" s="1"/>
  <c r="K5" i="11"/>
  <c r="D5" i="11"/>
  <c r="J4" i="11" s="1"/>
  <c r="F70" i="23" l="1"/>
  <c r="F72" i="23" s="1"/>
  <c r="G67" i="24"/>
  <c r="G69" i="24" s="1"/>
  <c r="G71" i="24" s="1"/>
  <c r="J69" i="24"/>
  <c r="G76" i="24" s="1"/>
  <c r="G77" i="24" s="1"/>
  <c r="H68" i="24"/>
  <c r="F69" i="24"/>
  <c r="F71" i="24" s="1"/>
  <c r="D75" i="24"/>
  <c r="J80" i="24"/>
  <c r="K65" i="24"/>
  <c r="L65" i="24" s="1"/>
  <c r="G72" i="23"/>
  <c r="N81" i="23"/>
  <c r="G77" i="23"/>
  <c r="J72" i="23"/>
  <c r="L73" i="23" s="1"/>
  <c r="H32" i="22"/>
  <c r="J32" i="22"/>
  <c r="F47" i="22"/>
  <c r="F68" i="22" s="1"/>
  <c r="F70" i="22" s="1"/>
  <c r="G70" i="22"/>
  <c r="G75" i="22"/>
  <c r="K80" i="22" s="1"/>
  <c r="J69" i="21"/>
  <c r="L70" i="21" s="1"/>
  <c r="D74" i="21"/>
  <c r="C74" i="21" s="1"/>
  <c r="G75" i="21"/>
  <c r="G77" i="21" s="1"/>
  <c r="G69" i="21"/>
  <c r="J78" i="21"/>
  <c r="J80" i="21" s="1"/>
  <c r="D74" i="20"/>
  <c r="C74" i="20" s="1"/>
  <c r="J69" i="20"/>
  <c r="L70" i="20" s="1"/>
  <c r="J78" i="20"/>
  <c r="N78" i="20" s="1"/>
  <c r="G75" i="20"/>
  <c r="J72" i="20" s="1"/>
  <c r="J74" i="20" s="1"/>
  <c r="J67" i="19"/>
  <c r="L68" i="19" s="1"/>
  <c r="N76" i="19"/>
  <c r="G75" i="19"/>
  <c r="J70" i="19"/>
  <c r="J72" i="19" s="1"/>
  <c r="K77" i="19"/>
  <c r="N77" i="19" s="1"/>
  <c r="D72" i="19"/>
  <c r="C72" i="19" s="1"/>
  <c r="K74" i="15"/>
  <c r="N74" i="15" s="1"/>
  <c r="D69" i="15"/>
  <c r="K76" i="17"/>
  <c r="N76" i="17" s="1"/>
  <c r="J66" i="17"/>
  <c r="L67" i="17" s="1"/>
  <c r="G72" i="17"/>
  <c r="G74" i="17" s="1"/>
  <c r="N75" i="17"/>
  <c r="J73" i="15"/>
  <c r="N73" i="15" s="1"/>
  <c r="H68" i="15"/>
  <c r="J64" i="15"/>
  <c r="L65" i="15" s="1"/>
  <c r="G70" i="15"/>
  <c r="J67" i="15" s="1"/>
  <c r="J69" i="15" s="1"/>
  <c r="J37" i="13"/>
  <c r="H32" i="13"/>
  <c r="H36" i="13"/>
  <c r="J17" i="13"/>
  <c r="F51" i="13"/>
  <c r="J51" i="13" s="1"/>
  <c r="J52" i="13"/>
  <c r="G52" i="13"/>
  <c r="J53" i="13"/>
  <c r="G53" i="13"/>
  <c r="J55" i="13"/>
  <c r="F41" i="13"/>
  <c r="G35" i="13"/>
  <c r="D43" i="13"/>
  <c r="J47" i="13"/>
  <c r="J49" i="13"/>
  <c r="G51" i="13"/>
  <c r="F56" i="13"/>
  <c r="K64" i="13"/>
  <c r="G9" i="13"/>
  <c r="G47" i="13"/>
  <c r="D15" i="13"/>
  <c r="C15" i="13" s="1"/>
  <c r="G18" i="13"/>
  <c r="F35" i="13"/>
  <c r="G41" i="13"/>
  <c r="G54" i="13"/>
  <c r="I57" i="13"/>
  <c r="I62" i="13" s="1"/>
  <c r="G5" i="13"/>
  <c r="H38" i="13"/>
  <c r="L27" i="13"/>
  <c r="F33" i="13"/>
  <c r="J31" i="13"/>
  <c r="H40" i="13"/>
  <c r="G48" i="13"/>
  <c r="G55" i="13"/>
  <c r="H31" i="13"/>
  <c r="J18" i="13"/>
  <c r="I21" i="13"/>
  <c r="I26" i="13" s="1"/>
  <c r="G8" i="13"/>
  <c r="G33" i="13"/>
  <c r="H11" i="12"/>
  <c r="K4" i="12"/>
  <c r="K5" i="12" s="1"/>
  <c r="K6" i="12" s="1"/>
  <c r="D10" i="11"/>
  <c r="K4" i="11"/>
  <c r="L4" i="11" s="1"/>
  <c r="K36" i="9"/>
  <c r="K35" i="9"/>
  <c r="K34" i="9"/>
  <c r="P33" i="9"/>
  <c r="L45" i="9" s="1"/>
  <c r="J37" i="9"/>
  <c r="J36" i="9"/>
  <c r="J35" i="9"/>
  <c r="J34" i="9"/>
  <c r="L34" i="9" s="1"/>
  <c r="J33" i="9"/>
  <c r="L33" i="9" s="1"/>
  <c r="J32" i="9"/>
  <c r="J31" i="9"/>
  <c r="J30" i="9"/>
  <c r="I39" i="9"/>
  <c r="H39" i="9"/>
  <c r="M80" i="24" l="1"/>
  <c r="C136" i="9"/>
  <c r="J17" i="9" s="1"/>
  <c r="J38" i="9" s="1"/>
  <c r="L38" i="9" s="1"/>
  <c r="J71" i="24"/>
  <c r="L72" i="24" s="1"/>
  <c r="J74" i="24"/>
  <c r="J76" i="24" s="1"/>
  <c r="G79" i="24"/>
  <c r="K81" i="24"/>
  <c r="D137" i="9" s="1"/>
  <c r="K17" i="9" s="1"/>
  <c r="K38" i="9" s="1"/>
  <c r="D76" i="24"/>
  <c r="C76" i="24" s="1"/>
  <c r="K82" i="23"/>
  <c r="D127" i="9" s="1"/>
  <c r="K16" i="9" s="1"/>
  <c r="K37" i="9" s="1"/>
  <c r="L37" i="9" s="1"/>
  <c r="D77" i="23"/>
  <c r="C77" i="23" s="1"/>
  <c r="G78" i="23"/>
  <c r="G76" i="22"/>
  <c r="G78" i="22" s="1"/>
  <c r="D75" i="22"/>
  <c r="C75" i="22" s="1"/>
  <c r="N80" i="22"/>
  <c r="J81" i="22"/>
  <c r="J72" i="21"/>
  <c r="J74" i="21" s="1"/>
  <c r="N78" i="21"/>
  <c r="J83" i="21"/>
  <c r="K83" i="21" s="1"/>
  <c r="K85" i="21" s="1"/>
  <c r="K80" i="21"/>
  <c r="G77" i="20"/>
  <c r="J80" i="20"/>
  <c r="K80" i="20" s="1"/>
  <c r="J78" i="19"/>
  <c r="L36" i="9"/>
  <c r="L30" i="9"/>
  <c r="L35" i="9"/>
  <c r="J77" i="17"/>
  <c r="J69" i="17"/>
  <c r="J71" i="17" s="1"/>
  <c r="J75" i="15"/>
  <c r="G72" i="15"/>
  <c r="G43" i="13"/>
  <c r="F24" i="13"/>
  <c r="G24" i="13"/>
  <c r="L63" i="13"/>
  <c r="K72" i="13"/>
  <c r="K63" i="13"/>
  <c r="J71" i="13"/>
  <c r="L26" i="13"/>
  <c r="I64" i="13"/>
  <c r="J20" i="13"/>
  <c r="F57" i="13"/>
  <c r="F60" i="13" s="1"/>
  <c r="G14" i="13"/>
  <c r="G15" i="13" s="1"/>
  <c r="J14" i="13"/>
  <c r="F15" i="13"/>
  <c r="J21" i="13"/>
  <c r="F58" i="13"/>
  <c r="D26" i="13"/>
  <c r="D28" i="13" s="1"/>
  <c r="E28" i="13" s="1"/>
  <c r="J33" i="13"/>
  <c r="H33" i="13"/>
  <c r="J41" i="13"/>
  <c r="H41" i="13"/>
  <c r="D60" i="13"/>
  <c r="D62" i="13" s="1"/>
  <c r="D61" i="13" s="1"/>
  <c r="F61" i="13" s="1"/>
  <c r="J35" i="13"/>
  <c r="H35" i="13"/>
  <c r="F43" i="13"/>
  <c r="G56" i="13"/>
  <c r="H56" i="13"/>
  <c r="H60" i="13" s="1"/>
  <c r="H62" i="13" s="1"/>
  <c r="L32" i="9"/>
  <c r="L31" i="9"/>
  <c r="J82" i="24" l="1"/>
  <c r="C138" i="9" s="1"/>
  <c r="J112" i="9" s="1"/>
  <c r="J75" i="23"/>
  <c r="J77" i="23" s="1"/>
  <c r="G80" i="23"/>
  <c r="N82" i="23"/>
  <c r="J83" i="23"/>
  <c r="C128" i="9" s="1"/>
  <c r="J73" i="22"/>
  <c r="J75" i="22" s="1"/>
  <c r="J84" i="22"/>
  <c r="K84" i="22" s="1"/>
  <c r="K81" i="22"/>
  <c r="J81" i="19"/>
  <c r="K81" i="19" s="1"/>
  <c r="K78" i="19"/>
  <c r="K77" i="17"/>
  <c r="K75" i="15"/>
  <c r="J56" i="13"/>
  <c r="L56" i="13" s="1"/>
  <c r="H61" i="13"/>
  <c r="H64" i="13"/>
  <c r="F26" i="13"/>
  <c r="G26" i="13"/>
  <c r="H26" i="13" s="1"/>
  <c r="G58" i="13"/>
  <c r="J58" i="13"/>
  <c r="J26" i="13"/>
  <c r="K21" i="13"/>
  <c r="F62" i="13"/>
  <c r="D64" i="13"/>
  <c r="J57" i="13"/>
  <c r="G57" i="13"/>
  <c r="S28" i="10"/>
  <c r="T29" i="10" s="1"/>
  <c r="T30" i="10" s="1"/>
  <c r="T31" i="10" s="1"/>
  <c r="T32" i="10" s="1"/>
  <c r="B77" i="10"/>
  <c r="B76" i="10"/>
  <c r="B75" i="10"/>
  <c r="B74" i="10"/>
  <c r="B73" i="10"/>
  <c r="B72" i="10"/>
  <c r="B71" i="10"/>
  <c r="B70" i="10"/>
  <c r="B69" i="10"/>
  <c r="B68" i="10"/>
  <c r="B67" i="10"/>
  <c r="B66" i="10"/>
  <c r="E64" i="10"/>
  <c r="D64" i="10"/>
  <c r="C64" i="10"/>
  <c r="C63" i="10"/>
  <c r="G62" i="10"/>
  <c r="E65" i="10" s="1"/>
  <c r="J43" i="10"/>
  <c r="I43" i="10"/>
  <c r="H43" i="10"/>
  <c r="F43" i="10"/>
  <c r="E43" i="10"/>
  <c r="C43" i="10"/>
  <c r="G40" i="10"/>
  <c r="D40" i="10"/>
  <c r="F39" i="10"/>
  <c r="H39" i="10" s="1"/>
  <c r="C60" i="10" s="1"/>
  <c r="C39" i="10"/>
  <c r="E39" i="10" s="1"/>
  <c r="D60" i="10" s="1"/>
  <c r="F38" i="10"/>
  <c r="H38" i="10" s="1"/>
  <c r="C59" i="10" s="1"/>
  <c r="C38" i="10"/>
  <c r="E38" i="10" s="1"/>
  <c r="D59" i="10" s="1"/>
  <c r="F37" i="10"/>
  <c r="H37" i="10" s="1"/>
  <c r="C58" i="10" s="1"/>
  <c r="C37" i="10"/>
  <c r="E37" i="10" s="1"/>
  <c r="D58" i="10" s="1"/>
  <c r="F36" i="10"/>
  <c r="C36" i="10"/>
  <c r="E36" i="10" s="1"/>
  <c r="D57" i="10" s="1"/>
  <c r="F35" i="10"/>
  <c r="H35" i="10" s="1"/>
  <c r="C56" i="10" s="1"/>
  <c r="C35" i="10"/>
  <c r="E35" i="10" s="1"/>
  <c r="D56" i="10" s="1"/>
  <c r="F34" i="10"/>
  <c r="H34" i="10" s="1"/>
  <c r="C34" i="10"/>
  <c r="E34" i="10" s="1"/>
  <c r="G31" i="10"/>
  <c r="D31" i="10"/>
  <c r="J30" i="10"/>
  <c r="E54" i="10" s="1"/>
  <c r="I30" i="10"/>
  <c r="F54" i="10" s="1"/>
  <c r="D71" i="10" s="1"/>
  <c r="F30" i="10"/>
  <c r="H30" i="10" s="1"/>
  <c r="C54" i="10" s="1"/>
  <c r="C30" i="10"/>
  <c r="E30" i="10" s="1"/>
  <c r="D54" i="10" s="1"/>
  <c r="J29" i="10"/>
  <c r="E53" i="10" s="1"/>
  <c r="I29" i="10"/>
  <c r="F53" i="10" s="1"/>
  <c r="D70" i="10" s="1"/>
  <c r="F29" i="10"/>
  <c r="H29" i="10" s="1"/>
  <c r="C53" i="10" s="1"/>
  <c r="C29" i="10"/>
  <c r="E29" i="10" s="1"/>
  <c r="D53" i="10" s="1"/>
  <c r="J28" i="10"/>
  <c r="I28" i="10"/>
  <c r="F52" i="10" s="1"/>
  <c r="D69" i="10" s="1"/>
  <c r="F28" i="10"/>
  <c r="H28" i="10" s="1"/>
  <c r="C52" i="10" s="1"/>
  <c r="C28" i="10"/>
  <c r="E28" i="10" s="1"/>
  <c r="D52" i="10" s="1"/>
  <c r="J27" i="10"/>
  <c r="E51" i="10" s="1"/>
  <c r="I27" i="10"/>
  <c r="F51" i="10" s="1"/>
  <c r="D68" i="10" s="1"/>
  <c r="F27" i="10"/>
  <c r="H27" i="10" s="1"/>
  <c r="C51" i="10" s="1"/>
  <c r="C27" i="10"/>
  <c r="E27" i="10" s="1"/>
  <c r="D51" i="10" s="1"/>
  <c r="J26" i="10"/>
  <c r="E50" i="10" s="1"/>
  <c r="I26" i="10"/>
  <c r="F26" i="10"/>
  <c r="H26" i="10" s="1"/>
  <c r="C50" i="10" s="1"/>
  <c r="C26" i="10"/>
  <c r="E26" i="10" s="1"/>
  <c r="D50" i="10" s="1"/>
  <c r="J25" i="10"/>
  <c r="I25" i="10"/>
  <c r="F49" i="10" s="1"/>
  <c r="F25" i="10"/>
  <c r="H25" i="10" s="1"/>
  <c r="C25" i="10"/>
  <c r="E25" i="10" s="1"/>
  <c r="O23" i="10"/>
  <c r="P22" i="10"/>
  <c r="P21" i="10"/>
  <c r="N21" i="10"/>
  <c r="I39" i="10" s="1"/>
  <c r="F60" i="10" s="1"/>
  <c r="D77" i="10" s="1"/>
  <c r="M21" i="10"/>
  <c r="I38" i="10" s="1"/>
  <c r="F59" i="10" s="1"/>
  <c r="D76" i="10" s="1"/>
  <c r="L21" i="10"/>
  <c r="I37" i="10" s="1"/>
  <c r="F58" i="10" s="1"/>
  <c r="D75" i="10" s="1"/>
  <c r="K21" i="10"/>
  <c r="I36" i="10" s="1"/>
  <c r="F57" i="10" s="1"/>
  <c r="D74" i="10" s="1"/>
  <c r="J21" i="10"/>
  <c r="I35" i="10" s="1"/>
  <c r="F56" i="10" s="1"/>
  <c r="D73" i="10" s="1"/>
  <c r="I21" i="10"/>
  <c r="I34" i="10" s="1"/>
  <c r="F55" i="10" s="1"/>
  <c r="D72" i="10" s="1"/>
  <c r="H21" i="10"/>
  <c r="G21" i="10"/>
  <c r="F21" i="10"/>
  <c r="E21" i="10"/>
  <c r="D21" i="10"/>
  <c r="C21" i="10"/>
  <c r="P20" i="10"/>
  <c r="N20" i="10"/>
  <c r="J39" i="10" s="1"/>
  <c r="E60" i="10" s="1"/>
  <c r="M20" i="10"/>
  <c r="J38" i="10" s="1"/>
  <c r="E59" i="10" s="1"/>
  <c r="L20" i="10"/>
  <c r="J37" i="10" s="1"/>
  <c r="E58" i="10" s="1"/>
  <c r="K20" i="10"/>
  <c r="J36" i="10" s="1"/>
  <c r="E57" i="10" s="1"/>
  <c r="J20" i="10"/>
  <c r="J35" i="10" s="1"/>
  <c r="E56" i="10" s="1"/>
  <c r="I20" i="10"/>
  <c r="J34" i="10" s="1"/>
  <c r="H20" i="10"/>
  <c r="G20" i="10"/>
  <c r="F20" i="10"/>
  <c r="E20" i="10"/>
  <c r="D20" i="10"/>
  <c r="C20" i="10"/>
  <c r="E49" i="10" s="1"/>
  <c r="C18" i="10"/>
  <c r="N6" i="1"/>
  <c r="D45" i="9"/>
  <c r="D35" i="9"/>
  <c r="D25" i="9"/>
  <c r="D15" i="9"/>
  <c r="C6" i="9"/>
  <c r="C4" i="9"/>
  <c r="I41" i="8"/>
  <c r="I40" i="7"/>
  <c r="I39" i="6"/>
  <c r="I39" i="4"/>
  <c r="C19" i="10" l="1"/>
  <c r="J13" i="10" s="1"/>
  <c r="J108" i="9"/>
  <c r="J109" i="9" s="1"/>
  <c r="J111" i="9" s="1"/>
  <c r="J113" i="9" s="1"/>
  <c r="C131" i="9"/>
  <c r="D131" i="9" s="1"/>
  <c r="D139" i="9" s="1"/>
  <c r="C141" i="9" s="1"/>
  <c r="D141" i="9" s="1"/>
  <c r="K86" i="22"/>
  <c r="K84" i="23"/>
  <c r="J86" i="23" s="1"/>
  <c r="K86" i="23" s="1"/>
  <c r="K82" i="24"/>
  <c r="K83" i="23"/>
  <c r="O8" i="10"/>
  <c r="O7" i="10"/>
  <c r="O5" i="10"/>
  <c r="K83" i="19"/>
  <c r="J83" i="20"/>
  <c r="K83" i="20" s="1"/>
  <c r="K85" i="20" s="1"/>
  <c r="G60" i="13"/>
  <c r="G62" i="13" s="1"/>
  <c r="G64" i="13" s="1"/>
  <c r="J62" i="13"/>
  <c r="G69" i="13" s="1"/>
  <c r="F64" i="13"/>
  <c r="K58" i="13"/>
  <c r="L58" i="13" s="1"/>
  <c r="J73" i="13"/>
  <c r="G22" i="10"/>
  <c r="D22" i="10"/>
  <c r="F40" i="10"/>
  <c r="I31" i="10"/>
  <c r="L22" i="10"/>
  <c r="H22" i="10"/>
  <c r="C22" i="10"/>
  <c r="O20" i="10"/>
  <c r="F22" i="10"/>
  <c r="E22" i="10"/>
  <c r="J31" i="10"/>
  <c r="J22" i="10"/>
  <c r="M22" i="10"/>
  <c r="G56" i="10"/>
  <c r="E73" i="10" s="1"/>
  <c r="D91" i="10" s="1"/>
  <c r="C73" i="10"/>
  <c r="G57" i="10"/>
  <c r="E74" i="10" s="1"/>
  <c r="D92" i="10" s="1"/>
  <c r="C74" i="10"/>
  <c r="E31" i="10"/>
  <c r="D49" i="10"/>
  <c r="G59" i="10"/>
  <c r="E76" i="10" s="1"/>
  <c r="D94" i="10" s="1"/>
  <c r="C76" i="10"/>
  <c r="C49" i="10"/>
  <c r="H31" i="10"/>
  <c r="C70" i="10"/>
  <c r="G53" i="10"/>
  <c r="E70" i="10" s="1"/>
  <c r="D88" i="10" s="1"/>
  <c r="D55" i="10"/>
  <c r="E40" i="10"/>
  <c r="C77" i="10"/>
  <c r="G60" i="10"/>
  <c r="E77" i="10" s="1"/>
  <c r="D95" i="10" s="1"/>
  <c r="D66" i="10"/>
  <c r="G49" i="10"/>
  <c r="H49" i="10" s="1"/>
  <c r="O6" i="10"/>
  <c r="C71" i="10"/>
  <c r="G54" i="10"/>
  <c r="E71" i="10" s="1"/>
  <c r="D89" i="10" s="1"/>
  <c r="C75" i="10"/>
  <c r="G58" i="10"/>
  <c r="E75" i="10" s="1"/>
  <c r="D93" i="10" s="1"/>
  <c r="G51" i="10"/>
  <c r="E68" i="10" s="1"/>
  <c r="D86" i="10" s="1"/>
  <c r="O9" i="10"/>
  <c r="C67" i="10"/>
  <c r="J40" i="10"/>
  <c r="E55" i="10"/>
  <c r="N22" i="10"/>
  <c r="I40" i="10"/>
  <c r="F50" i="10"/>
  <c r="D67" i="10" s="1"/>
  <c r="O21" i="10"/>
  <c r="I22" i="10"/>
  <c r="E52" i="10"/>
  <c r="C66" i="10"/>
  <c r="C68" i="10"/>
  <c r="C40" i="10"/>
  <c r="K22" i="10"/>
  <c r="C31" i="10"/>
  <c r="H36" i="10"/>
  <c r="C57" i="10" s="1"/>
  <c r="F31" i="10"/>
  <c r="C55" i="10"/>
  <c r="Q8" i="9"/>
  <c r="R8" i="9" s="1"/>
  <c r="D15" i="4"/>
  <c r="C73" i="1"/>
  <c r="C74" i="1"/>
  <c r="C75" i="1"/>
  <c r="C76" i="1"/>
  <c r="C77" i="1"/>
  <c r="C78" i="1"/>
  <c r="C79" i="1"/>
  <c r="C80" i="1"/>
  <c r="C81" i="1"/>
  <c r="C82" i="1"/>
  <c r="C83" i="1"/>
  <c r="C72" i="1"/>
  <c r="E71" i="1"/>
  <c r="B73" i="1"/>
  <c r="B74" i="1"/>
  <c r="B75" i="1"/>
  <c r="B76" i="1"/>
  <c r="B77" i="1"/>
  <c r="B78" i="1"/>
  <c r="B79" i="1"/>
  <c r="B80" i="1"/>
  <c r="B81" i="1"/>
  <c r="B82" i="1"/>
  <c r="B83" i="1"/>
  <c r="B72" i="1"/>
  <c r="E70" i="1"/>
  <c r="D70" i="1"/>
  <c r="C70" i="1"/>
  <c r="G68" i="1"/>
  <c r="C69" i="1"/>
  <c r="Q8" i="1"/>
  <c r="Q7" i="1"/>
  <c r="Q6" i="1"/>
  <c r="Q5" i="1"/>
  <c r="O23" i="1"/>
  <c r="I8" i="9"/>
  <c r="I7" i="9"/>
  <c r="I6" i="9"/>
  <c r="I4" i="9"/>
  <c r="I3" i="9"/>
  <c r="H8" i="9"/>
  <c r="H7" i="9"/>
  <c r="H6" i="9"/>
  <c r="H4" i="9"/>
  <c r="H3" i="9"/>
  <c r="K8" i="9"/>
  <c r="K29" i="9" s="1"/>
  <c r="J8" i="9"/>
  <c r="J29" i="9" s="1"/>
  <c r="K7" i="9"/>
  <c r="K28" i="9" s="1"/>
  <c r="J7" i="9"/>
  <c r="J28" i="9" s="1"/>
  <c r="K6" i="9"/>
  <c r="K27" i="9" s="1"/>
  <c r="J6" i="9"/>
  <c r="J27" i="9" s="1"/>
  <c r="K4" i="9"/>
  <c r="J4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K3" i="9"/>
  <c r="J3" i="9"/>
  <c r="L3" i="9" s="1"/>
  <c r="M3" i="9" s="1"/>
  <c r="J61" i="2"/>
  <c r="I60" i="2"/>
  <c r="J59" i="2"/>
  <c r="I58" i="2"/>
  <c r="J63" i="2"/>
  <c r="I51" i="4"/>
  <c r="J74" i="4"/>
  <c r="I19" i="8"/>
  <c r="L78" i="8"/>
  <c r="L75" i="8"/>
  <c r="K77" i="8"/>
  <c r="K74" i="8"/>
  <c r="J73" i="8"/>
  <c r="J75" i="8" s="1"/>
  <c r="K73" i="6"/>
  <c r="K74" i="7"/>
  <c r="K76" i="7"/>
  <c r="M75" i="6"/>
  <c r="M72" i="6"/>
  <c r="L76" i="6"/>
  <c r="H48" i="4"/>
  <c r="D55" i="4"/>
  <c r="D54" i="4"/>
  <c r="D51" i="4"/>
  <c r="D49" i="4"/>
  <c r="J56" i="8"/>
  <c r="L56" i="8" s="1"/>
  <c r="K56" i="8"/>
  <c r="D56" i="8"/>
  <c r="F56" i="8" s="1"/>
  <c r="H56" i="8" s="1"/>
  <c r="D41" i="8"/>
  <c r="G41" i="8" s="1"/>
  <c r="D35" i="8"/>
  <c r="I35" i="8" s="1"/>
  <c r="D33" i="8"/>
  <c r="G33" i="8" s="1"/>
  <c r="D52" i="8"/>
  <c r="I52" i="8" s="1"/>
  <c r="F49" i="8"/>
  <c r="J49" i="8" s="1"/>
  <c r="D47" i="8"/>
  <c r="F47" i="8" s="1"/>
  <c r="D8" i="8"/>
  <c r="I8" i="8" s="1"/>
  <c r="D5" i="8"/>
  <c r="I5" i="8" s="1"/>
  <c r="D9" i="8"/>
  <c r="G9" i="8" s="1"/>
  <c r="D14" i="8"/>
  <c r="I14" i="8" s="1"/>
  <c r="Y46" i="8"/>
  <c r="H20" i="8"/>
  <c r="H19" i="8" s="1"/>
  <c r="H21" i="8"/>
  <c r="D21" i="8"/>
  <c r="F21" i="8" s="1"/>
  <c r="D20" i="8"/>
  <c r="F20" i="8" s="1"/>
  <c r="F57" i="8" s="1"/>
  <c r="F55" i="8"/>
  <c r="H55" i="8" s="1"/>
  <c r="F50" i="8"/>
  <c r="G50" i="8" s="1"/>
  <c r="F48" i="8"/>
  <c r="I55" i="8"/>
  <c r="D54" i="8"/>
  <c r="I54" i="8" s="1"/>
  <c r="D53" i="8"/>
  <c r="I53" i="8" s="1"/>
  <c r="D51" i="8"/>
  <c r="I51" i="8" s="1"/>
  <c r="I50" i="8"/>
  <c r="H50" i="8"/>
  <c r="I49" i="8"/>
  <c r="I48" i="8"/>
  <c r="G48" i="8"/>
  <c r="J48" i="8"/>
  <c r="I42" i="8"/>
  <c r="G42" i="8"/>
  <c r="F42" i="8"/>
  <c r="J42" i="8" s="1"/>
  <c r="I40" i="8"/>
  <c r="G40" i="8"/>
  <c r="F40" i="8"/>
  <c r="H40" i="8" s="1"/>
  <c r="I39" i="8"/>
  <c r="G39" i="8"/>
  <c r="F39" i="8"/>
  <c r="J39" i="8" s="1"/>
  <c r="I38" i="8"/>
  <c r="G38" i="8"/>
  <c r="F38" i="8"/>
  <c r="J38" i="8" s="1"/>
  <c r="I37" i="8"/>
  <c r="G37" i="8"/>
  <c r="F37" i="8"/>
  <c r="J37" i="8" s="1"/>
  <c r="I36" i="8"/>
  <c r="G36" i="8"/>
  <c r="F36" i="8"/>
  <c r="H36" i="8" s="1"/>
  <c r="I32" i="8"/>
  <c r="G32" i="8"/>
  <c r="F32" i="8"/>
  <c r="H32" i="8" s="1"/>
  <c r="I31" i="8"/>
  <c r="G31" i="8"/>
  <c r="F31" i="8"/>
  <c r="J31" i="8" s="1"/>
  <c r="G30" i="8"/>
  <c r="F30" i="8"/>
  <c r="J27" i="8"/>
  <c r="I27" i="8"/>
  <c r="F27" i="8"/>
  <c r="F19" i="8"/>
  <c r="J19" i="8" s="1"/>
  <c r="I18" i="8"/>
  <c r="F18" i="8"/>
  <c r="J18" i="8" s="1"/>
  <c r="I17" i="8"/>
  <c r="F17" i="8"/>
  <c r="J17" i="8" s="1"/>
  <c r="J13" i="8"/>
  <c r="I13" i="8"/>
  <c r="G13" i="8"/>
  <c r="G12" i="8"/>
  <c r="G11" i="8"/>
  <c r="J10" i="8"/>
  <c r="I10" i="8"/>
  <c r="G10" i="8"/>
  <c r="J9" i="8"/>
  <c r="J8" i="8"/>
  <c r="J7" i="8"/>
  <c r="I7" i="8"/>
  <c r="G7" i="8"/>
  <c r="J6" i="8"/>
  <c r="I6" i="8"/>
  <c r="G6" i="8"/>
  <c r="J5" i="8"/>
  <c r="J13" i="7"/>
  <c r="I13" i="7"/>
  <c r="I17" i="7"/>
  <c r="H54" i="7"/>
  <c r="J54" i="7" s="1"/>
  <c r="D55" i="7"/>
  <c r="I55" i="7" s="1"/>
  <c r="D5" i="7"/>
  <c r="D40" i="7"/>
  <c r="F40" i="7" s="1"/>
  <c r="H40" i="7" s="1"/>
  <c r="F39" i="7"/>
  <c r="J39" i="7" s="1"/>
  <c r="G39" i="7"/>
  <c r="I39" i="7"/>
  <c r="D33" i="7"/>
  <c r="G33" i="7" s="1"/>
  <c r="D51" i="7"/>
  <c r="I51" i="7" s="1"/>
  <c r="F38" i="7"/>
  <c r="H38" i="7" s="1"/>
  <c r="G38" i="7"/>
  <c r="I38" i="7"/>
  <c r="F41" i="7"/>
  <c r="H41" i="7" s="1"/>
  <c r="G41" i="7"/>
  <c r="I41" i="7"/>
  <c r="F48" i="7"/>
  <c r="G48" i="7" s="1"/>
  <c r="F46" i="7"/>
  <c r="D14" i="7"/>
  <c r="F14" i="7" s="1"/>
  <c r="J14" i="7" s="1"/>
  <c r="J10" i="7"/>
  <c r="I10" i="7"/>
  <c r="G10" i="7"/>
  <c r="G13" i="7"/>
  <c r="D8" i="7"/>
  <c r="G8" i="7" s="1"/>
  <c r="F47" i="7"/>
  <c r="J47" i="7" s="1"/>
  <c r="D21" i="7"/>
  <c r="D24" i="7" s="1"/>
  <c r="D52" i="7"/>
  <c r="I52" i="7" s="1"/>
  <c r="I18" i="7"/>
  <c r="F18" i="7"/>
  <c r="J18" i="7" s="1"/>
  <c r="D56" i="7"/>
  <c r="I56" i="7" s="1"/>
  <c r="I54" i="7"/>
  <c r="F54" i="7"/>
  <c r="G54" i="7" s="1"/>
  <c r="D53" i="7"/>
  <c r="I53" i="7" s="1"/>
  <c r="I49" i="7"/>
  <c r="H49" i="7"/>
  <c r="F49" i="7"/>
  <c r="I48" i="7"/>
  <c r="I47" i="7"/>
  <c r="I46" i="7"/>
  <c r="I37" i="7"/>
  <c r="G37" i="7"/>
  <c r="F37" i="7"/>
  <c r="J37" i="7" s="1"/>
  <c r="I36" i="7"/>
  <c r="G36" i="7"/>
  <c r="F36" i="7"/>
  <c r="H36" i="7" s="1"/>
  <c r="I35" i="7"/>
  <c r="G35" i="7"/>
  <c r="F35" i="7"/>
  <c r="H35" i="7" s="1"/>
  <c r="I34" i="7"/>
  <c r="F32" i="7"/>
  <c r="I31" i="7"/>
  <c r="G31" i="7"/>
  <c r="F31" i="7"/>
  <c r="J31" i="7" s="1"/>
  <c r="G30" i="7"/>
  <c r="F30" i="7"/>
  <c r="J30" i="7" s="1"/>
  <c r="J27" i="7"/>
  <c r="I27" i="7"/>
  <c r="F27" i="7"/>
  <c r="I20" i="7"/>
  <c r="F20" i="7"/>
  <c r="F56" i="7" s="1"/>
  <c r="I19" i="7"/>
  <c r="F19" i="7"/>
  <c r="J19" i="7" s="1"/>
  <c r="F17" i="7"/>
  <c r="D50" i="7"/>
  <c r="I50" i="7" s="1"/>
  <c r="G12" i="7"/>
  <c r="G11" i="7"/>
  <c r="J9" i="7"/>
  <c r="G9" i="7"/>
  <c r="J8" i="7"/>
  <c r="J7" i="7"/>
  <c r="I7" i="7"/>
  <c r="J6" i="7"/>
  <c r="I6" i="7"/>
  <c r="G6" i="7"/>
  <c r="J5" i="7"/>
  <c r="I21" i="6"/>
  <c r="I38" i="6"/>
  <c r="I37" i="6"/>
  <c r="I36" i="6"/>
  <c r="I20" i="6"/>
  <c r="J65" i="6"/>
  <c r="L65" i="6" s="1"/>
  <c r="D35" i="6"/>
  <c r="F35" i="6" s="1"/>
  <c r="H35" i="6" s="1"/>
  <c r="D34" i="6"/>
  <c r="D33" i="6"/>
  <c r="G33" i="6" s="1"/>
  <c r="F50" i="6"/>
  <c r="J50" i="6" s="1"/>
  <c r="F47" i="6"/>
  <c r="G47" i="6" s="1"/>
  <c r="F46" i="6"/>
  <c r="G46" i="6" s="1"/>
  <c r="F45" i="6"/>
  <c r="G45" i="6" s="1"/>
  <c r="D16" i="6"/>
  <c r="F16" i="6" s="1"/>
  <c r="D9" i="6"/>
  <c r="G9" i="6" s="1"/>
  <c r="D13" i="6"/>
  <c r="G13" i="6" s="1"/>
  <c r="D12" i="6"/>
  <c r="I12" i="6" s="1"/>
  <c r="D11" i="6"/>
  <c r="G11" i="6" s="1"/>
  <c r="D54" i="6"/>
  <c r="I54" i="6" s="1"/>
  <c r="D51" i="6"/>
  <c r="F51" i="6" s="1"/>
  <c r="J51" i="6" s="1"/>
  <c r="D22" i="6"/>
  <c r="F22" i="6" s="1"/>
  <c r="G22" i="6" s="1"/>
  <c r="D19" i="6"/>
  <c r="D49" i="6" s="1"/>
  <c r="F21" i="6"/>
  <c r="G21" i="6" s="1"/>
  <c r="F20" i="6"/>
  <c r="J20" i="6" s="1"/>
  <c r="F53" i="6"/>
  <c r="I58" i="6"/>
  <c r="F58" i="6"/>
  <c r="I53" i="6"/>
  <c r="I52" i="6"/>
  <c r="F52" i="6"/>
  <c r="J52" i="6" s="1"/>
  <c r="I50" i="6"/>
  <c r="I48" i="6"/>
  <c r="H48" i="6"/>
  <c r="F48" i="6"/>
  <c r="I47" i="6"/>
  <c r="I46" i="6"/>
  <c r="I45" i="6"/>
  <c r="G40" i="6"/>
  <c r="G39" i="6"/>
  <c r="F39" i="6"/>
  <c r="H39" i="6" s="1"/>
  <c r="G38" i="6"/>
  <c r="F38" i="6"/>
  <c r="J38" i="6" s="1"/>
  <c r="G37" i="6"/>
  <c r="F37" i="6"/>
  <c r="H37" i="6" s="1"/>
  <c r="G36" i="6"/>
  <c r="F36" i="6"/>
  <c r="J36" i="6" s="1"/>
  <c r="I32" i="6"/>
  <c r="G32" i="6"/>
  <c r="F32" i="6"/>
  <c r="H32" i="6" s="1"/>
  <c r="G31" i="6"/>
  <c r="F31" i="6"/>
  <c r="J31" i="6" s="1"/>
  <c r="J28" i="6"/>
  <c r="I28" i="6"/>
  <c r="F28" i="6"/>
  <c r="G15" i="6"/>
  <c r="G14" i="6"/>
  <c r="J13" i="6"/>
  <c r="J12" i="6"/>
  <c r="J11" i="6"/>
  <c r="J10" i="6"/>
  <c r="I10" i="6"/>
  <c r="G10" i="6"/>
  <c r="J9" i="6"/>
  <c r="J50" i="4"/>
  <c r="I53" i="4"/>
  <c r="I52" i="4"/>
  <c r="I50" i="4"/>
  <c r="I48" i="4"/>
  <c r="I47" i="4"/>
  <c r="I46" i="4"/>
  <c r="I45" i="4"/>
  <c r="F58" i="4"/>
  <c r="F46" i="4"/>
  <c r="G46" i="4" s="1"/>
  <c r="F50" i="4"/>
  <c r="G50" i="4" s="1"/>
  <c r="F53" i="4"/>
  <c r="G53" i="4" s="1"/>
  <c r="F52" i="4"/>
  <c r="G52" i="4" s="1"/>
  <c r="F48" i="4"/>
  <c r="G48" i="4" s="1"/>
  <c r="F47" i="4"/>
  <c r="G47" i="4" s="1"/>
  <c r="F45" i="4"/>
  <c r="G45" i="4" s="1"/>
  <c r="D41" i="4"/>
  <c r="D43" i="4" s="1"/>
  <c r="G31" i="4"/>
  <c r="F31" i="4"/>
  <c r="H31" i="4" s="1"/>
  <c r="G33" i="4"/>
  <c r="G34" i="4"/>
  <c r="G35" i="4"/>
  <c r="G36" i="4"/>
  <c r="G37" i="4"/>
  <c r="G38" i="4"/>
  <c r="G39" i="4"/>
  <c r="G40" i="4"/>
  <c r="G32" i="4"/>
  <c r="F39" i="4"/>
  <c r="H39" i="4" s="1"/>
  <c r="F32" i="4"/>
  <c r="H32" i="4" s="1"/>
  <c r="J28" i="4"/>
  <c r="I28" i="4"/>
  <c r="I23" i="4"/>
  <c r="J10" i="4"/>
  <c r="J11" i="4"/>
  <c r="J12" i="4"/>
  <c r="J13" i="4"/>
  <c r="J9" i="4"/>
  <c r="I13" i="4"/>
  <c r="I12" i="4"/>
  <c r="I11" i="4"/>
  <c r="I10" i="4"/>
  <c r="I9" i="4"/>
  <c r="F17" i="4"/>
  <c r="G10" i="4"/>
  <c r="G11" i="4"/>
  <c r="G12" i="4"/>
  <c r="G13" i="4"/>
  <c r="G14" i="4"/>
  <c r="G15" i="4"/>
  <c r="G9" i="4"/>
  <c r="F22" i="4"/>
  <c r="G22" i="4" s="1"/>
  <c r="F23" i="4"/>
  <c r="G23" i="4" s="1"/>
  <c r="F20" i="4"/>
  <c r="G20" i="4" s="1"/>
  <c r="F21" i="4"/>
  <c r="G21" i="4" s="1"/>
  <c r="D25" i="4"/>
  <c r="D17" i="4"/>
  <c r="F38" i="4"/>
  <c r="H38" i="4" s="1"/>
  <c r="F37" i="4"/>
  <c r="H37" i="4" s="1"/>
  <c r="F36" i="4"/>
  <c r="H36" i="4" s="1"/>
  <c r="F35" i="4"/>
  <c r="H35" i="4" s="1"/>
  <c r="I34" i="4"/>
  <c r="F34" i="4"/>
  <c r="H34" i="4" s="1"/>
  <c r="I33" i="4"/>
  <c r="F33" i="4"/>
  <c r="H33" i="4" s="1"/>
  <c r="I32" i="4"/>
  <c r="F28" i="4"/>
  <c r="F19" i="4"/>
  <c r="G19" i="4" s="1"/>
  <c r="L29" i="9" l="1"/>
  <c r="D12" i="10"/>
  <c r="D19" i="10" s="1"/>
  <c r="E12" i="10" s="1"/>
  <c r="E19" i="10" s="1"/>
  <c r="F12" i="10" s="1"/>
  <c r="F19" i="10" s="1"/>
  <c r="G12" i="10" s="1"/>
  <c r="G19" i="10" s="1"/>
  <c r="H12" i="10" s="1"/>
  <c r="H19" i="10" s="1"/>
  <c r="I12" i="10" s="1"/>
  <c r="I19" i="10" s="1"/>
  <c r="J12" i="10" s="1"/>
  <c r="J19" i="10" s="1"/>
  <c r="K12" i="10" s="1"/>
  <c r="K19" i="10" s="1"/>
  <c r="L12" i="10" s="1"/>
  <c r="L19" i="10" s="1"/>
  <c r="M12" i="10" s="1"/>
  <c r="M19" i="10" s="1"/>
  <c r="N12" i="10" s="1"/>
  <c r="N19" i="10" s="1"/>
  <c r="L28" i="9"/>
  <c r="M28" i="9" s="1"/>
  <c r="M29" i="9" s="1"/>
  <c r="M30" i="9" s="1"/>
  <c r="M31" i="9" s="1"/>
  <c r="M32" i="9" s="1"/>
  <c r="K88" i="23"/>
  <c r="K83" i="24"/>
  <c r="J85" i="24" s="1"/>
  <c r="K85" i="24" s="1"/>
  <c r="J42" i="10"/>
  <c r="F42" i="10"/>
  <c r="O22" i="10"/>
  <c r="O24" i="10" s="1"/>
  <c r="G72" i="13"/>
  <c r="J75" i="13"/>
  <c r="J64" i="13"/>
  <c r="L65" i="13" s="1"/>
  <c r="K39" i="9"/>
  <c r="Q11" i="9"/>
  <c r="R11" i="9" s="1"/>
  <c r="R23" i="9" s="1"/>
  <c r="L27" i="9"/>
  <c r="J39" i="9"/>
  <c r="I42" i="10"/>
  <c r="C42" i="10"/>
  <c r="E42" i="10"/>
  <c r="G55" i="10"/>
  <c r="E72" i="10" s="1"/>
  <c r="D90" i="10" s="1"/>
  <c r="C72" i="10"/>
  <c r="E61" i="10"/>
  <c r="C69" i="10"/>
  <c r="G52" i="10"/>
  <c r="E69" i="10" s="1"/>
  <c r="D87" i="10" s="1"/>
  <c r="E66" i="10"/>
  <c r="D84" i="10" s="1"/>
  <c r="D96" i="10" s="1"/>
  <c r="D61" i="10"/>
  <c r="F61" i="10"/>
  <c r="H40" i="10"/>
  <c r="H42" i="10" s="1"/>
  <c r="G50" i="10"/>
  <c r="E67" i="10" s="1"/>
  <c r="D85" i="10" s="1"/>
  <c r="C61" i="10"/>
  <c r="L8" i="9"/>
  <c r="L7" i="9"/>
  <c r="L6" i="9"/>
  <c r="L4" i="9"/>
  <c r="M4" i="9" s="1"/>
  <c r="I62" i="2"/>
  <c r="I65" i="2" s="1"/>
  <c r="J65" i="2" s="1"/>
  <c r="J67" i="2" s="1"/>
  <c r="K75" i="8"/>
  <c r="G20" i="6"/>
  <c r="F53" i="8"/>
  <c r="J21" i="6"/>
  <c r="H39" i="7"/>
  <c r="J22" i="6"/>
  <c r="K63" i="7"/>
  <c r="F51" i="4"/>
  <c r="J51" i="4" s="1"/>
  <c r="F55" i="6"/>
  <c r="I22" i="6"/>
  <c r="J31" i="4"/>
  <c r="F51" i="8"/>
  <c r="J48" i="4"/>
  <c r="J35" i="4"/>
  <c r="J37" i="4"/>
  <c r="F51" i="7"/>
  <c r="J51" i="7" s="1"/>
  <c r="I47" i="8"/>
  <c r="H22" i="8"/>
  <c r="J32" i="4"/>
  <c r="J45" i="4"/>
  <c r="I14" i="7"/>
  <c r="F54" i="8"/>
  <c r="F54" i="4"/>
  <c r="G54" i="4" s="1"/>
  <c r="J38" i="4"/>
  <c r="J33" i="4"/>
  <c r="J46" i="4"/>
  <c r="H38" i="8"/>
  <c r="J39" i="4"/>
  <c r="I35" i="6"/>
  <c r="J34" i="4"/>
  <c r="J47" i="4"/>
  <c r="F54" i="6"/>
  <c r="J54" i="6" s="1"/>
  <c r="F58" i="8"/>
  <c r="F55" i="4"/>
  <c r="G55" i="4" s="1"/>
  <c r="J41" i="7"/>
  <c r="J36" i="4"/>
  <c r="J52" i="4"/>
  <c r="I19" i="6"/>
  <c r="L27" i="7"/>
  <c r="F14" i="8"/>
  <c r="J14" i="8" s="1"/>
  <c r="F49" i="4"/>
  <c r="J49" i="4" s="1"/>
  <c r="I55" i="4"/>
  <c r="I54" i="4"/>
  <c r="G51" i="4"/>
  <c r="D57" i="4"/>
  <c r="D59" i="4" s="1"/>
  <c r="I49" i="4"/>
  <c r="I56" i="8"/>
  <c r="F41" i="8"/>
  <c r="J41" i="8" s="1"/>
  <c r="G56" i="8"/>
  <c r="J55" i="8"/>
  <c r="F52" i="8"/>
  <c r="J52" i="8" s="1"/>
  <c r="H37" i="8"/>
  <c r="D58" i="8"/>
  <c r="I58" i="8" s="1"/>
  <c r="F35" i="8"/>
  <c r="J35" i="8" s="1"/>
  <c r="K64" i="8"/>
  <c r="D43" i="8"/>
  <c r="G35" i="8"/>
  <c r="G43" i="8" s="1"/>
  <c r="F33" i="8"/>
  <c r="G47" i="8"/>
  <c r="I9" i="8"/>
  <c r="G5" i="8"/>
  <c r="J20" i="8"/>
  <c r="J21" i="8"/>
  <c r="I20" i="8"/>
  <c r="L27" i="8"/>
  <c r="D57" i="8"/>
  <c r="G19" i="8"/>
  <c r="J54" i="8"/>
  <c r="G17" i="8"/>
  <c r="J50" i="8"/>
  <c r="G49" i="8"/>
  <c r="J32" i="8"/>
  <c r="J36" i="8"/>
  <c r="G20" i="8"/>
  <c r="G18" i="8"/>
  <c r="H60" i="8"/>
  <c r="H62" i="8" s="1"/>
  <c r="H64" i="8" s="1"/>
  <c r="D15" i="8"/>
  <c r="C15" i="8" s="1"/>
  <c r="J40" i="8"/>
  <c r="H30" i="8"/>
  <c r="I33" i="8"/>
  <c r="H39" i="8"/>
  <c r="H42" i="8"/>
  <c r="D24" i="8"/>
  <c r="J30" i="8"/>
  <c r="J47" i="8"/>
  <c r="D60" i="8"/>
  <c r="F24" i="8"/>
  <c r="G8" i="8"/>
  <c r="G21" i="8"/>
  <c r="H31" i="8"/>
  <c r="G55" i="8"/>
  <c r="I21" i="8"/>
  <c r="F55" i="7"/>
  <c r="H55" i="7" s="1"/>
  <c r="J55" i="7" s="1"/>
  <c r="G40" i="7"/>
  <c r="J40" i="7"/>
  <c r="J38" i="7"/>
  <c r="G14" i="7"/>
  <c r="F21" i="7"/>
  <c r="H22" i="7" s="1"/>
  <c r="F52" i="7"/>
  <c r="F33" i="7"/>
  <c r="J49" i="7"/>
  <c r="I33" i="7"/>
  <c r="J36" i="7"/>
  <c r="G18" i="7"/>
  <c r="G51" i="7"/>
  <c r="G19" i="7"/>
  <c r="G49" i="7"/>
  <c r="F15" i="7"/>
  <c r="G32" i="7"/>
  <c r="I32" i="7"/>
  <c r="G47" i="7"/>
  <c r="H59" i="7"/>
  <c r="H61" i="7" s="1"/>
  <c r="H63" i="7" s="1"/>
  <c r="D15" i="7"/>
  <c r="D26" i="7" s="1"/>
  <c r="G21" i="7"/>
  <c r="G56" i="7"/>
  <c r="J56" i="7"/>
  <c r="H32" i="7"/>
  <c r="J32" i="7"/>
  <c r="G17" i="7"/>
  <c r="G7" i="7"/>
  <c r="I8" i="7"/>
  <c r="I21" i="7"/>
  <c r="H30" i="7"/>
  <c r="G20" i="7"/>
  <c r="G46" i="7"/>
  <c r="F50" i="7"/>
  <c r="G5" i="7"/>
  <c r="I9" i="7"/>
  <c r="J17" i="7"/>
  <c r="J20" i="7"/>
  <c r="H31" i="7"/>
  <c r="F34" i="7"/>
  <c r="J46" i="7"/>
  <c r="J48" i="7"/>
  <c r="F53" i="7"/>
  <c r="I5" i="7"/>
  <c r="G34" i="7"/>
  <c r="J35" i="7"/>
  <c r="H37" i="7"/>
  <c r="D42" i="7"/>
  <c r="D57" i="7"/>
  <c r="I57" i="7" s="1"/>
  <c r="J16" i="6"/>
  <c r="I9" i="6"/>
  <c r="I11" i="6"/>
  <c r="I27" i="6" s="1"/>
  <c r="J68" i="6" s="1"/>
  <c r="I13" i="6"/>
  <c r="I16" i="6"/>
  <c r="D17" i="6"/>
  <c r="I49" i="6"/>
  <c r="D55" i="6"/>
  <c r="I55" i="6" s="1"/>
  <c r="G12" i="6"/>
  <c r="F19" i="6"/>
  <c r="I51" i="6"/>
  <c r="G16" i="6"/>
  <c r="H36" i="6"/>
  <c r="D41" i="6"/>
  <c r="G35" i="6"/>
  <c r="G34" i="6"/>
  <c r="I34" i="6"/>
  <c r="F34" i="6"/>
  <c r="J34" i="6" s="1"/>
  <c r="F33" i="6"/>
  <c r="J33" i="6" s="1"/>
  <c r="I33" i="6"/>
  <c r="G50" i="6"/>
  <c r="J47" i="6"/>
  <c r="F17" i="6"/>
  <c r="D25" i="6"/>
  <c r="H38" i="6"/>
  <c r="J32" i="6"/>
  <c r="H53" i="6"/>
  <c r="H57" i="6" s="1"/>
  <c r="H59" i="6" s="1"/>
  <c r="H61" i="6" s="1"/>
  <c r="J45" i="6"/>
  <c r="J48" i="6"/>
  <c r="G53" i="6"/>
  <c r="G51" i="6"/>
  <c r="J35" i="6"/>
  <c r="J37" i="6"/>
  <c r="J39" i="6"/>
  <c r="H31" i="6"/>
  <c r="G52" i="6"/>
  <c r="G48" i="6"/>
  <c r="J46" i="6"/>
  <c r="I58" i="4"/>
  <c r="H53" i="4"/>
  <c r="J53" i="4" s="1"/>
  <c r="G41" i="4"/>
  <c r="F41" i="4"/>
  <c r="I27" i="4"/>
  <c r="I68" i="4" s="1"/>
  <c r="G25" i="4"/>
  <c r="G17" i="4"/>
  <c r="D27" i="4"/>
  <c r="J23" i="4"/>
  <c r="J27" i="4" s="1"/>
  <c r="F25" i="4"/>
  <c r="F2" i="4"/>
  <c r="G2" i="4" s="1"/>
  <c r="I35" i="2"/>
  <c r="L45" i="2"/>
  <c r="L44" i="2"/>
  <c r="L41" i="2"/>
  <c r="L40" i="2"/>
  <c r="L37" i="2"/>
  <c r="D30" i="2"/>
  <c r="L51" i="2" s="1"/>
  <c r="F29" i="2"/>
  <c r="F28" i="2"/>
  <c r="F27" i="2"/>
  <c r="F26" i="2"/>
  <c r="I34" i="2"/>
  <c r="I36" i="2"/>
  <c r="I37" i="2"/>
  <c r="I38" i="2"/>
  <c r="I39" i="2"/>
  <c r="I40" i="2"/>
  <c r="I41" i="2"/>
  <c r="I42" i="2"/>
  <c r="I43" i="2"/>
  <c r="I44" i="2"/>
  <c r="I49" i="2"/>
  <c r="I51" i="2"/>
  <c r="F41" i="2"/>
  <c r="H41" i="2" s="1"/>
  <c r="H49" i="2"/>
  <c r="F49" i="2"/>
  <c r="F40" i="2"/>
  <c r="H40" i="2" s="1"/>
  <c r="F37" i="2"/>
  <c r="H37" i="2" s="1"/>
  <c r="F36" i="2"/>
  <c r="H36" i="2" s="1"/>
  <c r="F34" i="2"/>
  <c r="G34" i="2" s="1"/>
  <c r="F48" i="2"/>
  <c r="H48" i="2" s="1"/>
  <c r="F47" i="2"/>
  <c r="H47" i="2" s="1"/>
  <c r="F46" i="2"/>
  <c r="H46" i="2" s="1"/>
  <c r="F45" i="2"/>
  <c r="H45" i="2" s="1"/>
  <c r="F44" i="2"/>
  <c r="H44" i="2" s="1"/>
  <c r="F43" i="2"/>
  <c r="H43" i="2" s="1"/>
  <c r="F42" i="2"/>
  <c r="H42" i="2" s="1"/>
  <c r="F39" i="2"/>
  <c r="H39" i="2" s="1"/>
  <c r="F38" i="2"/>
  <c r="H38" i="2" s="1"/>
  <c r="F35" i="2"/>
  <c r="H35" i="2" s="1"/>
  <c r="D50" i="2"/>
  <c r="I22" i="2"/>
  <c r="I21" i="2"/>
  <c r="I15" i="2"/>
  <c r="I14" i="2"/>
  <c r="I13" i="2"/>
  <c r="J13" i="2"/>
  <c r="J14" i="2"/>
  <c r="J15" i="2"/>
  <c r="J16" i="2"/>
  <c r="J17" i="2"/>
  <c r="J18" i="2"/>
  <c r="J19" i="2"/>
  <c r="J20" i="2"/>
  <c r="J21" i="2"/>
  <c r="J22" i="2"/>
  <c r="J12" i="2"/>
  <c r="I16" i="2"/>
  <c r="I17" i="2"/>
  <c r="I18" i="2"/>
  <c r="I19" i="2"/>
  <c r="I20" i="2"/>
  <c r="I12" i="2"/>
  <c r="H20" i="2"/>
  <c r="H15" i="2"/>
  <c r="H19" i="2"/>
  <c r="H18" i="2"/>
  <c r="H17" i="2"/>
  <c r="H16" i="2"/>
  <c r="H24" i="2"/>
  <c r="H12" i="2"/>
  <c r="F14" i="2"/>
  <c r="E10" i="2"/>
  <c r="F9" i="2"/>
  <c r="F11" i="2"/>
  <c r="F12" i="2"/>
  <c r="F13" i="2"/>
  <c r="F15" i="2"/>
  <c r="F16" i="2"/>
  <c r="F17" i="2"/>
  <c r="F18" i="2"/>
  <c r="F19" i="2"/>
  <c r="F20" i="2"/>
  <c r="F21" i="2"/>
  <c r="F22" i="2"/>
  <c r="F8" i="2"/>
  <c r="D10" i="2"/>
  <c r="D23" i="2"/>
  <c r="J43" i="1"/>
  <c r="I43" i="1"/>
  <c r="H43" i="1"/>
  <c r="F43" i="1"/>
  <c r="E43" i="1"/>
  <c r="C43" i="1"/>
  <c r="G40" i="1"/>
  <c r="D40" i="1"/>
  <c r="F39" i="1"/>
  <c r="H39" i="1" s="1"/>
  <c r="C66" i="1" s="1"/>
  <c r="C39" i="1"/>
  <c r="E39" i="1" s="1"/>
  <c r="D66" i="1" s="1"/>
  <c r="F38" i="1"/>
  <c r="H38" i="1" s="1"/>
  <c r="C65" i="1" s="1"/>
  <c r="C38" i="1"/>
  <c r="E38" i="1" s="1"/>
  <c r="D65" i="1" s="1"/>
  <c r="F37" i="1"/>
  <c r="H37" i="1" s="1"/>
  <c r="C64" i="1" s="1"/>
  <c r="C37" i="1"/>
  <c r="E37" i="1" s="1"/>
  <c r="D64" i="1" s="1"/>
  <c r="F36" i="1"/>
  <c r="H36" i="1" s="1"/>
  <c r="C63" i="1" s="1"/>
  <c r="C36" i="1"/>
  <c r="E36" i="1" s="1"/>
  <c r="D63" i="1" s="1"/>
  <c r="F35" i="1"/>
  <c r="H35" i="1" s="1"/>
  <c r="C62" i="1" s="1"/>
  <c r="C35" i="1"/>
  <c r="E35" i="1" s="1"/>
  <c r="D62" i="1" s="1"/>
  <c r="F34" i="1"/>
  <c r="C34" i="1"/>
  <c r="E34" i="1" s="1"/>
  <c r="D61" i="1" s="1"/>
  <c r="G31" i="1"/>
  <c r="D31" i="1"/>
  <c r="J30" i="1"/>
  <c r="E60" i="1" s="1"/>
  <c r="I30" i="1"/>
  <c r="F60" i="1" s="1"/>
  <c r="D77" i="1" s="1"/>
  <c r="F30" i="1"/>
  <c r="H30" i="1" s="1"/>
  <c r="C60" i="1" s="1"/>
  <c r="C30" i="1"/>
  <c r="E30" i="1" s="1"/>
  <c r="D60" i="1" s="1"/>
  <c r="T29" i="1"/>
  <c r="T30" i="1" s="1"/>
  <c r="T31" i="1" s="1"/>
  <c r="T32" i="1" s="1"/>
  <c r="T33" i="1" s="1"/>
  <c r="J29" i="1"/>
  <c r="E59" i="1" s="1"/>
  <c r="I29" i="1"/>
  <c r="F59" i="1" s="1"/>
  <c r="D76" i="1" s="1"/>
  <c r="F29" i="1"/>
  <c r="H29" i="1" s="1"/>
  <c r="C59" i="1" s="1"/>
  <c r="C29" i="1"/>
  <c r="E29" i="1" s="1"/>
  <c r="D59" i="1" s="1"/>
  <c r="J28" i="1"/>
  <c r="E58" i="1" s="1"/>
  <c r="I28" i="1"/>
  <c r="F58" i="1" s="1"/>
  <c r="D75" i="1" s="1"/>
  <c r="F28" i="1"/>
  <c r="H28" i="1" s="1"/>
  <c r="C58" i="1" s="1"/>
  <c r="C28" i="1"/>
  <c r="E28" i="1" s="1"/>
  <c r="D58" i="1" s="1"/>
  <c r="T27" i="1"/>
  <c r="J27" i="1"/>
  <c r="E57" i="1" s="1"/>
  <c r="I27" i="1"/>
  <c r="F57" i="1" s="1"/>
  <c r="D74" i="1" s="1"/>
  <c r="F27" i="1"/>
  <c r="H27" i="1" s="1"/>
  <c r="C57" i="1" s="1"/>
  <c r="C27" i="1"/>
  <c r="E27" i="1" s="1"/>
  <c r="D57" i="1" s="1"/>
  <c r="J26" i="1"/>
  <c r="E56" i="1" s="1"/>
  <c r="I26" i="1"/>
  <c r="F56" i="1" s="1"/>
  <c r="D73" i="1" s="1"/>
  <c r="F26" i="1"/>
  <c r="H26" i="1" s="1"/>
  <c r="C56" i="1" s="1"/>
  <c r="C26" i="1"/>
  <c r="E26" i="1" s="1"/>
  <c r="D56" i="1" s="1"/>
  <c r="J25" i="1"/>
  <c r="I25" i="1"/>
  <c r="F55" i="1" s="1"/>
  <c r="D72" i="1" s="1"/>
  <c r="F25" i="1"/>
  <c r="C25" i="1"/>
  <c r="E25" i="1" s="1"/>
  <c r="D55" i="1" s="1"/>
  <c r="D67" i="1" s="1"/>
  <c r="P22" i="1"/>
  <c r="P21" i="1"/>
  <c r="N21" i="1"/>
  <c r="I39" i="1" s="1"/>
  <c r="F66" i="1" s="1"/>
  <c r="D83" i="1" s="1"/>
  <c r="M21" i="1"/>
  <c r="I38" i="1" s="1"/>
  <c r="F65" i="1" s="1"/>
  <c r="D82" i="1" s="1"/>
  <c r="L21" i="1"/>
  <c r="I37" i="1" s="1"/>
  <c r="F64" i="1" s="1"/>
  <c r="D81" i="1" s="1"/>
  <c r="K21" i="1"/>
  <c r="I36" i="1" s="1"/>
  <c r="F63" i="1" s="1"/>
  <c r="D80" i="1" s="1"/>
  <c r="J21" i="1"/>
  <c r="I35" i="1" s="1"/>
  <c r="F62" i="1" s="1"/>
  <c r="D79" i="1" s="1"/>
  <c r="I21" i="1"/>
  <c r="H21" i="1"/>
  <c r="G21" i="1"/>
  <c r="F21" i="1"/>
  <c r="E21" i="1"/>
  <c r="D21" i="1"/>
  <c r="C21" i="1"/>
  <c r="P20" i="1"/>
  <c r="N20" i="1"/>
  <c r="J39" i="1" s="1"/>
  <c r="E66" i="1" s="1"/>
  <c r="M20" i="1"/>
  <c r="L20" i="1"/>
  <c r="J37" i="1" s="1"/>
  <c r="E64" i="1" s="1"/>
  <c r="K20" i="1"/>
  <c r="J36" i="1" s="1"/>
  <c r="E63" i="1" s="1"/>
  <c r="J20" i="1"/>
  <c r="I20" i="1"/>
  <c r="J34" i="1" s="1"/>
  <c r="E61" i="1" s="1"/>
  <c r="H20" i="1"/>
  <c r="G20" i="1"/>
  <c r="F20" i="1"/>
  <c r="E20" i="1"/>
  <c r="D20" i="1"/>
  <c r="C20" i="1"/>
  <c r="E55" i="1" s="1"/>
  <c r="N9" i="1"/>
  <c r="M9" i="1"/>
  <c r="L9" i="1"/>
  <c r="K9" i="1"/>
  <c r="J9" i="1"/>
  <c r="I9" i="1"/>
  <c r="H9" i="1"/>
  <c r="G9" i="1"/>
  <c r="F9" i="1"/>
  <c r="E9" i="1"/>
  <c r="D9" i="1"/>
  <c r="C9" i="1"/>
  <c r="R8" i="1"/>
  <c r="R7" i="1"/>
  <c r="R6" i="1"/>
  <c r="R5" i="1"/>
  <c r="K42" i="10" l="1"/>
  <c r="K43" i="10" s="1"/>
  <c r="M33" i="9"/>
  <c r="M34" i="9" s="1"/>
  <c r="M35" i="9" s="1"/>
  <c r="M36" i="9" s="1"/>
  <c r="M37" i="9" s="1"/>
  <c r="M38" i="9" s="1"/>
  <c r="L49" i="9"/>
  <c r="O6" i="9"/>
  <c r="M6" i="9"/>
  <c r="L42" i="9"/>
  <c r="L43" i="9" s="1"/>
  <c r="L47" i="9" s="1"/>
  <c r="O27" i="9"/>
  <c r="Q27" i="9" s="1"/>
  <c r="Q28" i="9" s="1"/>
  <c r="Q29" i="9" s="1"/>
  <c r="Q30" i="9" s="1"/>
  <c r="Q31" i="9" s="1"/>
  <c r="Q32" i="9" s="1"/>
  <c r="Q33" i="9" s="1"/>
  <c r="Q34" i="9" s="1"/>
  <c r="Q35" i="9" s="1"/>
  <c r="Q36" i="9" s="1"/>
  <c r="Q37" i="9" s="1"/>
  <c r="Q38" i="9" s="1"/>
  <c r="J78" i="13"/>
  <c r="K75" i="13"/>
  <c r="J67" i="13"/>
  <c r="J69" i="13" s="1"/>
  <c r="L39" i="9"/>
  <c r="G61" i="10"/>
  <c r="G63" i="10" s="1"/>
  <c r="J55" i="4"/>
  <c r="G49" i="4"/>
  <c r="G66" i="1"/>
  <c r="E83" i="1" s="1"/>
  <c r="G57" i="1"/>
  <c r="E74" i="1" s="1"/>
  <c r="G63" i="1"/>
  <c r="E80" i="1" s="1"/>
  <c r="G55" i="1"/>
  <c r="E72" i="1" s="1"/>
  <c r="G64" i="1"/>
  <c r="E81" i="1" s="1"/>
  <c r="G56" i="1"/>
  <c r="E73" i="1" s="1"/>
  <c r="G58" i="1"/>
  <c r="E75" i="1" s="1"/>
  <c r="G60" i="1"/>
  <c r="E77" i="1" s="1"/>
  <c r="G59" i="1"/>
  <c r="E76" i="1" s="1"/>
  <c r="C18" i="1"/>
  <c r="C19" i="1" s="1"/>
  <c r="D12" i="1" s="1"/>
  <c r="D19" i="1" s="1"/>
  <c r="E12" i="1" s="1"/>
  <c r="E19" i="1" s="1"/>
  <c r="F12" i="1" s="1"/>
  <c r="F19" i="1" s="1"/>
  <c r="G12" i="1" s="1"/>
  <c r="G19" i="1" s="1"/>
  <c r="H12" i="1" s="1"/>
  <c r="H19" i="1" s="1"/>
  <c r="I12" i="1" s="1"/>
  <c r="I19" i="1" s="1"/>
  <c r="J12" i="1" s="1"/>
  <c r="J19" i="1" s="1"/>
  <c r="K12" i="1" s="1"/>
  <c r="K19" i="1" s="1"/>
  <c r="L12" i="1" s="1"/>
  <c r="L19" i="1" s="1"/>
  <c r="Q9" i="1"/>
  <c r="R9" i="1"/>
  <c r="E22" i="1"/>
  <c r="M7" i="9"/>
  <c r="M8" i="9" s="1"/>
  <c r="M9" i="9" s="1"/>
  <c r="M10" i="9" s="1"/>
  <c r="M11" i="9" s="1"/>
  <c r="M12" i="9" s="1"/>
  <c r="M13" i="9" s="1"/>
  <c r="M14" i="9" s="1"/>
  <c r="M15" i="9" s="1"/>
  <c r="M16" i="9" s="1"/>
  <c r="M17" i="9" s="1"/>
  <c r="M18" i="9" s="1"/>
  <c r="M19" i="9" s="1"/>
  <c r="M20" i="9" s="1"/>
  <c r="M21" i="9" s="1"/>
  <c r="M22" i="9" s="1"/>
  <c r="J62" i="2"/>
  <c r="G14" i="8"/>
  <c r="C22" i="1"/>
  <c r="L50" i="2"/>
  <c r="F15" i="8"/>
  <c r="F30" i="2"/>
  <c r="F10" i="2"/>
  <c r="F57" i="4"/>
  <c r="F59" i="4" s="1"/>
  <c r="H41" i="8"/>
  <c r="G19" i="6"/>
  <c r="J19" i="6"/>
  <c r="F49" i="6"/>
  <c r="G49" i="6" s="1"/>
  <c r="G55" i="7"/>
  <c r="H57" i="4"/>
  <c r="H59" i="4" s="1"/>
  <c r="G52" i="8"/>
  <c r="J26" i="8"/>
  <c r="J54" i="4"/>
  <c r="J22" i="1"/>
  <c r="J31" i="1"/>
  <c r="J59" i="4"/>
  <c r="G57" i="4"/>
  <c r="G59" i="4" s="1"/>
  <c r="D62" i="8"/>
  <c r="D61" i="8" s="1"/>
  <c r="F61" i="8" s="1"/>
  <c r="H35" i="8"/>
  <c r="F43" i="8"/>
  <c r="H33" i="8"/>
  <c r="J33" i="8"/>
  <c r="K21" i="8"/>
  <c r="I26" i="8"/>
  <c r="I57" i="8"/>
  <c r="I62" i="8" s="1"/>
  <c r="K72" i="8" s="1"/>
  <c r="F60" i="8"/>
  <c r="H61" i="8" s="1"/>
  <c r="G15" i="8"/>
  <c r="F26" i="8"/>
  <c r="G68" i="8" s="1"/>
  <c r="J53" i="8"/>
  <c r="G53" i="8"/>
  <c r="G24" i="8"/>
  <c r="G54" i="8"/>
  <c r="D26" i="8"/>
  <c r="G58" i="8"/>
  <c r="J58" i="8"/>
  <c r="J51" i="8"/>
  <c r="G51" i="8"/>
  <c r="F42" i="7"/>
  <c r="F24" i="7"/>
  <c r="J21" i="7"/>
  <c r="J26" i="7" s="1"/>
  <c r="F57" i="7"/>
  <c r="J57" i="7" s="1"/>
  <c r="J52" i="7"/>
  <c r="G52" i="7"/>
  <c r="H33" i="7"/>
  <c r="J33" i="7"/>
  <c r="G42" i="7"/>
  <c r="F26" i="7"/>
  <c r="G67" i="7" s="1"/>
  <c r="J72" i="7" s="1"/>
  <c r="I26" i="7"/>
  <c r="G15" i="7"/>
  <c r="I61" i="7"/>
  <c r="D59" i="7"/>
  <c r="D61" i="7" s="1"/>
  <c r="J50" i="7"/>
  <c r="G50" i="7"/>
  <c r="J53" i="7"/>
  <c r="G53" i="7"/>
  <c r="H34" i="7"/>
  <c r="J34" i="7"/>
  <c r="G24" i="7"/>
  <c r="J55" i="6"/>
  <c r="G54" i="6"/>
  <c r="J49" i="6"/>
  <c r="I59" i="6"/>
  <c r="F41" i="6"/>
  <c r="D27" i="6"/>
  <c r="G17" i="6"/>
  <c r="H34" i="6"/>
  <c r="H33" i="6"/>
  <c r="G41" i="6"/>
  <c r="D57" i="6"/>
  <c r="D59" i="6" s="1"/>
  <c r="J53" i="6"/>
  <c r="F25" i="6"/>
  <c r="F27" i="6" s="1"/>
  <c r="G25" i="6"/>
  <c r="I59" i="4"/>
  <c r="J69" i="4" s="1"/>
  <c r="H58" i="4"/>
  <c r="G64" i="4" s="1"/>
  <c r="J71" i="4" s="1"/>
  <c r="G27" i="4"/>
  <c r="F27" i="4"/>
  <c r="F23" i="2"/>
  <c r="F4" i="2" s="1"/>
  <c r="I50" i="2"/>
  <c r="I52" i="2" s="1"/>
  <c r="G50" i="2"/>
  <c r="F50" i="2"/>
  <c r="H23" i="2"/>
  <c r="N22" i="1"/>
  <c r="M22" i="1"/>
  <c r="L22" i="1"/>
  <c r="O5" i="1"/>
  <c r="K22" i="1"/>
  <c r="E40" i="1"/>
  <c r="O8" i="1"/>
  <c r="F40" i="1"/>
  <c r="I22" i="1"/>
  <c r="O7" i="1"/>
  <c r="O6" i="1"/>
  <c r="H22" i="1"/>
  <c r="F22" i="1"/>
  <c r="I31" i="1"/>
  <c r="O20" i="1"/>
  <c r="D22" i="1"/>
  <c r="F31" i="1"/>
  <c r="O21" i="1"/>
  <c r="E31" i="1"/>
  <c r="J35" i="1"/>
  <c r="E62" i="1" s="1"/>
  <c r="I34" i="1"/>
  <c r="C40" i="1"/>
  <c r="H34" i="1"/>
  <c r="C31" i="1"/>
  <c r="J38" i="1"/>
  <c r="E65" i="1" s="1"/>
  <c r="G22" i="1"/>
  <c r="H25" i="1"/>
  <c r="G65" i="1" l="1"/>
  <c r="E82" i="1" s="1"/>
  <c r="G62" i="1"/>
  <c r="E79" i="1" s="1"/>
  <c r="E67" i="1"/>
  <c r="H40" i="1"/>
  <c r="H42" i="1" s="1"/>
  <c r="C61" i="1"/>
  <c r="I40" i="1"/>
  <c r="I42" i="1" s="1"/>
  <c r="F61" i="1"/>
  <c r="D78" i="1" s="1"/>
  <c r="H31" i="1"/>
  <c r="C55" i="1"/>
  <c r="O9" i="1"/>
  <c r="L26" i="8"/>
  <c r="J71" i="8"/>
  <c r="K21" i="7"/>
  <c r="J40" i="1"/>
  <c r="J42" i="1" s="1"/>
  <c r="G27" i="6"/>
  <c r="G57" i="7"/>
  <c r="G59" i="7" s="1"/>
  <c r="G61" i="7" s="1"/>
  <c r="K22" i="6"/>
  <c r="J27" i="6"/>
  <c r="D63" i="7"/>
  <c r="D60" i="7"/>
  <c r="F60" i="7" s="1"/>
  <c r="F52" i="2"/>
  <c r="L62" i="7"/>
  <c r="K71" i="7"/>
  <c r="K62" i="7"/>
  <c r="L26" i="7"/>
  <c r="J70" i="7"/>
  <c r="F4" i="4"/>
  <c r="G63" i="4"/>
  <c r="M12" i="1"/>
  <c r="M19" i="1" s="1"/>
  <c r="N12" i="1" s="1"/>
  <c r="N19" i="1" s="1"/>
  <c r="F54" i="2"/>
  <c r="F59" i="7"/>
  <c r="H60" i="7" s="1"/>
  <c r="G68" i="7" s="1"/>
  <c r="K73" i="7" s="1"/>
  <c r="J74" i="7" s="1"/>
  <c r="L60" i="6"/>
  <c r="K69" i="6"/>
  <c r="D64" i="8"/>
  <c r="G26" i="8"/>
  <c r="I64" i="8"/>
  <c r="K63" i="8"/>
  <c r="L63" i="8"/>
  <c r="F62" i="8"/>
  <c r="F64" i="8" s="1"/>
  <c r="G57" i="8"/>
  <c r="G60" i="8" s="1"/>
  <c r="G62" i="8" s="1"/>
  <c r="J57" i="8"/>
  <c r="J62" i="8" s="1"/>
  <c r="K57" i="7"/>
  <c r="I63" i="7"/>
  <c r="G26" i="7"/>
  <c r="F61" i="7"/>
  <c r="F63" i="7" s="1"/>
  <c r="I61" i="6"/>
  <c r="K55" i="6"/>
  <c r="G55" i="6"/>
  <c r="G57" i="6" s="1"/>
  <c r="G59" i="6" s="1"/>
  <c r="G61" i="6" s="1"/>
  <c r="J59" i="6"/>
  <c r="F57" i="6"/>
  <c r="H58" i="6" s="1"/>
  <c r="G66" i="6" s="1"/>
  <c r="K71" i="6" s="1"/>
  <c r="D61" i="6"/>
  <c r="G65" i="6"/>
  <c r="J70" i="6" s="1"/>
  <c r="H32" i="2"/>
  <c r="F2" i="2"/>
  <c r="G2" i="2" s="1"/>
  <c r="H34" i="2"/>
  <c r="E42" i="1"/>
  <c r="F42" i="1"/>
  <c r="O22" i="1"/>
  <c r="C42" i="1"/>
  <c r="K80" i="13" l="1"/>
  <c r="K76" i="15"/>
  <c r="J78" i="15" s="1"/>
  <c r="K78" i="15" s="1"/>
  <c r="G65" i="4"/>
  <c r="J61" i="4" s="1"/>
  <c r="I70" i="4"/>
  <c r="I72" i="4" s="1"/>
  <c r="J72" i="4" s="1"/>
  <c r="K42" i="1"/>
  <c r="C67" i="1"/>
  <c r="G61" i="1"/>
  <c r="F67" i="1"/>
  <c r="F55" i="2"/>
  <c r="O24" i="1"/>
  <c r="R22" i="1"/>
  <c r="G69" i="7"/>
  <c r="G71" i="7" s="1"/>
  <c r="J64" i="8"/>
  <c r="L65" i="8" s="1"/>
  <c r="G69" i="8"/>
  <c r="G70" i="8" s="1"/>
  <c r="G72" i="8" s="1"/>
  <c r="L72" i="6"/>
  <c r="J72" i="6"/>
  <c r="K72" i="6" s="1"/>
  <c r="J61" i="6"/>
  <c r="K58" i="8"/>
  <c r="L58" i="8" s="1"/>
  <c r="G64" i="8"/>
  <c r="J66" i="7"/>
  <c r="G63" i="7"/>
  <c r="F59" i="6"/>
  <c r="F61" i="6" s="1"/>
  <c r="G67" i="6"/>
  <c r="F5" i="4"/>
  <c r="H50" i="2"/>
  <c r="F5" i="2" s="1"/>
  <c r="J34" i="2"/>
  <c r="K43" i="1"/>
  <c r="K80" i="15" l="1"/>
  <c r="K78" i="17"/>
  <c r="J80" i="17" s="1"/>
  <c r="K80" i="17" s="1"/>
  <c r="K82" i="17" s="1"/>
  <c r="G67" i="1"/>
  <c r="G69" i="1" s="1"/>
  <c r="E78" i="1"/>
  <c r="J62" i="4"/>
  <c r="J73" i="4"/>
  <c r="I75" i="4" s="1"/>
  <c r="J75" i="4" s="1"/>
  <c r="J77" i="4" s="1"/>
  <c r="J67" i="8"/>
  <c r="J64" i="6"/>
  <c r="J66" i="6" s="1"/>
  <c r="J67" i="7" s="1"/>
  <c r="L67" i="7" s="1"/>
  <c r="G69" i="6"/>
  <c r="H52" i="2"/>
  <c r="J61" i="7"/>
  <c r="J63" i="7" s="1"/>
  <c r="L62" i="4" l="1"/>
  <c r="J63" i="4"/>
  <c r="K74" i="6" s="1"/>
  <c r="J75" i="6" s="1"/>
  <c r="K75" i="6" s="1"/>
  <c r="K75" i="7" s="1"/>
  <c r="J77" i="7" s="1"/>
  <c r="J68" i="7"/>
  <c r="J68" i="8" s="1"/>
  <c r="L68" i="8" s="1"/>
  <c r="K77" i="7" l="1"/>
  <c r="K76" i="8" s="1"/>
  <c r="J78" i="8" s="1"/>
  <c r="K77" i="6"/>
  <c r="J69" i="8"/>
  <c r="K78" i="8" l="1"/>
  <c r="K80" i="8" s="1"/>
  <c r="K7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tc={ED1AA2DE-B9C6-4E98-839E-96566455111E}</author>
  </authors>
  <commentList>
    <comment ref="C59" authorId="0" shapeId="0" xr:uid="{ED1AA2DE-B9C6-4E98-839E-96566455111E}">
      <text>
        <t xml:space="preserve"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Modificato da non impon a fuori campo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tc={333C85DA-137B-49E7-AEA3-769050F82528}</author>
  </authors>
  <commentList>
    <comment ref="C59" authorId="0" shapeId="0" xr:uid="{333C85DA-137B-49E7-AEA3-769050F82528}">
      <text>
        <t xml:space="preserve"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Modificato da non impon a fuori campo
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tc={C8EB1258-99F3-4310-90C4-5A1EBEAF1635}</author>
  </authors>
  <commentList>
    <comment ref="C59" authorId="0" shapeId="0" xr:uid="{C8EB1258-99F3-4310-90C4-5A1EBEAF1635}">
      <text>
        <t xml:space="preserve"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Modificato da non impon a fuori campo
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tc={665B0C9A-71C9-45F9-9CBF-7EA6472595BE}</author>
  </authors>
  <commentList>
    <comment ref="C59" authorId="0" shapeId="0" xr:uid="{665B0C9A-71C9-45F9-9CBF-7EA6472595BE}">
      <text>
        <t xml:space="preserve"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Modificato da non impon a fuori campo
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<sst xmlns="http://schemas.openxmlformats.org/spreadsheetml/2006/main" count="3418" uniqueCount="640">
  <si>
    <t>I semestre</t>
  </si>
  <si>
    <t>II semestre</t>
  </si>
  <si>
    <t>VP2</t>
  </si>
  <si>
    <t>Totale operazioni attive</t>
  </si>
  <si>
    <t>VP3</t>
  </si>
  <si>
    <t>Operazioni passive</t>
  </si>
  <si>
    <t>VP4</t>
  </si>
  <si>
    <t>Iva esigibile</t>
  </si>
  <si>
    <t>VP5</t>
  </si>
  <si>
    <t>Iva detratta</t>
  </si>
  <si>
    <t>VP6/1</t>
  </si>
  <si>
    <t>Iva dovuta o a credito</t>
  </si>
  <si>
    <t xml:space="preserve">VP6/2 </t>
  </si>
  <si>
    <t>Iva a credito</t>
  </si>
  <si>
    <t>VP7</t>
  </si>
  <si>
    <t>Debito periodo prec.</t>
  </si>
  <si>
    <t>VP8</t>
  </si>
  <si>
    <t>Credito periodo precedente</t>
  </si>
  <si>
    <t>VP9</t>
  </si>
  <si>
    <t>Credito anno precedente</t>
  </si>
  <si>
    <t>VP10</t>
  </si>
  <si>
    <t>Versamenti auto</t>
  </si>
  <si>
    <t>VP11</t>
  </si>
  <si>
    <t>Crediti di imposta</t>
  </si>
  <si>
    <t>VP12</t>
  </si>
  <si>
    <t>Interessi dovuti</t>
  </si>
  <si>
    <t>VP13</t>
  </si>
  <si>
    <t>Acconto dovuto</t>
  </si>
  <si>
    <t>VP14/1</t>
  </si>
  <si>
    <t>Iva da Versare</t>
  </si>
  <si>
    <t>VP14/2</t>
  </si>
  <si>
    <t>iva debito</t>
  </si>
  <si>
    <t>iva credito</t>
  </si>
  <si>
    <t xml:space="preserve">Totale   </t>
  </si>
  <si>
    <t>credito iva anno pr</t>
  </si>
  <si>
    <t>Mesi:</t>
  </si>
  <si>
    <t>Op Passive</t>
  </si>
  <si>
    <t>Escluse Iva</t>
  </si>
  <si>
    <t>Totale op passive</t>
  </si>
  <si>
    <t>Op. attive</t>
  </si>
  <si>
    <t>Totale op attive</t>
  </si>
  <si>
    <t>Iva credito</t>
  </si>
  <si>
    <t>Iva debito</t>
  </si>
  <si>
    <t>Descrizione</t>
  </si>
  <si>
    <t>Importi</t>
  </si>
  <si>
    <t>progressivo</t>
  </si>
  <si>
    <t>visto conformità</t>
  </si>
  <si>
    <t xml:space="preserve">giro Iva </t>
  </si>
  <si>
    <t>F24 utilizzo</t>
  </si>
  <si>
    <t>Totale Semestre</t>
  </si>
  <si>
    <t>Totali Spesometro</t>
  </si>
  <si>
    <t>VST TOTALE</t>
  </si>
  <si>
    <t>MWS TOTALE</t>
  </si>
  <si>
    <t>VIMERCATI SPA     / 2023</t>
  </si>
  <si>
    <t>ni art 41</t>
  </si>
  <si>
    <t>22 autofatture art. 17</t>
  </si>
  <si>
    <t>22 prest. Serv. Intrac</t>
  </si>
  <si>
    <t>iva 4</t>
  </si>
  <si>
    <t>iva 22</t>
  </si>
  <si>
    <t>NI art. 8 AB</t>
  </si>
  <si>
    <t>Ni art. 8 lett C</t>
  </si>
  <si>
    <t>NI iva art. 7 ter</t>
  </si>
  <si>
    <t>escluso art. 15</t>
  </si>
  <si>
    <t>NI art. 74 c 8-9 (vend)</t>
  </si>
  <si>
    <t>E2</t>
  </si>
  <si>
    <t>E3</t>
  </si>
  <si>
    <t>E1</t>
  </si>
  <si>
    <t>E17</t>
  </si>
  <si>
    <t>22 autofatture art 17</t>
  </si>
  <si>
    <t>22 acq. Intracomunitario</t>
  </si>
  <si>
    <t>NO</t>
  </si>
  <si>
    <t>SI</t>
  </si>
  <si>
    <t>A3</t>
  </si>
  <si>
    <t>22 autofattura art 17</t>
  </si>
  <si>
    <t>22 prestaz. Serv comunit</t>
  </si>
  <si>
    <t xml:space="preserve">iva 5 </t>
  </si>
  <si>
    <t>iva 10</t>
  </si>
  <si>
    <t>esente art.10</t>
  </si>
  <si>
    <t>NI art. 9 res</t>
  </si>
  <si>
    <t>NI art. 8 lett C</t>
  </si>
  <si>
    <t xml:space="preserve">Non soggetto art. 2 </t>
  </si>
  <si>
    <t xml:space="preserve">Non sogg art.1 c </t>
  </si>
  <si>
    <t xml:space="preserve">non imp art. 74 8/9 </t>
  </si>
  <si>
    <t>indetraib</t>
  </si>
  <si>
    <t>IVA ded..40%</t>
  </si>
  <si>
    <t>Iva detraib</t>
  </si>
  <si>
    <t>fuori campo art.26</t>
  </si>
  <si>
    <t>IVA 22</t>
  </si>
  <si>
    <t>NI art.8 lett.C</t>
  </si>
  <si>
    <t>escluso art.15</t>
  </si>
  <si>
    <t>22 acq. Intacomunitario</t>
  </si>
  <si>
    <t>COD IVA</t>
  </si>
  <si>
    <t>DESCRIZIONE</t>
  </si>
  <si>
    <t>TIPO</t>
  </si>
  <si>
    <t>01</t>
  </si>
  <si>
    <t>IVA ACQ RC Art.17, C.5 e 6, DPR 633/72</t>
  </si>
  <si>
    <t>ACQUISTI</t>
  </si>
  <si>
    <t>04</t>
  </si>
  <si>
    <t>IVA ACQ 04%</t>
  </si>
  <si>
    <t>05</t>
  </si>
  <si>
    <t>IVA ACQ 05%</t>
  </si>
  <si>
    <t>10</t>
  </si>
  <si>
    <t>IVA ACQ 10%</t>
  </si>
  <si>
    <t>21</t>
  </si>
  <si>
    <t>IVA ACQ Fuori Campo IVA</t>
  </si>
  <si>
    <t>22</t>
  </si>
  <si>
    <t>IVA ACQ 22%</t>
  </si>
  <si>
    <t>51</t>
  </si>
  <si>
    <t>IVA ACQ Esente Art. 10 DPR 633/72</t>
  </si>
  <si>
    <t>58</t>
  </si>
  <si>
    <t>IVA ACQ Non imponibile Art. 9 DPR 633/72</t>
  </si>
  <si>
    <t>63</t>
  </si>
  <si>
    <t>IVA ACQ Non imponibile Art. 8 letter c) DPR 633/72</t>
  </si>
  <si>
    <t>68</t>
  </si>
  <si>
    <t>IVA ACQ Escluso  Art. 15 DPR 633/72</t>
  </si>
  <si>
    <t>70</t>
  </si>
  <si>
    <t>IVA ACQ Non imponibile  Art. 7 c. 4 DPR 633/72</t>
  </si>
  <si>
    <t>72</t>
  </si>
  <si>
    <t>IVA ACQ Escluso  Art. 2 c.3 DPR 633/72</t>
  </si>
  <si>
    <t>74</t>
  </si>
  <si>
    <t>IVA ACQ Escluso  Art. 4 DPR 633/72</t>
  </si>
  <si>
    <t>76</t>
  </si>
  <si>
    <t>IVA ACQ Escluso  Art.26BIS L. 196/97</t>
  </si>
  <si>
    <t>78</t>
  </si>
  <si>
    <t>IVAACQ Es.Art.1C.54/89L.190/2014,L.208/15/L.145/18</t>
  </si>
  <si>
    <t>82</t>
  </si>
  <si>
    <t>ACQ  Fuori Campo Iva art.74 c.1 lett.C DPR 633/197</t>
  </si>
  <si>
    <t>86</t>
  </si>
  <si>
    <t>IVA ACQ Non soggetta Art. 17 DPR 633/72</t>
  </si>
  <si>
    <t>90</t>
  </si>
  <si>
    <t>VA ACQ Non soggetta Art. 17 DPR 633/72 Servizi</t>
  </si>
  <si>
    <t>99</t>
  </si>
  <si>
    <t>Fuori campo acquisti</t>
  </si>
  <si>
    <t>A2</t>
  </si>
  <si>
    <t>IVA ACQ 22% INDETRAIBILE 50%</t>
  </si>
  <si>
    <t>IVA ACQ 22% INDETRAIBILE 60%</t>
  </si>
  <si>
    <t>DP</t>
  </si>
  <si>
    <t>Esente art.124 c2 DL 34/2020</t>
  </si>
  <si>
    <t>IVA ACQ SERVIZI CEE RC Art.7TER, DPR 633/72</t>
  </si>
  <si>
    <t>IVA ACQ BENI CEE RC Art.38, DL 331/93</t>
  </si>
  <si>
    <t>I1</t>
  </si>
  <si>
    <t>IVA ACQ 10% INDETRAIBILE 100%</t>
  </si>
  <si>
    <t>00</t>
  </si>
  <si>
    <t>Fuori campo vendita</t>
  </si>
  <si>
    <t>VENDITE</t>
  </si>
  <si>
    <t>54</t>
  </si>
  <si>
    <t>IVAVEN Non Imponibile Art.8 lettere a)/b)DPR633/72</t>
  </si>
  <si>
    <t>62</t>
  </si>
  <si>
    <t>IVA VEN Non Imponibile Art. 8 lettera c)dpr 633/72</t>
  </si>
  <si>
    <t>64</t>
  </si>
  <si>
    <t>IVA VEN Non Imponibile Art. 7-ter DPR 633/72</t>
  </si>
  <si>
    <t>81</t>
  </si>
  <si>
    <t>IVA VEN Fuori campo Iva Art.7-BIS,comma DPR 633/72</t>
  </si>
  <si>
    <t>8A</t>
  </si>
  <si>
    <t>IVA VEN Non Imponibile Art.58 DL 331/93</t>
  </si>
  <si>
    <t>IVA VEN Art. 41 DL 331/93</t>
  </si>
  <si>
    <t>E4</t>
  </si>
  <si>
    <t>IVA VEN 22%</t>
  </si>
  <si>
    <t>LT</t>
  </si>
  <si>
    <t>PANTHERA</t>
  </si>
  <si>
    <t>Tax Procedure</t>
  </si>
  <si>
    <t xml:space="preserve">Codice IVA </t>
  </si>
  <si>
    <t>Descrizione Italiano</t>
  </si>
  <si>
    <t>A0</t>
  </si>
  <si>
    <t>IVA vendite 0%</t>
  </si>
  <si>
    <t>A1</t>
  </si>
  <si>
    <t>IVA vendite 10%</t>
  </si>
  <si>
    <t>A9</t>
  </si>
  <si>
    <t>V0</t>
  </si>
  <si>
    <t>V1</t>
  </si>
  <si>
    <t>V9</t>
  </si>
  <si>
    <t>I4</t>
  </si>
  <si>
    <t>I9</t>
  </si>
  <si>
    <t>S9</t>
  </si>
  <si>
    <t>T1</t>
  </si>
  <si>
    <t>T2</t>
  </si>
  <si>
    <t>T3</t>
  </si>
  <si>
    <t>V7</t>
  </si>
  <si>
    <t>X1</t>
  </si>
  <si>
    <t>E0</t>
  </si>
  <si>
    <t>E7</t>
  </si>
  <si>
    <t>SS</t>
  </si>
  <si>
    <t>TAXIT</t>
  </si>
  <si>
    <t>IVA ACQ Non imponibile Art. 146 DIR 2006/112/EC</t>
  </si>
  <si>
    <t>IVA VEN Escluso Art. 15 DPR 633/72</t>
  </si>
  <si>
    <t>7A</t>
  </si>
  <si>
    <t>IVA VEN Non Imponibile Art. 7 c. 4  DPR 633/72</t>
  </si>
  <si>
    <t>IVA ACQ N.Imp. Art.74c.1lett.c), e) DPR 633/72</t>
  </si>
  <si>
    <t>IVA ACQ Non imponibile  Art. 58 DL 331/93</t>
  </si>
  <si>
    <t>IVA Ven Non soggetta RC Art. 74 c. 7 e8 DPR 633/72</t>
  </si>
  <si>
    <t>IVA ACQ Non Imponibile Art.40 c.2 DL331/93</t>
  </si>
  <si>
    <t>IVA ACQ Fuori campo Iva Art. 7-BIS,commaDPR 633/72</t>
  </si>
  <si>
    <t>IVA ACQ Escluso Art. 26 c. 3 DPR 633/72</t>
  </si>
  <si>
    <t>8B</t>
  </si>
  <si>
    <t>IVA VEN Escluso Art. 26 c. 3 DPR 633/72</t>
  </si>
  <si>
    <t>IVA VEN Non Imponibile Art. 40 c.2  DL 331/93</t>
  </si>
  <si>
    <t>IVA ACQ 22% INDETRAIBILE 100%</t>
  </si>
  <si>
    <t>Do Not USE</t>
  </si>
  <si>
    <t>IVA acquisti 19%</t>
  </si>
  <si>
    <t>IVA acquisti 0%, Art. 9</t>
  </si>
  <si>
    <t>22% autofatture art.17 acq.servizi extra cee</t>
  </si>
  <si>
    <t>IVA ACQ 4% INDETRAIBILE 100%</t>
  </si>
  <si>
    <t>IVA acquisti 19%, non detraibile 50%</t>
  </si>
  <si>
    <t>IT</t>
  </si>
  <si>
    <t>IVA ventilazione</t>
  </si>
  <si>
    <t>MS</t>
  </si>
  <si>
    <t>IVA ACQ 22% ACQ.MERCI REP.SM</t>
  </si>
  <si>
    <t>IVA vendite 19%, in sospeso</t>
  </si>
  <si>
    <t>IVA ACQ 22% PRESTAZ.SERVIZI REP.SM</t>
  </si>
  <si>
    <t>prova x corrispettivi</t>
  </si>
  <si>
    <t>IVA VEN Escluso  Art. 2 c.3 DPR 633/72</t>
  </si>
  <si>
    <t>IVA vendite 19%</t>
  </si>
  <si>
    <t>IVA acquisti CEE 10%</t>
  </si>
  <si>
    <t>X4</t>
  </si>
  <si>
    <t>IVA acquisti CEE 4%</t>
  </si>
  <si>
    <t>X9</t>
  </si>
  <si>
    <t>IVA acquisti CEE 19%</t>
  </si>
  <si>
    <t>Imponibile</t>
  </si>
  <si>
    <t>Totale</t>
  </si>
  <si>
    <t>IVA VENDITE</t>
  </si>
  <si>
    <t>operzioni attive</t>
  </si>
  <si>
    <t>iva a debito</t>
  </si>
  <si>
    <t>IVA</t>
  </si>
  <si>
    <t>sap</t>
  </si>
  <si>
    <t>IVA ACQ Fuori campo Iva</t>
  </si>
  <si>
    <t>operzioni passive</t>
  </si>
  <si>
    <t>iva a credito</t>
  </si>
  <si>
    <t>iva non detraibile</t>
  </si>
  <si>
    <t>IVA ACQ Non soggetta Art. 17 DPR 633/72 Servizi</t>
  </si>
  <si>
    <t>CREDITO PRECED</t>
  </si>
  <si>
    <t>IVA DEBITO</t>
  </si>
  <si>
    <t>IVA CREDITO</t>
  </si>
  <si>
    <t>IVA CRED 12/23</t>
  </si>
  <si>
    <t>IVA ACQUISTI</t>
  </si>
  <si>
    <t>SAP</t>
  </si>
  <si>
    <t>operazioni passive</t>
  </si>
  <si>
    <t>da lipe:</t>
  </si>
  <si>
    <t>IVA CRED 02/24</t>
  </si>
  <si>
    <t>IVA CRED 01/24</t>
  </si>
  <si>
    <t>VP2 OP. ATTIVE</t>
  </si>
  <si>
    <t>VP3 OP. PASSIVE</t>
  </si>
  <si>
    <t>VP4 IVA ESIGIBILE</t>
  </si>
  <si>
    <t>VP5 IVA DETRAIBILE</t>
  </si>
  <si>
    <t>VP6 IVA DEB./CRED.</t>
  </si>
  <si>
    <t>LIPE 01/2024</t>
  </si>
  <si>
    <t>VP9 cred.anno preced.</t>
  </si>
  <si>
    <t>VP8 CRED.periodo prec.</t>
  </si>
  <si>
    <t>VP14 IVA DEBITO/CREDITO</t>
  </si>
  <si>
    <t>MANUALE</t>
  </si>
  <si>
    <t>ARROT 0,01</t>
  </si>
  <si>
    <t>LIPE 02/2024</t>
  </si>
  <si>
    <t>LIPE 12/23</t>
  </si>
  <si>
    <t>LIPE 11/23</t>
  </si>
  <si>
    <t>LIPE 03/2024</t>
  </si>
  <si>
    <t>debito</t>
  </si>
  <si>
    <t>credito</t>
  </si>
  <si>
    <t>delta</t>
  </si>
  <si>
    <t>saldo progr</t>
  </si>
  <si>
    <t>arr 0,01</t>
  </si>
  <si>
    <t>op. attive</t>
  </si>
  <si>
    <t>op passive</t>
  </si>
  <si>
    <t>mese/aa</t>
  </si>
  <si>
    <t>ok bilancio</t>
  </si>
  <si>
    <t>credito Iva 2023</t>
  </si>
  <si>
    <t>credito Iva 2023 da compens.</t>
  </si>
  <si>
    <t>credito/debito</t>
  </si>
  <si>
    <t>mese</t>
  </si>
  <si>
    <t>operazioni attive</t>
  </si>
  <si>
    <t>operazioni pass</t>
  </si>
  <si>
    <t>credito anno prec.</t>
  </si>
  <si>
    <t>ANNO 2 0 2 3  LIDUIDAZIONI PERIODICHE</t>
  </si>
  <si>
    <t>Etichette di riga</t>
  </si>
  <si>
    <t>Totale complessivo</t>
  </si>
  <si>
    <t>Somma di credito/debito</t>
  </si>
  <si>
    <t>LIPE 12/23 errato invio</t>
  </si>
  <si>
    <t>corretto</t>
  </si>
  <si>
    <t>errato</t>
  </si>
  <si>
    <t>VIMERCATI SPA     / 2024</t>
  </si>
  <si>
    <t>F24 utilizzo Compens.orizzontale</t>
  </si>
  <si>
    <t>utilizzo cred. 2023</t>
  </si>
  <si>
    <t>compens.vert</t>
  </si>
  <si>
    <t>comp. Orizz. F24</t>
  </si>
  <si>
    <t>IVA con ALTRI TRIB</t>
  </si>
  <si>
    <t>IVA con IVA</t>
  </si>
  <si>
    <t>ANNO 2 0 2  4  LIDUIDAZIONI IVA</t>
  </si>
  <si>
    <t>CREDITO IVA 2023 - utilizzo in compensazioni</t>
  </si>
  <si>
    <t>progr.residuo credito IVA 2023</t>
  </si>
  <si>
    <t>progressivo IVA 2024</t>
  </si>
  <si>
    <t>IVA VENDITE da APRILE 2024</t>
  </si>
  <si>
    <t>mese reg</t>
  </si>
  <si>
    <t>Somma di IVA vendite</t>
  </si>
  <si>
    <t>Iva deb x mese</t>
  </si>
  <si>
    <t>aprile</t>
  </si>
  <si>
    <t>4 Totale</t>
  </si>
  <si>
    <t>maggio</t>
  </si>
  <si>
    <t>giugno</t>
  </si>
  <si>
    <t>5 Totale</t>
  </si>
  <si>
    <t>6 Totale</t>
  </si>
  <si>
    <t>I V A   A C Q U I S T I  P E R    M E S E 
provvisorio al 09/07/24 - giugno acquisti non chiuso</t>
  </si>
  <si>
    <t>MESE</t>
  </si>
  <si>
    <t>i IVA acquisti</t>
  </si>
  <si>
    <t xml:space="preserve"> Non detraibile</t>
  </si>
  <si>
    <t>Iva detr.x mese</t>
  </si>
  <si>
    <t>Conto</t>
  </si>
  <si>
    <t>Descriz. Conti (Italiano)</t>
  </si>
  <si>
    <t>Attribuzione</t>
  </si>
  <si>
    <t>Numero documento</t>
  </si>
  <si>
    <t>Tipo di documento</t>
  </si>
  <si>
    <t>Descrizione Tipo Document</t>
  </si>
  <si>
    <t>Data documento</t>
  </si>
  <si>
    <t>Data di reg.</t>
  </si>
  <si>
    <t>Divisa documento</t>
  </si>
  <si>
    <t>Importo in divisa docum.</t>
  </si>
  <si>
    <t>PROGRESSIVO</t>
  </si>
  <si>
    <t>Testo</t>
  </si>
  <si>
    <t>Testo testata documento</t>
  </si>
  <si>
    <t>Chiave contabile</t>
  </si>
  <si>
    <t>Conto contropartita</t>
  </si>
  <si>
    <t>Descriz. Conti Contr.(Italiano)</t>
  </si>
  <si>
    <t>Tipo conto controp.</t>
  </si>
  <si>
    <t>Codice IVA</t>
  </si>
  <si>
    <t>Descriz. Codici IVA</t>
  </si>
  <si>
    <t>Documento acquisti</t>
  </si>
  <si>
    <t>Codice Fornitore</t>
  </si>
  <si>
    <t>Nome Fornitore</t>
  </si>
  <si>
    <t>Doc. vendita</t>
  </si>
  <si>
    <t>Data di pareggio</t>
  </si>
  <si>
    <t>Doc. pareggio</t>
  </si>
  <si>
    <t>Conto Co.Ge.</t>
  </si>
  <si>
    <t>Numero contratto</t>
  </si>
  <si>
    <t>CdC</t>
  </si>
  <si>
    <t>Descriz. Centri di Cost</t>
  </si>
  <si>
    <t>Descriz. Termini di Pagam</t>
  </si>
  <si>
    <t>Testi esistenti</t>
  </si>
  <si>
    <t>100609011</t>
  </si>
  <si>
    <t>Iva c/liquidazioni</t>
  </si>
  <si>
    <t>20231201</t>
  </si>
  <si>
    <t>20362</t>
  </si>
  <si>
    <t>GC</t>
  </si>
  <si>
    <t>IGiroconto</t>
  </si>
  <si>
    <t>EUR</t>
  </si>
  <si>
    <t>gc iva a credito al 30/11/23</t>
  </si>
  <si>
    <t>gc iva  credito 30/11</t>
  </si>
  <si>
    <t>40</t>
  </si>
  <si>
    <t>100609010</t>
  </si>
  <si>
    <t>Iva Acquisti</t>
  </si>
  <si>
    <t/>
  </si>
  <si>
    <t>20231231</t>
  </si>
  <si>
    <t>20368</t>
  </si>
  <si>
    <t>Gc IVA 12/23</t>
  </si>
  <si>
    <t>Gc  IVA 12/23</t>
  </si>
  <si>
    <t>20240131</t>
  </si>
  <si>
    <t>20369</t>
  </si>
  <si>
    <t>Gc IVA 01/24</t>
  </si>
  <si>
    <t>Gc  IVA 01/24</t>
  </si>
  <si>
    <t>50</t>
  </si>
  <si>
    <t>200609010</t>
  </si>
  <si>
    <t>Iva Vendite</t>
  </si>
  <si>
    <t>20240229</t>
  </si>
  <si>
    <t>20370</t>
  </si>
  <si>
    <t>Gc IVA 02/24</t>
  </si>
  <si>
    <t>Gc  IVA 02/24</t>
  </si>
  <si>
    <t>20240331</t>
  </si>
  <si>
    <t>20371</t>
  </si>
  <si>
    <t>Gc IVA 03/24</t>
  </si>
  <si>
    <t>Gc  IVA 03/24</t>
  </si>
  <si>
    <t>Iva c/Compensazioni</t>
  </si>
  <si>
    <t>Arrotondamento</t>
  </si>
  <si>
    <t>Utilizzo compens.verticale DEBITO IVA 01/2024</t>
  </si>
  <si>
    <t>G/cred  Iva 2023-visto conformità-da VX5 Diich.Iva</t>
  </si>
  <si>
    <t>Arrotondamento Iva 2023</t>
  </si>
  <si>
    <t>Debito Iva 01/24</t>
  </si>
  <si>
    <t>Credito residuo da utilizzare in compensazione</t>
  </si>
  <si>
    <t>F24 16/7/24</t>
  </si>
  <si>
    <t>RESIDUO  CRED. IVA 2023</t>
  </si>
  <si>
    <t>IVA AL 30/06/24: CREDITO</t>
  </si>
  <si>
    <t>F24 16/8/24</t>
  </si>
  <si>
    <t>Conto 100609012 IVA c/compensazioni</t>
  </si>
  <si>
    <t>LIPE 04/2024</t>
  </si>
  <si>
    <t xml:space="preserve">credito mese precedente </t>
  </si>
  <si>
    <t xml:space="preserve">iva vendite DOVUTA </t>
  </si>
  <si>
    <t xml:space="preserve">iva acquisti CREDITO </t>
  </si>
  <si>
    <t>di cui non detraibile</t>
  </si>
  <si>
    <t>saldo periodo</t>
  </si>
  <si>
    <t>credito mese precedente</t>
  </si>
  <si>
    <t>saldo al 31/12/24</t>
  </si>
  <si>
    <t>REG 20368 DEL 31/12/23</t>
  </si>
  <si>
    <t>REG 20369 DEL 31/01/24</t>
  </si>
  <si>
    <t>REG 20370 del 29/02/24</t>
  </si>
  <si>
    <t>REG 20371 DEL 31/03/24</t>
  </si>
  <si>
    <t xml:space="preserve">REG 20372 del 31/03/24  </t>
  </si>
  <si>
    <t>x codice iva errato</t>
  </si>
  <si>
    <t>REG  20152 DRL 30/04/204</t>
  </si>
  <si>
    <t>REG  20208 DEL 31/05/2024</t>
  </si>
  <si>
    <t>REG 20210 20213 DEL 31/05/2024</t>
  </si>
  <si>
    <t>diff 0,01 cent</t>
  </si>
  <si>
    <t>REG 20214 DEL 30/06/2024</t>
  </si>
  <si>
    <t>REG 20283 DEL 31/07/2024</t>
  </si>
  <si>
    <t>provvisoria</t>
  </si>
  <si>
    <t>saldo al 31/03/24</t>
  </si>
  <si>
    <t xml:space="preserve">conto </t>
  </si>
  <si>
    <t>iva c liquidazioni</t>
  </si>
  <si>
    <t>iva acquisti</t>
  </si>
  <si>
    <t>iva vendite</t>
  </si>
  <si>
    <t>IVA ACQ 04% / corrispettivi</t>
  </si>
  <si>
    <t>OPERAZIONI ATTIVE</t>
  </si>
  <si>
    <t>IMPONIBILE</t>
  </si>
  <si>
    <t>OPERAZIONI PASSIVE</t>
  </si>
  <si>
    <t>ISTRUZIONI PER LA COMPILAZIONE DELLA “COMUNICAZIONE LIQUIDAZIONE IVA</t>
  </si>
  <si>
    <r>
      <t>PERIODICA (LIPE</t>
    </r>
    <r>
      <rPr>
        <sz val="12"/>
        <color theme="1"/>
        <rFont val="Aptos"/>
        <family val="2"/>
      </rPr>
      <t>)”</t>
    </r>
  </si>
  <si>
    <t>Attraverso la Comunicazione Liquidazione Iva periodica i contribuenti soggetti passivi iva comunicano</t>
  </si>
  <si>
    <t>all’Amministrazione Finanziaria i dati relativi alle loro liquidazioni iva mensili o trimestrali.</t>
  </si>
  <si>
    <t>Di seguito si elencano i principali tipi di operazioni che devono essere inclusi nei vari campi del Modello Ministeriale</t>
  </si>
  <si>
    <t>Comunicazione Liquidazione Iva Periodica.</t>
  </si>
  <si>
    <t>Il Modello LIPE è composto da un frontespizio e da uno o più quadri VP.</t>
  </si>
  <si>
    <t>Nel frontespizio i dati principali che devono essere indicati sono i seguenti:</t>
  </si>
  <si>
    <t>• L’anno di imposta a cui il modello si riferisce;</t>
  </si>
  <si>
    <t>• I dati relativi alla Società che presenta il modello (Partita Iva);</t>
  </si>
  <si>
    <t>• I dati del Legale Rappresentante della Società/o del titolare della ditta individuale;</t>
  </si>
  <si>
    <t>• I dati dell’intermediario abilitato che invia il modello per conto della Società/ditta individuale.</t>
  </si>
  <si>
    <t>Per quanto riguarda il Quadro VP (è presente un solo quadro se il contribuente è trimestrale, mentre sono presenti 3</t>
  </si>
  <si>
    <t>quadri VP se il contribuente è mensile), i dati principali da indicare sono:</t>
  </si>
  <si>
    <t>• VP1: Periodo di riferimento (mese o trimestre);</t>
  </si>
  <si>
    <t>• VP2: Totale Operazioni Imponibili Attive;</t>
  </si>
  <si>
    <t>• VP3: Totale Operazioni Imponibili Passive;</t>
  </si>
  <si>
    <t>• VP4: IVA esigibile (iva a debito);</t>
  </si>
  <si>
    <t>• VP5: IVA detratta (iva a credito detraibile)</t>
  </si>
  <si>
    <t>• VP6: IVA dovuta (iva a debito – iva a credito)</t>
  </si>
  <si>
    <t>• VP7: Eventuale debito iva del periodo precedente non superiore ai € 25,82;</t>
  </si>
  <si>
    <t>• VP8: Credito del periodo precedente (mese o trimestre precedente);</t>
  </si>
  <si>
    <t>• VP9: Credito dell’anno precedente;</t>
  </si>
  <si>
    <t>• VP10: Eventuali versamenti iva auto UE;</t>
  </si>
  <si>
    <t>• VP11: Crediti di imposta;</t>
  </si>
  <si>
    <t>• VP12: Interessi 1% dovuti per il pagamento iva trimestrale;</t>
  </si>
  <si>
    <t>• VP13: Acconto dovuto e il metodo di calcolo;</t>
  </si>
  <si>
    <t>• VP14: Iva da versare o a credito.</t>
  </si>
  <si>
    <r>
      <t xml:space="preserve">Nel rigo VP2, </t>
    </r>
    <r>
      <rPr>
        <sz val="12"/>
        <color rgb="FFFFFFFF"/>
        <rFont val="Aptos"/>
        <family val="2"/>
      </rPr>
      <t>Totale operazioni attive</t>
    </r>
    <r>
      <rPr>
        <sz val="12"/>
        <color theme="1"/>
        <rFont val="Aptos"/>
        <family val="2"/>
      </rPr>
      <t>, vanno incluse le seguenti operazioni (a titolo non esaustivo):</t>
    </r>
  </si>
  <si>
    <t>Operazioni Imponibili IVA;</t>
  </si>
  <si>
    <t>Operazioni non imponibili IVA (es. cessioni intra-Ue, esportazioni, cessioni di beni verso San Marino ecc.);</t>
  </si>
  <si>
    <t>Operazioni Esenti art. 10 DPR 633/1972;</t>
  </si>
  <si>
    <t>Operazioni ad esigibilità iva differita;</t>
  </si>
  <si>
    <t>Operazioni attive soggette a reverse charge o a split Payment;</t>
  </si>
  <si>
    <t>Operazioni rientranti nel regime del margine (art. 36 DL 41/95).</t>
  </si>
  <si>
    <t>A titolo di esempio, rientrano in questo rigo, le operazioni attive soggette a iva ordinaria e ridotta (4%, 5%, 10% e 22%),</t>
  </si>
  <si>
    <t>le esportazioni abituali (art. 8 c.1 lett. C), le esportazioni dirette o triangolari (art. 8 lett. A e lett. B), le prestazioni di</t>
  </si>
  <si>
    <t>servizi internazionali (art. 9 DPR 633/1972), le operazioni relative ai rottami (art. 74 c.7-8).</t>
  </si>
  <si>
    <r>
      <t xml:space="preserve">Non rientrano </t>
    </r>
    <r>
      <rPr>
        <sz val="12"/>
        <color theme="1"/>
        <rFont val="Aptos"/>
        <family val="2"/>
      </rPr>
      <t>in tale rigo VP2 le seguenti operazioni (a titolo non esaustivo):</t>
    </r>
  </si>
  <si>
    <t>• Le operazioni di cui all’art. 74 c. 1 DPR 633/1972;</t>
  </si>
  <si>
    <t>• Operazioni FUORI CAMPO IVA (art. 2-3-4-5-13-26 del DPR 633/1972);</t>
  </si>
  <si>
    <t>• Operazioni ESCLUSE IVA (art. 15);</t>
  </si>
  <si>
    <t>• Gli acquisti intracomunitari ancorché annotati nel registro fatture emesse/corrispettivi;</t>
  </si>
  <si>
    <t>• Le autofatture ex art. 17 c. 2-5-6-7 relative ad acquisti di servizi comunitari o operazioni soggette al regime del</t>
  </si>
  <si>
    <t>reverse charge, ancorché annotate nel registro fatture emesse/corrispettivi.</t>
  </si>
  <si>
    <r>
      <t xml:space="preserve">Nel rigo VP3, </t>
    </r>
    <r>
      <rPr>
        <sz val="12"/>
        <color rgb="FFFFFFFF"/>
        <rFont val="Aptos"/>
        <family val="2"/>
      </rPr>
      <t>Totale operazioni passive</t>
    </r>
    <r>
      <rPr>
        <sz val="12"/>
        <color theme="1"/>
        <rFont val="Aptos"/>
        <family val="2"/>
      </rPr>
      <t>, vanno incluse le seguenti operazioni (a titolo non esaustivo):</t>
    </r>
  </si>
  <si>
    <t>Operazioni non imponibili IVA;</t>
  </si>
  <si>
    <t>Acquisti INTRA-UE;</t>
  </si>
  <si>
    <t>Operazioni Esenti;</t>
  </si>
  <si>
    <t>Importazioni;</t>
  </si>
  <si>
    <t>Operazioni soggette a reverse charge;</t>
  </si>
  <si>
    <t>Acquisti con iva INDETRAIBILE.</t>
  </si>
  <si>
    <t>A titolo di esempio, rientrano in questo rigo, le operazioni passive soggette a iva ordinaria e ridotta (4%, 5%, 10% e 22%),</t>
  </si>
  <si>
    <t>gli acquisti effettuati da contribuenti minimi/forfettari, gli acquisti ad esigibilità iva differita, acquisti non imponibili (es.</t>
  </si>
  <si>
    <t>art. 9, operazioni soggette al regime del margine art. 41/95, acquisti esenti art. 10 e importazioni (art. 68 ad esclusione</t>
  </si>
  <si>
    <t>della lettera a), gli acquisti intracomunitari.</t>
  </si>
  <si>
    <r>
      <t xml:space="preserve">Non rientrano </t>
    </r>
    <r>
      <rPr>
        <sz val="12"/>
        <color theme="1"/>
        <rFont val="Aptos"/>
        <family val="2"/>
      </rPr>
      <t>in tale rigo VP3 le seguenti operazioni (a titolo non esaustivo):</t>
    </r>
  </si>
  <si>
    <t>• Operazioni ESCLUSE IVA (art. 15).</t>
  </si>
  <si>
    <t>Nel rigo VP4 va indicato l’ammontare complessivo dell’IVA A DEBITO riguardante le operazioni effettuate nel periodo e</t>
  </si>
  <si>
    <t>per le quali si è verificata l’esigibilità (compresa l’iva derivante dall’annotazione delle operazioni intra e in reverse</t>
  </si>
  <si>
    <t>charge).</t>
  </si>
  <si>
    <t>Nel rigo VP5 va indicato l’ammontare complessivo dell’IVA A CREDITO che si detrae nel periodo e riguardante gli acquisti</t>
  </si>
  <si>
    <t>registrati nel periodo di riferimento.</t>
  </si>
  <si>
    <t>Nel rigo VP6 va indicata l’iva dovuta o a credito derivante dalla differenza tra i valori indicati nel rigo VP4 e VP5.</t>
  </si>
  <si>
    <t>Nel rigo VP7 deve essere indicato l’eventuale importo a debito non versato nel periodo precedente perché inferiore al</t>
  </si>
  <si>
    <t>minimo.</t>
  </si>
  <si>
    <t>Nel rigo VP8 va indicato l’ammontare dell’IVA a credito computata in detrazione, risultante dalle liquidazioni precedenti</t>
  </si>
  <si>
    <t>(dello stesso anno solare).</t>
  </si>
  <si>
    <t>Nel rigo VP9 va indicato il credito IVA derivante dall’anno precedente e che viene portato in detrazione nella liquidazione</t>
  </si>
  <si>
    <t>del periodo. Attenzione, in caso di estromissione di parte del credito iva annuale già precedentemente comunicato nel</t>
  </si>
  <si>
    <t>presente rigo, va inserita la parte di credito iva da estromettere e da usare in F24, preceduta con il segno negativo.</t>
  </si>
  <si>
    <t>Nel rigo VP10 va indicata l’ammontare complessivo dei versamenti relativi all’imposta dovuta per la prima cessione</t>
  </si>
  <si>
    <t>interna di autoveicoli in precedenza oggetto di acquisti intracomunitario.</t>
  </si>
  <si>
    <t>Nel rigo VP11 vanno indicati i crediti di imposta utilizzati nel periodo di riferimento a scomputo del versamento (non</t>
  </si>
  <si>
    <t>vanno inseriti quelli indicati in Mod. F24).</t>
  </si>
  <si>
    <t>Nel rigo VP12 vanno indicati gli interessi, pari all’1%, dovuti dai contribuenti trimestrali (attenzione, non va compilato</t>
  </si>
  <si>
    <t>per il IV trimestre).</t>
  </si>
  <si>
    <t>Nel rigo VP13 va indicato l’importo dell’acconto IVA dovuto, anche se non effettivamente versato.</t>
  </si>
  <si>
    <t>Nel rigo VP14 va indicato l’importo dell’iva da versare o a credito risultante dalla liquidazione del periodo.</t>
  </si>
  <si>
    <t xml:space="preserve">IVA ACQ Non Imponibile Art.58 </t>
  </si>
  <si>
    <t>LIPE 05/2024</t>
  </si>
  <si>
    <t>LIPE 06/2024</t>
  </si>
  <si>
    <t>importo</t>
  </si>
  <si>
    <t>20231201 Totale</t>
  </si>
  <si>
    <t>20231231 Totale</t>
  </si>
  <si>
    <t>20240131 Totale</t>
  </si>
  <si>
    <t>20240229 Totale</t>
  </si>
  <si>
    <t>20240331 Totale</t>
  </si>
  <si>
    <t>20240430</t>
  </si>
  <si>
    <t>Gc IVA  04/24</t>
  </si>
  <si>
    <t>20240430 Totale</t>
  </si>
  <si>
    <t>20240531</t>
  </si>
  <si>
    <t>GC INTERGRAZ IVA 05.24</t>
  </si>
  <si>
    <t>GC INTERGRAZ IVA 05.24 IVA IND</t>
  </si>
  <si>
    <t>GC IVA 05/24</t>
  </si>
  <si>
    <t>20240531 Totale</t>
  </si>
  <si>
    <t>20240630</t>
  </si>
  <si>
    <t>GC IVA 06/24</t>
  </si>
  <si>
    <t>20240630 Totale</t>
  </si>
  <si>
    <t>20240705</t>
  </si>
  <si>
    <t>G/cred iva2023 visto conformità da VXS Dichiaz.Iva</t>
  </si>
  <si>
    <t>20240705 Totale</t>
  </si>
  <si>
    <t>20240709</t>
  </si>
  <si>
    <t>utilizzo compensaz. verticale DEBITO IVA 01/2024</t>
  </si>
  <si>
    <t>20240709 Totale</t>
  </si>
  <si>
    <t>20240731</t>
  </si>
  <si>
    <t>GC IVA 07/24</t>
  </si>
  <si>
    <t>20240731 Totale</t>
  </si>
  <si>
    <t>IVA CORRISPETTIVI 4%</t>
  </si>
  <si>
    <t>LIPE 07/2024</t>
  </si>
  <si>
    <t>IVA VEN Escluso Art. 26 c3 DPR 633/72</t>
  </si>
  <si>
    <t>IVA ACQ Escluso  Art. 26 c3 DPR 633/72</t>
  </si>
  <si>
    <t>LIPE 08/2024</t>
  </si>
  <si>
    <t>LIPE 09/2024</t>
  </si>
  <si>
    <t>al netto debito genn</t>
  </si>
  <si>
    <t>giro Credito Iva 12/2023-Rigo VX5 Dich.Iva-</t>
  </si>
  <si>
    <t>Utilizzo Credito IVA 2023 in compensazione (VISTO DI CONFORMITA')</t>
  </si>
  <si>
    <t>Credito Iva 2023 da compensare 
(Rigo VX5 Dich.Iva 2024 periodo imposta 2023</t>
  </si>
  <si>
    <t>Credito Iva 2023 da comp.F24</t>
  </si>
  <si>
    <t xml:space="preserve">Utilizzo cred. Iva comp.vertic-Iva debito Genn. 2024 </t>
  </si>
  <si>
    <t>giro diff. Credito Iva 2023 da compensare</t>
  </si>
  <si>
    <t>Credito Iva Luglio 2024</t>
  </si>
  <si>
    <t>Differenza Credito Iva al 31/07/2024</t>
  </si>
  <si>
    <t>Credito Iva precedente 31/07/24</t>
  </si>
  <si>
    <t>Credito Iva Agosto  2024</t>
  </si>
  <si>
    <t>Credito Iva al 31/08/2024</t>
  </si>
  <si>
    <t>Credito Iva precedente 31/08/24</t>
  </si>
  <si>
    <t>*****</t>
  </si>
  <si>
    <t>LIPE 10/2024</t>
  </si>
  <si>
    <t>Credito Iva precedente 30/09/24</t>
  </si>
  <si>
    <t>Credito Iva Settembre  2024</t>
  </si>
  <si>
    <t>Credito Iva precedente 31/10/24</t>
  </si>
  <si>
    <t>Credito Iva Novembre  2024</t>
  </si>
  <si>
    <t>Credito Iva Ottobre  2024</t>
  </si>
  <si>
    <t>LIPE 11/2024</t>
  </si>
  <si>
    <t>IVA ACQ Fuori campo Iva art. 74 (ag.viaggi)</t>
  </si>
  <si>
    <t>LIPE 12/2024</t>
  </si>
  <si>
    <t>Credito Iva precedente 30/11/24</t>
  </si>
  <si>
    <t>Credito Iva Dicembre  2024</t>
  </si>
  <si>
    <t>REG 20417 DEL 31/08/2024</t>
  </si>
  <si>
    <t>REG 20470 DEL 30/09/2024</t>
  </si>
  <si>
    <t>REG 20680 DEL 31/10/2024</t>
  </si>
  <si>
    <t>REG 20687 DEL 30/11/2024</t>
  </si>
  <si>
    <t>da fare</t>
  </si>
  <si>
    <t>reg.iva LANCIATO PER  DATA COMPETENZA</t>
  </si>
  <si>
    <t>dicembre da  partitario</t>
  </si>
  <si>
    <t>differenza</t>
  </si>
  <si>
    <t xml:space="preserve">nel mese  di Gennaio 2025 Fare registrazione a parte per questo importo </t>
  </si>
  <si>
    <t>REG 20283 DEL 31/07/2024-giro a compensazione 1.343.308,53</t>
  </si>
  <si>
    <t>Esercizio</t>
  </si>
  <si>
    <t>Es./mese</t>
  </si>
  <si>
    <t>Importo in divisa interna</t>
  </si>
  <si>
    <t>2023</t>
  </si>
  <si>
    <t>2023/09</t>
  </si>
  <si>
    <t>2023/10</t>
  </si>
  <si>
    <t>2023/11</t>
  </si>
  <si>
    <t>2023/12</t>
  </si>
  <si>
    <t>2024</t>
  </si>
  <si>
    <t>2024/01</t>
  </si>
  <si>
    <t>20152</t>
  </si>
  <si>
    <t>Gc IVA 04/24</t>
  </si>
  <si>
    <t>2024/02</t>
  </si>
  <si>
    <t>20208</t>
  </si>
  <si>
    <t>GC IBA 05/24</t>
  </si>
  <si>
    <t>20210</t>
  </si>
  <si>
    <t>INTEGRAZ. GC IVA 05.24</t>
  </si>
  <si>
    <t>20211</t>
  </si>
  <si>
    <t>20212</t>
  </si>
  <si>
    <t>20213</t>
  </si>
  <si>
    <t>GC IBA 05/24 IVA IND</t>
  </si>
  <si>
    <t>2024/03</t>
  </si>
  <si>
    <t>20214</t>
  </si>
  <si>
    <t>GC IBA 06/24</t>
  </si>
  <si>
    <t>2024/04</t>
  </si>
  <si>
    <t>20143</t>
  </si>
  <si>
    <t>G/C credito iva 2023</t>
  </si>
  <si>
    <t>100609012</t>
  </si>
  <si>
    <t>20144</t>
  </si>
  <si>
    <t>Utilizzo comp.verticalle</t>
  </si>
  <si>
    <t>20283</t>
  </si>
  <si>
    <t>2024/05</t>
  </si>
  <si>
    <t>20240831</t>
  </si>
  <si>
    <t>20417</t>
  </si>
  <si>
    <t>GC IVA 08.24</t>
  </si>
  <si>
    <t>2024/06</t>
  </si>
  <si>
    <t>20240930</t>
  </si>
  <si>
    <t>20470</t>
  </si>
  <si>
    <t>GC IVA 09.24</t>
  </si>
  <si>
    <t>2024/07</t>
  </si>
  <si>
    <t>20241031</t>
  </si>
  <si>
    <t>20680</t>
  </si>
  <si>
    <t>GC IVA 10.24</t>
  </si>
  <si>
    <t>2024/08</t>
  </si>
  <si>
    <t>20241130</t>
  </si>
  <si>
    <t>20687</t>
  </si>
  <si>
    <t>GC IVA 11.24</t>
  </si>
  <si>
    <t>2024/09</t>
  </si>
  <si>
    <t>20241231</t>
  </si>
  <si>
    <t>20688</t>
  </si>
  <si>
    <t>GC IVA 12.24</t>
  </si>
  <si>
    <t>20689</t>
  </si>
  <si>
    <t>Contabilità</t>
  </si>
  <si>
    <t>IVA ACQ Fuori camoi Iva art. 74</t>
  </si>
  <si>
    <t>mese competenza</t>
  </si>
  <si>
    <t>mese registrazione</t>
  </si>
  <si>
    <t>-Valore divisa società</t>
  </si>
  <si>
    <t>1 Totale</t>
  </si>
  <si>
    <t>10 Totale</t>
  </si>
  <si>
    <t>11 Totale</t>
  </si>
  <si>
    <t>12 Totale</t>
  </si>
  <si>
    <t>registrate gennaio 2025 competenza 2024</t>
  </si>
  <si>
    <t>IVA ACQ Fuori campo  Art.74c.1lett.c), e) DPR 633/72</t>
  </si>
  <si>
    <t>VP2  - attive</t>
  </si>
  <si>
    <t>VP3 - passive</t>
  </si>
  <si>
    <t>VP4 - IVA debito</t>
  </si>
  <si>
    <t>VP5 - IVA credito</t>
  </si>
  <si>
    <t>VP8 cred. per.prec.</t>
  </si>
  <si>
    <t>VP9 cred.anno prec.</t>
  </si>
  <si>
    <t>VP14 Iva Debito</t>
  </si>
  <si>
    <t>VP14 Iva credito</t>
  </si>
  <si>
    <t xml:space="preserve">VP6 - Iva dovuta </t>
  </si>
  <si>
    <t>VP6 - Iva credito</t>
  </si>
  <si>
    <t>Bil. 31/03/24</t>
  </si>
  <si>
    <t>utilizzo deb 01,24</t>
  </si>
  <si>
    <t>cred iva 2023</t>
  </si>
  <si>
    <t>ANNO 2 0 2 4  LIDUIDAZIONI PERIODICHE</t>
  </si>
  <si>
    <t>TOTALI</t>
  </si>
  <si>
    <t>I V A    2 0 2 4</t>
  </si>
  <si>
    <t>Ricalcolo</t>
  </si>
  <si>
    <t>LIPE 02/2025</t>
  </si>
  <si>
    <t>LIPE 01/2025</t>
  </si>
  <si>
    <t>LIPE 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</si>
</sst>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* #,##0.00\ _€_-;\-* #,##0.00\ _€_-;_-* &quot;-&quot;??\ _€_-;_-@_-"/>
    <numFmt numFmtId="166" formatCode="[$-410]mmm\-yy;@"/>
    <numFmt numFmtId="167" formatCode="_-* #,##0_-;\-* #,##0_-;_-* &quot;-&quot;??_-;_-@_-"/>
    <numFmt numFmtId="168" formatCode="_-* #,##0.00\ [$€-410]_-;\-* #,##0.00\ [$€-410]_-;_-* &quot;-&quot;??\ [$€-410]_-;_-@_-"/>
  </numFmts>
  <fonts count="4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20"/>
      <color theme="0"/>
      <name val="Arial"/>
      <family val="2"/>
    </font>
    <font>
      <sz val="10"/>
      <color rgb="FF082AF8"/>
      <name val="Arial"/>
      <family val="2"/>
    </font>
    <font>
      <b/>
      <sz val="10"/>
      <name val="Arial"/>
      <family val="2"/>
    </font>
    <font>
      <b/>
      <sz val="10"/>
      <color rgb="FF082AF8"/>
      <name val="Arial"/>
      <family val="2"/>
    </font>
    <font>
      <b/>
      <sz val="10"/>
      <color rgb="FFFF0000"/>
      <name val="Arial"/>
      <family val="2"/>
    </font>
    <font>
      <b/>
      <sz val="10"/>
      <color theme="6" tint="-0.499984740745262"/>
      <name val="Arial"/>
      <family val="2"/>
    </font>
    <font>
      <sz val="10"/>
      <color rgb="FFFF0000"/>
      <name val="Arial"/>
      <family val="2"/>
    </font>
    <font>
      <sz val="10"/>
      <color rgb="FF002060"/>
      <name val="Arial"/>
      <family val="2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 tint="-4.9989318521683403E-2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6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ptos Narrow"/>
      <family val="2"/>
      <scheme val="minor"/>
    </font>
    <font>
      <sz val="10"/>
      <color theme="0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1"/>
      <color rgb="FFFF0000"/>
      <name val="Aptos Narrow"/>
      <family val="2"/>
      <scheme val="minor"/>
    </font>
    <font>
      <sz val="12"/>
      <color theme="1"/>
      <name val="Aptos"/>
      <family val="2"/>
    </font>
    <font>
      <b/>
      <u/>
      <sz val="12"/>
      <color rgb="FFFF0000"/>
      <name val="Aptos"/>
      <family val="2"/>
    </font>
    <font>
      <sz val="12"/>
      <color rgb="FFFFFFFF"/>
      <name val="Aptos"/>
      <family val="2"/>
    </font>
    <font>
      <b/>
      <sz val="10"/>
      <color rgb="FF00206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  <font>
      <sz val="9"/>
      <color indexed="8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499923703726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0FEC8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thick">
        <color rgb="FFFF0000"/>
      </left>
      <right/>
      <top/>
      <bottom/>
      <diagonal/>
    </border>
    <border>
      <left style="thin">
        <color rgb="FFFF0000"/>
      </left>
      <right style="thin">
        <color rgb="FFFF0000"/>
      </right>
      <top style="double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/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0" fillId="0" borderId="0"/>
    <xf numFmtId="0" fontId="37" fillId="0" borderId="0"/>
  </cellStyleXfs>
  <cellXfs count="493">
    <xf numFmtId="0" fontId="0" fillId="0" borderId="0" xfId="0"/>
    <xf numFmtId="0" fontId="3" fillId="0" borderId="0" xfId="2"/>
    <xf numFmtId="0" fontId="3" fillId="3" borderId="2" xfId="2" applyFill="1" applyBorder="1" applyAlignment="1">
      <alignment horizontal="center"/>
    </xf>
    <xf numFmtId="0" fontId="3" fillId="4" borderId="2" xfId="2" applyFill="1" applyBorder="1" applyAlignment="1">
      <alignment horizontal="center"/>
    </xf>
    <xf numFmtId="0" fontId="3" fillId="5" borderId="2" xfId="2" applyFill="1" applyBorder="1" applyAlignment="1">
      <alignment horizontal="center"/>
    </xf>
    <xf numFmtId="0" fontId="3" fillId="6" borderId="2" xfId="2" applyFill="1" applyBorder="1" applyAlignment="1">
      <alignment horizontal="center"/>
    </xf>
    <xf numFmtId="0" fontId="3" fillId="0" borderId="0" xfId="2" applyAlignment="1">
      <alignment horizontal="center"/>
    </xf>
    <xf numFmtId="43" fontId="3" fillId="0" borderId="3" xfId="3" applyFont="1" applyBorder="1"/>
    <xf numFmtId="43" fontId="3" fillId="0" borderId="4" xfId="3" applyFont="1" applyBorder="1"/>
    <xf numFmtId="43" fontId="3" fillId="0" borderId="0" xfId="3" applyFont="1" applyFill="1"/>
    <xf numFmtId="43" fontId="3" fillId="0" borderId="0" xfId="3" applyFont="1"/>
    <xf numFmtId="43" fontId="3" fillId="0" borderId="5" xfId="3" applyFont="1" applyBorder="1"/>
    <xf numFmtId="0" fontId="3" fillId="3" borderId="0" xfId="2" applyFill="1"/>
    <xf numFmtId="43" fontId="3" fillId="3" borderId="3" xfId="3" applyFont="1" applyFill="1" applyBorder="1"/>
    <xf numFmtId="43" fontId="3" fillId="3" borderId="5" xfId="3" applyFont="1" applyFill="1" applyBorder="1"/>
    <xf numFmtId="43" fontId="3" fillId="3" borderId="0" xfId="3" applyFont="1" applyFill="1"/>
    <xf numFmtId="0" fontId="3" fillId="6" borderId="0" xfId="2" applyFill="1"/>
    <xf numFmtId="43" fontId="3" fillId="6" borderId="3" xfId="3" applyFont="1" applyFill="1" applyBorder="1"/>
    <xf numFmtId="43" fontId="3" fillId="6" borderId="5" xfId="3" applyFont="1" applyFill="1" applyBorder="1"/>
    <xf numFmtId="43" fontId="3" fillId="6" borderId="0" xfId="3" applyFont="1" applyFill="1"/>
    <xf numFmtId="43" fontId="5" fillId="0" borderId="3" xfId="3" applyFont="1" applyBorder="1"/>
    <xf numFmtId="43" fontId="5" fillId="0" borderId="5" xfId="3" applyFont="1" applyBorder="1"/>
    <xf numFmtId="43" fontId="5" fillId="0" borderId="0" xfId="3" applyFont="1"/>
    <xf numFmtId="0" fontId="3" fillId="0" borderId="3" xfId="2" applyBorder="1"/>
    <xf numFmtId="43" fontId="3" fillId="7" borderId="3" xfId="3" applyFont="1" applyFill="1" applyBorder="1"/>
    <xf numFmtId="43" fontId="5" fillId="8" borderId="3" xfId="3" applyFont="1" applyFill="1" applyBorder="1"/>
    <xf numFmtId="43" fontId="5" fillId="7" borderId="3" xfId="3" applyFont="1" applyFill="1" applyBorder="1"/>
    <xf numFmtId="0" fontId="6" fillId="0" borderId="6" xfId="2" applyFont="1" applyBorder="1"/>
    <xf numFmtId="43" fontId="7" fillId="3" borderId="7" xfId="3" applyFont="1" applyFill="1" applyBorder="1"/>
    <xf numFmtId="43" fontId="7" fillId="3" borderId="6" xfId="3" applyFont="1" applyFill="1" applyBorder="1"/>
    <xf numFmtId="43" fontId="7" fillId="4" borderId="8" xfId="3" applyFont="1" applyFill="1" applyBorder="1"/>
    <xf numFmtId="43" fontId="7" fillId="4" borderId="9" xfId="3" applyFont="1" applyFill="1" applyBorder="1"/>
    <xf numFmtId="43" fontId="7" fillId="5" borderId="7" xfId="3" applyFont="1" applyFill="1" applyBorder="1"/>
    <xf numFmtId="43" fontId="7" fillId="5" borderId="8" xfId="3" applyFont="1" applyFill="1" applyBorder="1"/>
    <xf numFmtId="43" fontId="7" fillId="5" borderId="6" xfId="3" applyFont="1" applyFill="1" applyBorder="1"/>
    <xf numFmtId="43" fontId="7" fillId="6" borderId="7" xfId="3" applyFont="1" applyFill="1" applyBorder="1"/>
    <xf numFmtId="43" fontId="7" fillId="6" borderId="8" xfId="3" applyFont="1" applyFill="1" applyBorder="1"/>
    <xf numFmtId="43" fontId="7" fillId="6" borderId="9" xfId="3" applyFont="1" applyFill="1" applyBorder="1"/>
    <xf numFmtId="0" fontId="6" fillId="0" borderId="3" xfId="2" applyFont="1" applyBorder="1"/>
    <xf numFmtId="0" fontId="6" fillId="0" borderId="0" xfId="2" applyFont="1"/>
    <xf numFmtId="43" fontId="7" fillId="3" borderId="8" xfId="3" applyFont="1" applyFill="1" applyBorder="1"/>
    <xf numFmtId="43" fontId="7" fillId="4" borderId="7" xfId="3" applyFont="1" applyFill="1" applyBorder="1"/>
    <xf numFmtId="43" fontId="7" fillId="4" borderId="6" xfId="3" applyFont="1" applyFill="1" applyBorder="1"/>
    <xf numFmtId="0" fontId="8" fillId="0" borderId="0" xfId="2" applyFont="1"/>
    <xf numFmtId="0" fontId="8" fillId="0" borderId="0" xfId="2" applyFont="1" applyAlignment="1">
      <alignment horizontal="right"/>
    </xf>
    <xf numFmtId="43" fontId="8" fillId="0" borderId="0" xfId="3" applyFont="1"/>
    <xf numFmtId="43" fontId="8" fillId="0" borderId="0" xfId="2" applyNumberFormat="1" applyFont="1"/>
    <xf numFmtId="0" fontId="9" fillId="0" borderId="0" xfId="2" applyFont="1"/>
    <xf numFmtId="0" fontId="9" fillId="0" borderId="0" xfId="2" applyFont="1" applyAlignment="1">
      <alignment horizontal="right"/>
    </xf>
    <xf numFmtId="43" fontId="9" fillId="0" borderId="0" xfId="3" applyFont="1"/>
    <xf numFmtId="0" fontId="10" fillId="0" borderId="0" xfId="2" applyFont="1" applyAlignment="1">
      <alignment horizontal="right"/>
    </xf>
    <xf numFmtId="43" fontId="3" fillId="0" borderId="10" xfId="2" applyNumberFormat="1" applyBorder="1"/>
    <xf numFmtId="43" fontId="3" fillId="0" borderId="11" xfId="2" applyNumberFormat="1" applyBorder="1"/>
    <xf numFmtId="43" fontId="3" fillId="0" borderId="12" xfId="2" applyNumberFormat="1" applyBorder="1"/>
    <xf numFmtId="43" fontId="6" fillId="0" borderId="13" xfId="2" applyNumberFormat="1" applyFont="1" applyBorder="1"/>
    <xf numFmtId="0" fontId="8" fillId="0" borderId="13" xfId="2" applyFont="1" applyBorder="1"/>
    <xf numFmtId="43" fontId="3" fillId="0" borderId="0" xfId="2" applyNumberFormat="1"/>
    <xf numFmtId="4" fontId="3" fillId="0" borderId="0" xfId="2" applyNumberFormat="1"/>
    <xf numFmtId="0" fontId="6" fillId="0" borderId="14" xfId="2" applyFont="1" applyBorder="1" applyAlignment="1">
      <alignment horizontal="right"/>
    </xf>
    <xf numFmtId="43" fontId="8" fillId="6" borderId="14" xfId="3" applyFont="1" applyFill="1" applyBorder="1"/>
    <xf numFmtId="43" fontId="6" fillId="6" borderId="14" xfId="3" applyFont="1" applyFill="1" applyBorder="1"/>
    <xf numFmtId="0" fontId="6" fillId="6" borderId="14" xfId="2" applyFont="1" applyFill="1" applyBorder="1" applyAlignment="1">
      <alignment horizontal="center"/>
    </xf>
    <xf numFmtId="43" fontId="6" fillId="9" borderId="14" xfId="3" applyFont="1" applyFill="1" applyBorder="1"/>
    <xf numFmtId="0" fontId="6" fillId="9" borderId="14" xfId="2" applyFont="1" applyFill="1" applyBorder="1" applyAlignment="1">
      <alignment horizontal="center"/>
    </xf>
    <xf numFmtId="43" fontId="8" fillId="0" borderId="14" xfId="3" applyFont="1" applyBorder="1" applyAlignment="1">
      <alignment horizontal="center"/>
    </xf>
    <xf numFmtId="0" fontId="3" fillId="0" borderId="0" xfId="2" applyAlignment="1">
      <alignment horizontal="right"/>
    </xf>
    <xf numFmtId="43" fontId="11" fillId="0" borderId="14" xfId="3" applyFont="1" applyBorder="1"/>
    <xf numFmtId="43" fontId="3" fillId="0" borderId="14" xfId="3" applyFont="1" applyBorder="1"/>
    <xf numFmtId="43" fontId="3" fillId="10" borderId="14" xfId="3" applyFont="1" applyFill="1" applyBorder="1"/>
    <xf numFmtId="43" fontId="11" fillId="0" borderId="0" xfId="3" applyFont="1"/>
    <xf numFmtId="0" fontId="6" fillId="11" borderId="13" xfId="2" applyFont="1" applyFill="1" applyBorder="1"/>
    <xf numFmtId="43" fontId="11" fillId="0" borderId="14" xfId="2" applyNumberFormat="1" applyFont="1" applyBorder="1"/>
    <xf numFmtId="0" fontId="3" fillId="0" borderId="14" xfId="2" applyBorder="1"/>
    <xf numFmtId="0" fontId="3" fillId="0" borderId="13" xfId="2" applyBorder="1"/>
    <xf numFmtId="0" fontId="3" fillId="0" borderId="13" xfId="2" applyBorder="1" applyAlignment="1">
      <alignment horizontal="right"/>
    </xf>
    <xf numFmtId="164" fontId="8" fillId="6" borderId="13" xfId="4" applyFont="1" applyFill="1" applyBorder="1"/>
    <xf numFmtId="164" fontId="3" fillId="0" borderId="13" xfId="2" applyNumberFormat="1" applyBorder="1"/>
    <xf numFmtId="43" fontId="3" fillId="0" borderId="14" xfId="2" applyNumberFormat="1" applyBorder="1"/>
    <xf numFmtId="14" fontId="3" fillId="0" borderId="13" xfId="2" applyNumberFormat="1" applyBorder="1" applyAlignment="1">
      <alignment horizontal="right"/>
    </xf>
    <xf numFmtId="14" fontId="3" fillId="0" borderId="13" xfId="2" applyNumberFormat="1" applyBorder="1"/>
    <xf numFmtId="164" fontId="10" fillId="12" borderId="13" xfId="4" applyFont="1" applyFill="1" applyBorder="1"/>
    <xf numFmtId="0" fontId="3" fillId="0" borderId="14" xfId="2" applyBorder="1" applyAlignment="1">
      <alignment horizontal="right"/>
    </xf>
    <xf numFmtId="43" fontId="8" fillId="6" borderId="14" xfId="2" applyNumberFormat="1" applyFont="1" applyFill="1" applyBorder="1"/>
    <xf numFmtId="43" fontId="8" fillId="10" borderId="14" xfId="2" applyNumberFormat="1" applyFont="1" applyFill="1" applyBorder="1"/>
    <xf numFmtId="164" fontId="10" fillId="0" borderId="13" xfId="4" applyFont="1" applyBorder="1"/>
    <xf numFmtId="43" fontId="6" fillId="8" borderId="14" xfId="3" applyFont="1" applyFill="1" applyBorder="1" applyAlignment="1">
      <alignment horizontal="right"/>
    </xf>
    <xf numFmtId="43" fontId="6" fillId="8" borderId="14" xfId="3" applyFont="1" applyFill="1" applyBorder="1"/>
    <xf numFmtId="43" fontId="6" fillId="0" borderId="14" xfId="3" applyFont="1" applyBorder="1"/>
    <xf numFmtId="14" fontId="3" fillId="0" borderId="13" xfId="3" applyNumberFormat="1" applyFont="1" applyBorder="1"/>
    <xf numFmtId="43" fontId="3" fillId="8" borderId="0" xfId="2" applyNumberFormat="1" applyFill="1"/>
    <xf numFmtId="164" fontId="3" fillId="0" borderId="13" xfId="4" applyFont="1" applyBorder="1"/>
    <xf numFmtId="164" fontId="3" fillId="0" borderId="0" xfId="4" applyFont="1"/>
    <xf numFmtId="43" fontId="8" fillId="6" borderId="14" xfId="2" applyNumberFormat="1" applyFont="1" applyFill="1" applyBorder="1" applyAlignment="1">
      <alignment horizontal="center"/>
    </xf>
    <xf numFmtId="43" fontId="0" fillId="0" borderId="0" xfId="0" applyNumberFormat="1"/>
    <xf numFmtId="43" fontId="0" fillId="0" borderId="0" xfId="1" applyFont="1"/>
    <xf numFmtId="0" fontId="0" fillId="0" borderId="0" xfId="0" applyAlignment="1">
      <alignment horizontal="right"/>
    </xf>
    <xf numFmtId="43" fontId="2" fillId="0" borderId="17" xfId="1" applyFont="1" applyBorder="1"/>
    <xf numFmtId="43" fontId="0" fillId="12" borderId="0" xfId="1" applyFont="1" applyFill="1"/>
    <xf numFmtId="165" fontId="0" fillId="0" borderId="0" xfId="0" applyNumberFormat="1"/>
    <xf numFmtId="43" fontId="0" fillId="8" borderId="0" xfId="1" applyFont="1" applyFill="1"/>
    <xf numFmtId="43" fontId="2" fillId="8" borderId="17" xfId="1" applyFont="1" applyFill="1" applyBorder="1"/>
    <xf numFmtId="43" fontId="0" fillId="6" borderId="0" xfId="0" applyNumberFormat="1" applyFill="1"/>
    <xf numFmtId="43" fontId="2" fillId="6" borderId="17" xfId="1" applyFont="1" applyFill="1" applyBorder="1"/>
    <xf numFmtId="0" fontId="0" fillId="0" borderId="0" xfId="0" applyAlignment="1">
      <alignment horizontal="left"/>
    </xf>
    <xf numFmtId="0" fontId="0" fillId="12" borderId="0" xfId="0" applyFill="1"/>
    <xf numFmtId="0" fontId="0" fillId="12" borderId="0" xfId="0" applyFill="1" applyAlignment="1">
      <alignment horizontal="left"/>
    </xf>
    <xf numFmtId="43" fontId="0" fillId="12" borderId="0" xfId="0" applyNumberFormat="1" applyFill="1"/>
    <xf numFmtId="43" fontId="2" fillId="10" borderId="17" xfId="1" applyFont="1" applyFill="1" applyBorder="1"/>
    <xf numFmtId="43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43" fontId="0" fillId="10" borderId="0" xfId="1" applyFont="1" applyFill="1"/>
    <xf numFmtId="0" fontId="0" fillId="8" borderId="0" xfId="0" applyFill="1" applyAlignment="1">
      <alignment horizontal="right"/>
    </xf>
    <xf numFmtId="0" fontId="0" fillId="8" borderId="0" xfId="0" applyFill="1"/>
    <xf numFmtId="43" fontId="0" fillId="8" borderId="0" xfId="0" applyNumberFormat="1" applyFill="1" applyAlignment="1">
      <alignment horizontal="left"/>
    </xf>
    <xf numFmtId="0" fontId="0" fillId="0" borderId="0" xfId="0" applyAlignment="1">
      <alignment vertical="top"/>
    </xf>
    <xf numFmtId="49" fontId="0" fillId="0" borderId="0" xfId="0" applyNumberFormat="1"/>
    <xf numFmtId="0" fontId="15" fillId="13" borderId="0" xfId="0" applyFont="1" applyFill="1"/>
    <xf numFmtId="0" fontId="2" fillId="10" borderId="14" xfId="0" applyFont="1" applyFill="1" applyBorder="1" applyAlignment="1">
      <alignment horizontal="left"/>
    </xf>
    <xf numFmtId="0" fontId="0" fillId="0" borderId="14" xfId="0" applyBorder="1" applyAlignment="1">
      <alignment horizontal="left"/>
    </xf>
    <xf numFmtId="0" fontId="0" fillId="10" borderId="14" xfId="0" applyFill="1" applyBorder="1" applyAlignment="1">
      <alignment horizontal="left"/>
    </xf>
    <xf numFmtId="0" fontId="0" fillId="14" borderId="14" xfId="0" applyFill="1" applyBorder="1" applyAlignment="1">
      <alignment horizontal="left"/>
    </xf>
    <xf numFmtId="0" fontId="0" fillId="14" borderId="14" xfId="0" quotePrefix="1" applyFill="1" applyBorder="1" applyAlignment="1">
      <alignment horizontal="left"/>
    </xf>
    <xf numFmtId="165" fontId="16" fillId="14" borderId="17" xfId="0" applyNumberFormat="1" applyFont="1" applyFill="1" applyBorder="1"/>
    <xf numFmtId="0" fontId="17" fillId="14" borderId="17" xfId="0" applyFont="1" applyFill="1" applyBorder="1" applyAlignment="1">
      <alignment horizontal="right"/>
    </xf>
    <xf numFmtId="43" fontId="0" fillId="14" borderId="0" xfId="1" applyFont="1" applyFill="1"/>
    <xf numFmtId="43" fontId="2" fillId="14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14" borderId="0" xfId="0" applyFill="1"/>
    <xf numFmtId="0" fontId="0" fillId="11" borderId="0" xfId="0" applyFill="1" applyAlignment="1">
      <alignment horizontal="left"/>
    </xf>
    <xf numFmtId="0" fontId="0" fillId="11" borderId="0" xfId="0" applyFill="1"/>
    <xf numFmtId="165" fontId="16" fillId="14" borderId="18" xfId="0" applyNumberFormat="1" applyFont="1" applyFill="1" applyBorder="1"/>
    <xf numFmtId="43" fontId="0" fillId="7" borderId="14" xfId="0" applyNumberFormat="1" applyFill="1" applyBorder="1" applyAlignment="1">
      <alignment horizontal="left"/>
    </xf>
    <xf numFmtId="0" fontId="0" fillId="3" borderId="14" xfId="0" applyFill="1" applyBorder="1" applyAlignment="1">
      <alignment horizontal="left"/>
    </xf>
    <xf numFmtId="0" fontId="0" fillId="15" borderId="14" xfId="0" applyFill="1" applyBorder="1" applyAlignment="1">
      <alignment horizontal="left"/>
    </xf>
    <xf numFmtId="165" fontId="0" fillId="10" borderId="0" xfId="0" applyNumberFormat="1" applyFill="1"/>
    <xf numFmtId="165" fontId="0" fillId="12" borderId="0" xfId="0" applyNumberFormat="1" applyFill="1"/>
    <xf numFmtId="43" fontId="0" fillId="11" borderId="0" xfId="0" applyNumberFormat="1" applyFill="1" applyAlignment="1">
      <alignment horizontal="left"/>
    </xf>
    <xf numFmtId="43" fontId="2" fillId="11" borderId="17" xfId="1" applyFont="1" applyFill="1" applyBorder="1"/>
    <xf numFmtId="43" fontId="14" fillId="13" borderId="0" xfId="1" applyFont="1" applyFill="1"/>
    <xf numFmtId="43" fontId="12" fillId="13" borderId="0" xfId="1" applyFont="1" applyFill="1"/>
    <xf numFmtId="43" fontId="12" fillId="13" borderId="14" xfId="1" applyFont="1" applyFill="1" applyBorder="1"/>
    <xf numFmtId="165" fontId="12" fillId="13" borderId="14" xfId="0" applyNumberFormat="1" applyFont="1" applyFill="1" applyBorder="1"/>
    <xf numFmtId="165" fontId="12" fillId="13" borderId="0" xfId="0" applyNumberFormat="1" applyFont="1" applyFill="1"/>
    <xf numFmtId="17" fontId="18" fillId="13" borderId="0" xfId="0" applyNumberFormat="1" applyFont="1" applyFill="1" applyAlignment="1">
      <alignment horizontal="right"/>
    </xf>
    <xf numFmtId="43" fontId="0" fillId="0" borderId="0" xfId="1" applyFont="1" applyFill="1"/>
    <xf numFmtId="165" fontId="0" fillId="14" borderId="0" xfId="0" applyNumberFormat="1" applyFill="1"/>
    <xf numFmtId="43" fontId="14" fillId="2" borderId="0" xfId="1" applyFont="1" applyFill="1"/>
    <xf numFmtId="165" fontId="0" fillId="16" borderId="0" xfId="0" applyNumberFormat="1" applyFill="1"/>
    <xf numFmtId="43" fontId="0" fillId="16" borderId="0" xfId="1" applyFont="1" applyFill="1"/>
    <xf numFmtId="43" fontId="0" fillId="14" borderId="0" xfId="0" applyNumberFormat="1" applyFill="1"/>
    <xf numFmtId="43" fontId="0" fillId="11" borderId="19" xfId="0" applyNumberFormat="1" applyFill="1" applyBorder="1" applyAlignment="1">
      <alignment horizontal="left"/>
    </xf>
    <xf numFmtId="43" fontId="0" fillId="11" borderId="20" xfId="0" applyNumberFormat="1" applyFill="1" applyBorder="1" applyAlignment="1">
      <alignment horizontal="left"/>
    </xf>
    <xf numFmtId="43" fontId="0" fillId="11" borderId="21" xfId="0" applyNumberFormat="1" applyFill="1" applyBorder="1" applyAlignment="1">
      <alignment horizontal="left"/>
    </xf>
    <xf numFmtId="0" fontId="0" fillId="11" borderId="14" xfId="0" applyFill="1" applyBorder="1" applyAlignment="1">
      <alignment horizontal="left"/>
    </xf>
    <xf numFmtId="0" fontId="0" fillId="6" borderId="14" xfId="0" applyFill="1" applyBorder="1" applyAlignment="1">
      <alignment horizontal="left"/>
    </xf>
    <xf numFmtId="43" fontId="0" fillId="7" borderId="0" xfId="1" applyFont="1" applyFill="1"/>
    <xf numFmtId="43" fontId="13" fillId="0" borderId="0" xfId="1" applyFont="1"/>
    <xf numFmtId="43" fontId="19" fillId="0" borderId="0" xfId="1" applyFont="1"/>
    <xf numFmtId="43" fontId="20" fillId="0" borderId="17" xfId="1" applyFont="1" applyBorder="1"/>
    <xf numFmtId="43" fontId="20" fillId="14" borderId="0" xfId="1" applyFont="1" applyFill="1" applyAlignment="1">
      <alignment horizontal="center"/>
    </xf>
    <xf numFmtId="43" fontId="19" fillId="0" borderId="0" xfId="1" applyFont="1" applyFill="1"/>
    <xf numFmtId="43" fontId="19" fillId="14" borderId="0" xfId="1" applyFont="1" applyFill="1"/>
    <xf numFmtId="165" fontId="0" fillId="8" borderId="0" xfId="0" applyNumberFormat="1" applyFill="1"/>
    <xf numFmtId="165" fontId="0" fillId="8" borderId="22" xfId="0" applyNumberFormat="1" applyFill="1" applyBorder="1"/>
    <xf numFmtId="43" fontId="0" fillId="8" borderId="22" xfId="1" applyFont="1" applyFill="1" applyBorder="1"/>
    <xf numFmtId="43" fontId="21" fillId="14" borderId="14" xfId="1" applyFont="1" applyFill="1" applyBorder="1"/>
    <xf numFmtId="165" fontId="2" fillId="14" borderId="27" xfId="0" applyNumberFormat="1" applyFont="1" applyFill="1" applyBorder="1"/>
    <xf numFmtId="165" fontId="2" fillId="14" borderId="14" xfId="0" applyNumberFormat="1" applyFont="1" applyFill="1" applyBorder="1"/>
    <xf numFmtId="165" fontId="21" fillId="6" borderId="27" xfId="0" applyNumberFormat="1" applyFont="1" applyFill="1" applyBorder="1"/>
    <xf numFmtId="0" fontId="2" fillId="0" borderId="14" xfId="0" applyFont="1" applyBorder="1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43" fontId="12" fillId="13" borderId="14" xfId="1" applyFont="1" applyFill="1" applyBorder="1" applyAlignment="1">
      <alignment vertical="center"/>
    </xf>
    <xf numFmtId="165" fontId="12" fillId="13" borderId="14" xfId="0" applyNumberFormat="1" applyFont="1" applyFill="1" applyBorder="1" applyAlignment="1">
      <alignment vertical="center"/>
    </xf>
    <xf numFmtId="43" fontId="0" fillId="16" borderId="0" xfId="1" applyFont="1" applyFill="1" applyAlignment="1">
      <alignment vertical="center"/>
    </xf>
    <xf numFmtId="165" fontId="2" fillId="14" borderId="27" xfId="0" applyNumberFormat="1" applyFont="1" applyFill="1" applyBorder="1" applyAlignment="1">
      <alignment vertical="center"/>
    </xf>
    <xf numFmtId="165" fontId="2" fillId="14" borderId="14" xfId="0" applyNumberFormat="1" applyFont="1" applyFill="1" applyBorder="1" applyAlignment="1">
      <alignment vertical="center"/>
    </xf>
    <xf numFmtId="0" fontId="2" fillId="0" borderId="28" xfId="0" applyFont="1" applyBorder="1" applyAlignment="1">
      <alignment vertical="center"/>
    </xf>
    <xf numFmtId="165" fontId="0" fillId="0" borderId="0" xfId="0" applyNumberFormat="1" applyAlignment="1">
      <alignment vertical="center"/>
    </xf>
    <xf numFmtId="165" fontId="21" fillId="6" borderId="27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0" fillId="8" borderId="0" xfId="0" applyFill="1" applyAlignment="1">
      <alignment vertical="center"/>
    </xf>
    <xf numFmtId="165" fontId="2" fillId="14" borderId="29" xfId="0" applyNumberFormat="1" applyFont="1" applyFill="1" applyBorder="1" applyAlignment="1">
      <alignment vertical="center"/>
    </xf>
    <xf numFmtId="43" fontId="21" fillId="14" borderId="30" xfId="1" applyFont="1" applyFill="1" applyBorder="1" applyAlignment="1">
      <alignment vertical="center"/>
    </xf>
    <xf numFmtId="165" fontId="21" fillId="6" borderId="32" xfId="0" applyNumberFormat="1" applyFont="1" applyFill="1" applyBorder="1" applyAlignment="1">
      <alignment vertical="center"/>
    </xf>
    <xf numFmtId="0" fontId="14" fillId="2" borderId="23" xfId="0" applyFont="1" applyFill="1" applyBorder="1" applyAlignment="1">
      <alignment horizontal="left" vertical="center"/>
    </xf>
    <xf numFmtId="43" fontId="12" fillId="13" borderId="30" xfId="1" applyFont="1" applyFill="1" applyBorder="1" applyAlignment="1">
      <alignment vertical="center"/>
    </xf>
    <xf numFmtId="43" fontId="12" fillId="17" borderId="31" xfId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vertical="center"/>
    </xf>
    <xf numFmtId="43" fontId="21" fillId="6" borderId="28" xfId="1" applyFont="1" applyFill="1" applyBorder="1" applyAlignment="1">
      <alignment horizontal="right"/>
    </xf>
    <xf numFmtId="43" fontId="12" fillId="17" borderId="31" xfId="1" applyFont="1" applyFill="1" applyBorder="1" applyAlignment="1">
      <alignment horizontal="right" vertical="center"/>
    </xf>
    <xf numFmtId="43" fontId="2" fillId="0" borderId="28" xfId="1" applyFont="1" applyBorder="1" applyAlignment="1">
      <alignment horizontal="right"/>
    </xf>
    <xf numFmtId="43" fontId="21" fillId="6" borderId="28" xfId="1" applyFont="1" applyFill="1" applyBorder="1" applyAlignment="1">
      <alignment horizontal="right" vertical="center"/>
    </xf>
    <xf numFmtId="43" fontId="21" fillId="6" borderId="28" xfId="1" applyFont="1" applyFill="1" applyBorder="1" applyAlignment="1">
      <alignment vertical="center"/>
    </xf>
    <xf numFmtId="43" fontId="2" fillId="0" borderId="28" xfId="1" applyFont="1" applyBorder="1" applyAlignment="1">
      <alignment vertical="center"/>
    </xf>
    <xf numFmtId="43" fontId="21" fillId="6" borderId="31" xfId="1" applyFont="1" applyFill="1" applyBorder="1" applyAlignment="1">
      <alignment vertical="center"/>
    </xf>
    <xf numFmtId="43" fontId="0" fillId="8" borderId="0" xfId="0" applyNumberFormat="1" applyFill="1"/>
    <xf numFmtId="43" fontId="0" fillId="8" borderId="0" xfId="1" applyFont="1" applyFill="1" applyAlignment="1">
      <alignment vertical="center"/>
    </xf>
    <xf numFmtId="0" fontId="0" fillId="8" borderId="14" xfId="0" applyFill="1" applyBorder="1" applyAlignment="1">
      <alignment horizontal="left"/>
    </xf>
    <xf numFmtId="0" fontId="13" fillId="0" borderId="0" xfId="0" applyFont="1"/>
    <xf numFmtId="0" fontId="13" fillId="0" borderId="14" xfId="0" applyFont="1" applyBorder="1"/>
    <xf numFmtId="43" fontId="0" fillId="0" borderId="14" xfId="1" applyFont="1" applyBorder="1"/>
    <xf numFmtId="17" fontId="0" fillId="0" borderId="14" xfId="0" applyNumberFormat="1" applyBorder="1"/>
    <xf numFmtId="165" fontId="0" fillId="0" borderId="14" xfId="0" applyNumberFormat="1" applyBorder="1"/>
    <xf numFmtId="43" fontId="13" fillId="0" borderId="14" xfId="0" applyNumberFormat="1" applyFont="1" applyBorder="1"/>
    <xf numFmtId="17" fontId="13" fillId="0" borderId="14" xfId="0" applyNumberFormat="1" applyFont="1" applyBorder="1"/>
    <xf numFmtId="0" fontId="2" fillId="12" borderId="14" xfId="0" applyFont="1" applyFill="1" applyBorder="1"/>
    <xf numFmtId="0" fontId="21" fillId="12" borderId="14" xfId="0" applyFont="1" applyFill="1" applyBorder="1"/>
    <xf numFmtId="43" fontId="2" fillId="12" borderId="14" xfId="1" applyFont="1" applyFill="1" applyBorder="1"/>
    <xf numFmtId="165" fontId="3" fillId="0" borderId="0" xfId="2" applyNumberFormat="1"/>
    <xf numFmtId="43" fontId="6" fillId="12" borderId="17" xfId="2" applyNumberFormat="1" applyFont="1" applyFill="1" applyBorder="1"/>
    <xf numFmtId="43" fontId="8" fillId="12" borderId="14" xfId="2" applyNumberFormat="1" applyFont="1" applyFill="1" applyBorder="1" applyAlignment="1">
      <alignment horizontal="center"/>
    </xf>
    <xf numFmtId="43" fontId="6" fillId="12" borderId="14" xfId="3" applyFont="1" applyFill="1" applyBorder="1"/>
    <xf numFmtId="43" fontId="8" fillId="12" borderId="14" xfId="3" applyFont="1" applyFill="1" applyBorder="1" applyAlignment="1">
      <alignment horizontal="center"/>
    </xf>
    <xf numFmtId="43" fontId="3" fillId="12" borderId="3" xfId="3" applyFont="1" applyFill="1" applyBorder="1"/>
    <xf numFmtId="43" fontId="6" fillId="12" borderId="0" xfId="2" applyNumberFormat="1" applyFont="1" applyFill="1"/>
    <xf numFmtId="43" fontId="8" fillId="14" borderId="14" xfId="2" applyNumberFormat="1" applyFont="1" applyFill="1" applyBorder="1" applyAlignment="1">
      <alignment horizontal="center"/>
    </xf>
    <xf numFmtId="43" fontId="8" fillId="14" borderId="14" xfId="3" applyFont="1" applyFill="1" applyBorder="1" applyAlignment="1">
      <alignment horizontal="center"/>
    </xf>
    <xf numFmtId="0" fontId="3" fillId="0" borderId="0" xfId="2" applyAlignment="1">
      <alignment vertical="center"/>
    </xf>
    <xf numFmtId="43" fontId="3" fillId="0" borderId="0" xfId="1" applyFont="1" applyBorder="1"/>
    <xf numFmtId="43" fontId="3" fillId="0" borderId="0" xfId="1" applyFont="1"/>
    <xf numFmtId="43" fontId="6" fillId="0" borderId="14" xfId="2" applyNumberFormat="1" applyFont="1" applyBorder="1"/>
    <xf numFmtId="43" fontId="6" fillId="12" borderId="14" xfId="1" applyFont="1" applyFill="1" applyBorder="1"/>
    <xf numFmtId="43" fontId="3" fillId="14" borderId="14" xfId="1" applyFont="1" applyFill="1" applyBorder="1" applyAlignment="1">
      <alignment horizontal="right" vertical="center"/>
    </xf>
    <xf numFmtId="43" fontId="3" fillId="6" borderId="14" xfId="1" applyFont="1" applyFill="1" applyBorder="1" applyAlignment="1">
      <alignment vertical="center"/>
    </xf>
    <xf numFmtId="43" fontId="3" fillId="14" borderId="14" xfId="1" applyFont="1" applyFill="1" applyBorder="1" applyAlignment="1">
      <alignment vertical="center"/>
    </xf>
    <xf numFmtId="43" fontId="3" fillId="6" borderId="14" xfId="1" applyFont="1" applyFill="1" applyBorder="1" applyAlignment="1">
      <alignment horizontal="center" vertical="center"/>
    </xf>
    <xf numFmtId="43" fontId="3" fillId="14" borderId="14" xfId="1" applyFont="1" applyFill="1" applyBorder="1" applyAlignment="1">
      <alignment horizontal="center" vertical="center"/>
    </xf>
    <xf numFmtId="43" fontId="6" fillId="12" borderId="14" xfId="1" applyFont="1" applyFill="1" applyBorder="1" applyAlignment="1">
      <alignment horizontal="center" vertical="center"/>
    </xf>
    <xf numFmtId="43" fontId="3" fillId="6" borderId="14" xfId="1" applyFont="1" applyFill="1" applyBorder="1"/>
    <xf numFmtId="43" fontId="3" fillId="14" borderId="14" xfId="1" applyFont="1" applyFill="1" applyBorder="1"/>
    <xf numFmtId="43" fontId="6" fillId="6" borderId="14" xfId="1" applyFont="1" applyFill="1" applyBorder="1"/>
    <xf numFmtId="43" fontId="6" fillId="14" borderId="14" xfId="1" applyFont="1" applyFill="1" applyBorder="1"/>
    <xf numFmtId="166" fontId="3" fillId="0" borderId="14" xfId="1" applyNumberFormat="1" applyFont="1" applyBorder="1"/>
    <xf numFmtId="43" fontId="24" fillId="13" borderId="17" xfId="1" applyFont="1" applyFill="1" applyBorder="1"/>
    <xf numFmtId="0" fontId="0" fillId="0" borderId="0" xfId="0" pivotButton="1"/>
    <xf numFmtId="14" fontId="0" fillId="0" borderId="0" xfId="0" applyNumberFormat="1" applyAlignment="1">
      <alignment horizontal="left"/>
    </xf>
    <xf numFmtId="0" fontId="2" fillId="18" borderId="33" xfId="0" applyFont="1" applyFill="1" applyBorder="1"/>
    <xf numFmtId="0" fontId="2" fillId="18" borderId="34" xfId="0" applyFont="1" applyFill="1" applyBorder="1" applyAlignment="1">
      <alignment horizontal="left"/>
    </xf>
    <xf numFmtId="43" fontId="2" fillId="18" borderId="34" xfId="0" applyNumberFormat="1" applyFont="1" applyFill="1" applyBorder="1"/>
    <xf numFmtId="0" fontId="6" fillId="0" borderId="14" xfId="2" applyFont="1" applyBorder="1"/>
    <xf numFmtId="17" fontId="6" fillId="0" borderId="14" xfId="2" applyNumberFormat="1" applyFont="1" applyBorder="1"/>
    <xf numFmtId="166" fontId="6" fillId="0" borderId="14" xfId="2" applyNumberFormat="1" applyFont="1" applyBorder="1"/>
    <xf numFmtId="43" fontId="0" fillId="19" borderId="0" xfId="1" applyFont="1" applyFill="1"/>
    <xf numFmtId="0" fontId="0" fillId="19" borderId="14" xfId="0" applyFill="1" applyBorder="1" applyAlignment="1">
      <alignment horizontal="left"/>
    </xf>
    <xf numFmtId="0" fontId="25" fillId="19" borderId="0" xfId="0" applyFont="1" applyFill="1"/>
    <xf numFmtId="43" fontId="0" fillId="8" borderId="20" xfId="0" applyNumberFormat="1" applyFill="1" applyBorder="1" applyAlignment="1">
      <alignment horizontal="left"/>
    </xf>
    <xf numFmtId="164" fontId="10" fillId="14" borderId="13" xfId="4" applyFont="1" applyFill="1" applyBorder="1"/>
    <xf numFmtId="43" fontId="24" fillId="13" borderId="17" xfId="3" applyFont="1" applyFill="1" applyBorder="1"/>
    <xf numFmtId="43" fontId="6" fillId="14" borderId="14" xfId="3" applyFont="1" applyFill="1" applyBorder="1"/>
    <xf numFmtId="43" fontId="3" fillId="0" borderId="0" xfId="3" applyFont="1" applyBorder="1"/>
    <xf numFmtId="43" fontId="3" fillId="14" borderId="14" xfId="3" applyFont="1" applyFill="1" applyBorder="1"/>
    <xf numFmtId="43" fontId="3" fillId="6" borderId="14" xfId="3" applyFont="1" applyFill="1" applyBorder="1"/>
    <xf numFmtId="166" fontId="3" fillId="0" borderId="14" xfId="3" applyNumberFormat="1" applyFont="1" applyBorder="1"/>
    <xf numFmtId="43" fontId="6" fillId="12" borderId="14" xfId="3" applyFont="1" applyFill="1" applyBorder="1" applyAlignment="1">
      <alignment horizontal="center" vertical="center"/>
    </xf>
    <xf numFmtId="43" fontId="3" fillId="14" borderId="14" xfId="3" applyFont="1" applyFill="1" applyBorder="1" applyAlignment="1">
      <alignment horizontal="center" vertical="center"/>
    </xf>
    <xf numFmtId="43" fontId="3" fillId="6" borderId="14" xfId="3" applyFont="1" applyFill="1" applyBorder="1" applyAlignment="1">
      <alignment horizontal="center" vertical="center"/>
    </xf>
    <xf numFmtId="43" fontId="3" fillId="14" borderId="14" xfId="3" applyFont="1" applyFill="1" applyBorder="1" applyAlignment="1">
      <alignment vertical="center"/>
    </xf>
    <xf numFmtId="43" fontId="3" fillId="6" borderId="14" xfId="3" applyFont="1" applyFill="1" applyBorder="1" applyAlignment="1">
      <alignment vertical="center"/>
    </xf>
    <xf numFmtId="43" fontId="3" fillId="14" borderId="14" xfId="3" applyFont="1" applyFill="1" applyBorder="1" applyAlignment="1">
      <alignment horizontal="right" vertical="center"/>
    </xf>
    <xf numFmtId="43" fontId="2" fillId="12" borderId="0" xfId="1" applyFont="1" applyFill="1" applyBorder="1"/>
    <xf numFmtId="43" fontId="0" fillId="0" borderId="0" xfId="1" applyFont="1" applyBorder="1"/>
    <xf numFmtId="167" fontId="0" fillId="0" borderId="0" xfId="1" applyNumberFormat="1" applyFont="1"/>
    <xf numFmtId="43" fontId="8" fillId="11" borderId="14" xfId="3" applyFont="1" applyFill="1" applyBorder="1"/>
    <xf numFmtId="43" fontId="6" fillId="12" borderId="36" xfId="3" applyFont="1" applyFill="1" applyBorder="1" applyAlignment="1">
      <alignment horizontal="center" vertical="center"/>
    </xf>
    <xf numFmtId="43" fontId="6" fillId="12" borderId="37" xfId="3" applyFont="1" applyFill="1" applyBorder="1"/>
    <xf numFmtId="43" fontId="13" fillId="11" borderId="14" xfId="1" applyFont="1" applyFill="1" applyBorder="1"/>
    <xf numFmtId="43" fontId="21" fillId="0" borderId="14" xfId="1" applyFont="1" applyBorder="1"/>
    <xf numFmtId="0" fontId="2" fillId="11" borderId="14" xfId="0" applyFont="1" applyFill="1" applyBorder="1"/>
    <xf numFmtId="167" fontId="0" fillId="11" borderId="14" xfId="1" applyNumberFormat="1" applyFont="1" applyFill="1" applyBorder="1"/>
    <xf numFmtId="0" fontId="2" fillId="14" borderId="14" xfId="0" applyFont="1" applyFill="1" applyBorder="1"/>
    <xf numFmtId="0" fontId="3" fillId="0" borderId="0" xfId="2" applyAlignment="1">
      <alignment vertical="top"/>
    </xf>
    <xf numFmtId="43" fontId="0" fillId="0" borderId="0" xfId="3" applyFont="1" applyAlignment="1">
      <alignment vertical="top"/>
    </xf>
    <xf numFmtId="43" fontId="8" fillId="8" borderId="0" xfId="3" applyFont="1" applyFill="1" applyAlignment="1">
      <alignment vertical="top"/>
    </xf>
    <xf numFmtId="0" fontId="3" fillId="0" borderId="14" xfId="2" applyBorder="1" applyAlignment="1">
      <alignment vertical="top"/>
    </xf>
    <xf numFmtId="43" fontId="3" fillId="0" borderId="14" xfId="2" applyNumberFormat="1" applyBorder="1" applyAlignment="1">
      <alignment vertical="top"/>
    </xf>
    <xf numFmtId="165" fontId="3" fillId="0" borderId="14" xfId="2" applyNumberFormat="1" applyBorder="1" applyAlignment="1">
      <alignment vertical="top"/>
    </xf>
    <xf numFmtId="0" fontId="3" fillId="11" borderId="13" xfId="2" applyFill="1" applyBorder="1" applyAlignment="1">
      <alignment vertical="top"/>
    </xf>
    <xf numFmtId="43" fontId="0" fillId="11" borderId="13" xfId="3" applyFont="1" applyFill="1" applyBorder="1" applyAlignment="1">
      <alignment vertical="top"/>
    </xf>
    <xf numFmtId="43" fontId="8" fillId="0" borderId="35" xfId="3" applyFont="1" applyBorder="1" applyAlignment="1">
      <alignment vertical="top"/>
    </xf>
    <xf numFmtId="43" fontId="6" fillId="8" borderId="13" xfId="2" applyNumberFormat="1" applyFont="1" applyFill="1" applyBorder="1" applyAlignment="1">
      <alignment vertical="top"/>
    </xf>
    <xf numFmtId="0" fontId="3" fillId="11" borderId="0" xfId="2" applyFill="1" applyAlignment="1">
      <alignment vertical="top"/>
    </xf>
    <xf numFmtId="43" fontId="0" fillId="11" borderId="0" xfId="3" applyFont="1" applyFill="1" applyAlignment="1">
      <alignment vertical="top"/>
    </xf>
    <xf numFmtId="0" fontId="30" fillId="20" borderId="14" xfId="5" applyFill="1" applyBorder="1" applyAlignment="1">
      <alignment vertical="top"/>
    </xf>
    <xf numFmtId="0" fontId="30" fillId="20" borderId="14" xfId="5" applyFill="1" applyBorder="1" applyAlignment="1">
      <alignment vertical="top" wrapText="1"/>
    </xf>
    <xf numFmtId="0" fontId="3" fillId="20" borderId="14" xfId="5" applyFont="1" applyFill="1" applyBorder="1" applyAlignment="1">
      <alignment vertical="top" wrapText="1"/>
    </xf>
    <xf numFmtId="0" fontId="30" fillId="0" borderId="0" xfId="5" applyAlignment="1">
      <alignment vertical="top"/>
    </xf>
    <xf numFmtId="14" fontId="30" fillId="0" borderId="0" xfId="5" applyNumberFormat="1" applyAlignment="1">
      <alignment horizontal="right" vertical="top"/>
    </xf>
    <xf numFmtId="4" fontId="30" fillId="0" borderId="0" xfId="5" applyNumberFormat="1" applyAlignment="1">
      <alignment horizontal="right" vertical="top"/>
    </xf>
    <xf numFmtId="0" fontId="30" fillId="0" borderId="14" xfId="5" applyBorder="1" applyAlignment="1">
      <alignment vertical="top"/>
    </xf>
    <xf numFmtId="14" fontId="30" fillId="0" borderId="14" xfId="5" applyNumberFormat="1" applyBorder="1" applyAlignment="1">
      <alignment horizontal="right" vertical="top"/>
    </xf>
    <xf numFmtId="4" fontId="30" fillId="0" borderId="14" xfId="5" applyNumberFormat="1" applyBorder="1" applyAlignment="1">
      <alignment horizontal="right" vertical="top"/>
    </xf>
    <xf numFmtId="4" fontId="6" fillId="12" borderId="14" xfId="5" applyNumberFormat="1" applyFont="1" applyFill="1" applyBorder="1" applyAlignment="1">
      <alignment horizontal="right" vertical="top"/>
    </xf>
    <xf numFmtId="0" fontId="30" fillId="21" borderId="14" xfId="5" applyFill="1" applyBorder="1" applyAlignment="1">
      <alignment vertical="top"/>
    </xf>
    <xf numFmtId="14" fontId="30" fillId="21" borderId="14" xfId="5" applyNumberFormat="1" applyFill="1" applyBorder="1" applyAlignment="1">
      <alignment horizontal="right" vertical="top"/>
    </xf>
    <xf numFmtId="3" fontId="30" fillId="21" borderId="14" xfId="5" applyNumberFormat="1" applyFill="1" applyBorder="1" applyAlignment="1">
      <alignment horizontal="right" vertical="top"/>
    </xf>
    <xf numFmtId="4" fontId="30" fillId="21" borderId="14" xfId="5" applyNumberFormat="1" applyFill="1" applyBorder="1" applyAlignment="1">
      <alignment horizontal="right" vertical="top"/>
    </xf>
    <xf numFmtId="0" fontId="6" fillId="12" borderId="41" xfId="5" applyFont="1" applyFill="1" applyBorder="1" applyAlignment="1">
      <alignment vertical="top"/>
    </xf>
    <xf numFmtId="0" fontId="6" fillId="12" borderId="42" xfId="5" applyFont="1" applyFill="1" applyBorder="1" applyAlignment="1">
      <alignment vertical="top"/>
    </xf>
    <xf numFmtId="4" fontId="6" fillId="12" borderId="42" xfId="5" applyNumberFormat="1" applyFont="1" applyFill="1" applyBorder="1" applyAlignment="1">
      <alignment vertical="top"/>
    </xf>
    <xf numFmtId="0" fontId="6" fillId="12" borderId="23" xfId="5" applyFont="1" applyFill="1" applyBorder="1" applyAlignment="1">
      <alignment vertical="top"/>
    </xf>
    <xf numFmtId="0" fontId="6" fillId="12" borderId="44" xfId="5" applyFont="1" applyFill="1" applyBorder="1" applyAlignment="1">
      <alignment vertical="top"/>
    </xf>
    <xf numFmtId="14" fontId="6" fillId="12" borderId="15" xfId="5" applyNumberFormat="1" applyFont="1" applyFill="1" applyBorder="1" applyAlignment="1">
      <alignment vertical="top"/>
    </xf>
    <xf numFmtId="4" fontId="6" fillId="12" borderId="44" xfId="5" applyNumberFormat="1" applyFont="1" applyFill="1" applyBorder="1" applyAlignment="1">
      <alignment vertical="top"/>
    </xf>
    <xf numFmtId="0" fontId="30" fillId="12" borderId="45" xfId="5" applyFill="1" applyBorder="1" applyAlignment="1">
      <alignment vertical="top"/>
    </xf>
    <xf numFmtId="4" fontId="24" fillId="13" borderId="0" xfId="5" applyNumberFormat="1" applyFont="1" applyFill="1" applyAlignment="1">
      <alignment horizontal="right" vertical="top"/>
    </xf>
    <xf numFmtId="0" fontId="6" fillId="14" borderId="41" xfId="5" applyFont="1" applyFill="1" applyBorder="1" applyAlignment="1">
      <alignment vertical="top"/>
    </xf>
    <xf numFmtId="0" fontId="6" fillId="14" borderId="42" xfId="5" applyFont="1" applyFill="1" applyBorder="1" applyAlignment="1">
      <alignment vertical="top"/>
    </xf>
    <xf numFmtId="4" fontId="6" fillId="14" borderId="42" xfId="5" applyNumberFormat="1" applyFont="1" applyFill="1" applyBorder="1" applyAlignment="1">
      <alignment vertical="top"/>
    </xf>
    <xf numFmtId="0" fontId="6" fillId="14" borderId="46" xfId="5" applyFont="1" applyFill="1" applyBorder="1" applyAlignment="1">
      <alignment vertical="top"/>
    </xf>
    <xf numFmtId="0" fontId="6" fillId="14" borderId="0" xfId="5" applyFont="1" applyFill="1" applyAlignment="1">
      <alignment vertical="top"/>
    </xf>
    <xf numFmtId="4" fontId="6" fillId="14" borderId="0" xfId="5" applyNumberFormat="1" applyFont="1" applyFill="1" applyAlignment="1">
      <alignment vertical="top"/>
    </xf>
    <xf numFmtId="0" fontId="30" fillId="14" borderId="47" xfId="5" applyFill="1" applyBorder="1" applyAlignment="1">
      <alignment vertical="top"/>
    </xf>
    <xf numFmtId="0" fontId="6" fillId="14" borderId="23" xfId="5" applyFont="1" applyFill="1" applyBorder="1" applyAlignment="1">
      <alignment vertical="top"/>
    </xf>
    <xf numFmtId="0" fontId="6" fillId="14" borderId="44" xfId="5" applyFont="1" applyFill="1" applyBorder="1" applyAlignment="1">
      <alignment vertical="top"/>
    </xf>
    <xf numFmtId="0" fontId="30" fillId="14" borderId="45" xfId="5" applyFill="1" applyBorder="1" applyAlignment="1">
      <alignment vertical="top"/>
    </xf>
    <xf numFmtId="43" fontId="13" fillId="0" borderId="14" xfId="1" applyFont="1" applyBorder="1"/>
    <xf numFmtId="43" fontId="3" fillId="8" borderId="0" xfId="1" applyFont="1" applyFill="1"/>
    <xf numFmtId="43" fontId="0" fillId="0" borderId="17" xfId="1" applyFont="1" applyBorder="1"/>
    <xf numFmtId="43" fontId="21" fillId="8" borderId="14" xfId="1" applyFont="1" applyFill="1" applyBorder="1"/>
    <xf numFmtId="165" fontId="0" fillId="8" borderId="14" xfId="0" applyNumberFormat="1" applyFill="1" applyBorder="1"/>
    <xf numFmtId="0" fontId="21" fillId="0" borderId="17" xfId="0" applyFont="1" applyBorder="1" applyAlignment="1">
      <alignment horizontal="right"/>
    </xf>
    <xf numFmtId="0" fontId="21" fillId="8" borderId="17" xfId="0" applyFont="1" applyFill="1" applyBorder="1"/>
    <xf numFmtId="43" fontId="21" fillId="8" borderId="17" xfId="1" applyFont="1" applyFill="1" applyBorder="1"/>
    <xf numFmtId="0" fontId="21" fillId="8" borderId="0" xfId="0" applyFont="1" applyFill="1" applyAlignment="1">
      <alignment horizontal="center"/>
    </xf>
    <xf numFmtId="14" fontId="3" fillId="0" borderId="14" xfId="2" applyNumberFormat="1" applyBorder="1" applyAlignment="1">
      <alignment horizontal="center"/>
    </xf>
    <xf numFmtId="164" fontId="3" fillId="0" borderId="14" xfId="2" applyNumberFormat="1" applyBorder="1"/>
    <xf numFmtId="164" fontId="3" fillId="8" borderId="14" xfId="2" applyNumberFormat="1" applyFill="1" applyBorder="1"/>
    <xf numFmtId="165" fontId="0" fillId="11" borderId="0" xfId="0" applyNumberFormat="1" applyFill="1"/>
    <xf numFmtId="43" fontId="0" fillId="23" borderId="0" xfId="0" applyNumberFormat="1" applyFill="1"/>
    <xf numFmtId="0" fontId="0" fillId="23" borderId="0" xfId="0" applyFill="1"/>
    <xf numFmtId="17" fontId="0" fillId="0" borderId="0" xfId="0" applyNumberFormat="1"/>
    <xf numFmtId="165" fontId="0" fillId="24" borderId="0" xfId="0" applyNumberFormat="1" applyFill="1"/>
    <xf numFmtId="43" fontId="0" fillId="23" borderId="0" xfId="1" applyFont="1" applyFill="1"/>
    <xf numFmtId="43" fontId="0" fillId="24" borderId="0" xfId="0" applyNumberFormat="1" applyFill="1"/>
    <xf numFmtId="43" fontId="0" fillId="7" borderId="0" xfId="0" applyNumberFormat="1" applyFill="1"/>
    <xf numFmtId="0" fontId="32" fillId="11" borderId="14" xfId="0" applyFont="1" applyFill="1" applyBorder="1" applyAlignment="1">
      <alignment horizontal="center"/>
    </xf>
    <xf numFmtId="0" fontId="21" fillId="11" borderId="14" xfId="0" applyFont="1" applyFill="1" applyBorder="1"/>
    <xf numFmtId="0" fontId="34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43" fontId="0" fillId="6" borderId="0" xfId="1" applyFont="1" applyFill="1"/>
    <xf numFmtId="0" fontId="22" fillId="0" borderId="0" xfId="0" applyFont="1" applyAlignment="1">
      <alignment horizontal="center"/>
    </xf>
    <xf numFmtId="43" fontId="19" fillId="12" borderId="0" xfId="1" applyFont="1" applyFill="1"/>
    <xf numFmtId="0" fontId="27" fillId="25" borderId="0" xfId="2" applyFont="1" applyFill="1" applyAlignment="1">
      <alignment vertical="top"/>
    </xf>
    <xf numFmtId="14" fontId="3" fillId="0" borderId="0" xfId="2" applyNumberFormat="1" applyAlignment="1">
      <alignment vertical="top"/>
    </xf>
    <xf numFmtId="0" fontId="10" fillId="11" borderId="48" xfId="2" applyFont="1" applyFill="1" applyBorder="1" applyAlignment="1">
      <alignment vertical="top"/>
    </xf>
    <xf numFmtId="43" fontId="10" fillId="11" borderId="48" xfId="3" applyFont="1" applyFill="1" applyBorder="1" applyAlignment="1">
      <alignment vertical="top"/>
    </xf>
    <xf numFmtId="43" fontId="0" fillId="11" borderId="0" xfId="1" applyFont="1" applyFill="1"/>
    <xf numFmtId="0" fontId="6" fillId="0" borderId="0" xfId="2" applyFont="1" applyAlignment="1">
      <alignment vertical="top"/>
    </xf>
    <xf numFmtId="43" fontId="36" fillId="11" borderId="17" xfId="2" applyNumberFormat="1" applyFont="1" applyFill="1" applyBorder="1" applyAlignment="1">
      <alignment vertical="top"/>
    </xf>
    <xf numFmtId="165" fontId="3" fillId="0" borderId="0" xfId="2" applyNumberFormat="1" applyAlignment="1">
      <alignment vertical="top"/>
    </xf>
    <xf numFmtId="165" fontId="21" fillId="8" borderId="0" xfId="0" applyNumberFormat="1" applyFont="1" applyFill="1"/>
    <xf numFmtId="164" fontId="8" fillId="6" borderId="13" xfId="4" applyFont="1" applyFill="1" applyBorder="1" applyAlignment="1">
      <alignment wrapText="1"/>
    </xf>
    <xf numFmtId="0" fontId="3" fillId="0" borderId="36" xfId="2" applyBorder="1"/>
    <xf numFmtId="164" fontId="3" fillId="0" borderId="37" xfId="2" applyNumberFormat="1" applyBorder="1"/>
    <xf numFmtId="164" fontId="6" fillId="0" borderId="22" xfId="2" applyNumberFormat="1" applyFont="1" applyBorder="1"/>
    <xf numFmtId="0" fontId="22" fillId="2" borderId="26" xfId="0" applyFont="1" applyFill="1" applyBorder="1" applyAlignment="1">
      <alignment vertical="center"/>
    </xf>
    <xf numFmtId="0" fontId="2" fillId="0" borderId="48" xfId="0" applyFont="1" applyBorder="1"/>
    <xf numFmtId="0" fontId="21" fillId="0" borderId="48" xfId="0" applyFont="1" applyBorder="1"/>
    <xf numFmtId="168" fontId="0" fillId="0" borderId="0" xfId="1" applyNumberFormat="1" applyFont="1"/>
    <xf numFmtId="168" fontId="2" fillId="0" borderId="48" xfId="1" applyNumberFormat="1" applyFont="1" applyBorder="1"/>
    <xf numFmtId="0" fontId="2" fillId="0" borderId="0" xfId="0" applyFont="1"/>
    <xf numFmtId="14" fontId="2" fillId="0" borderId="0" xfId="0" applyNumberFormat="1" applyFont="1"/>
    <xf numFmtId="43" fontId="25" fillId="10" borderId="22" xfId="1" applyFont="1" applyFill="1" applyBorder="1"/>
    <xf numFmtId="0" fontId="21" fillId="3" borderId="14" xfId="0" applyFont="1" applyFill="1" applyBorder="1" applyAlignment="1">
      <alignment horizontal="left"/>
    </xf>
    <xf numFmtId="43" fontId="21" fillId="3" borderId="0" xfId="1" applyFont="1" applyFill="1"/>
    <xf numFmtId="0" fontId="21" fillId="3" borderId="0" xfId="0" applyFont="1" applyFill="1"/>
    <xf numFmtId="0" fontId="2" fillId="3" borderId="14" xfId="0" applyFont="1" applyFill="1" applyBorder="1" applyAlignment="1">
      <alignment horizontal="left"/>
    </xf>
    <xf numFmtId="43" fontId="2" fillId="3" borderId="0" xfId="1" applyFont="1" applyFill="1"/>
    <xf numFmtId="0" fontId="2" fillId="3" borderId="0" xfId="0" applyFont="1" applyFill="1"/>
    <xf numFmtId="165" fontId="2" fillId="3" borderId="0" xfId="0" applyNumberFormat="1" applyFont="1" applyFill="1"/>
    <xf numFmtId="2" fontId="0" fillId="0" borderId="0" xfId="0" applyNumberFormat="1"/>
    <xf numFmtId="43" fontId="0" fillId="26" borderId="0" xfId="0" applyNumberFormat="1" applyFill="1"/>
    <xf numFmtId="0" fontId="0" fillId="26" borderId="0" xfId="0" applyFill="1"/>
    <xf numFmtId="165" fontId="0" fillId="0" borderId="0" xfId="0" applyNumberFormat="1" applyAlignment="1">
      <alignment horizontal="right"/>
    </xf>
    <xf numFmtId="165" fontId="0" fillId="26" borderId="0" xfId="0" applyNumberFormat="1" applyFill="1"/>
    <xf numFmtId="165" fontId="0" fillId="27" borderId="0" xfId="0" applyNumberFormat="1" applyFill="1"/>
    <xf numFmtId="0" fontId="0" fillId="0" borderId="0" xfId="0" applyAlignment="1">
      <alignment vertical="center" wrapText="1"/>
    </xf>
    <xf numFmtId="43" fontId="0" fillId="23" borderId="0" xfId="0" applyNumberFormat="1" applyFill="1" applyAlignment="1">
      <alignment vertical="center" wrapText="1"/>
    </xf>
    <xf numFmtId="0" fontId="0" fillId="23" borderId="0" xfId="0" applyFill="1" applyAlignment="1">
      <alignment vertical="center" wrapText="1"/>
    </xf>
    <xf numFmtId="0" fontId="21" fillId="8" borderId="0" xfId="0" applyFont="1" applyFill="1" applyAlignment="1">
      <alignment horizontal="center" vertical="center" wrapText="1"/>
    </xf>
    <xf numFmtId="168" fontId="0" fillId="0" borderId="0" xfId="0" applyNumberFormat="1"/>
    <xf numFmtId="17" fontId="0" fillId="8" borderId="0" xfId="0" applyNumberFormat="1" applyFill="1"/>
    <xf numFmtId="0" fontId="37" fillId="20" borderId="14" xfId="6" applyFill="1" applyBorder="1" applyAlignment="1">
      <alignment vertical="top"/>
    </xf>
    <xf numFmtId="0" fontId="37" fillId="20" borderId="14" xfId="6" applyFill="1" applyBorder="1" applyAlignment="1">
      <alignment vertical="top" wrapText="1"/>
    </xf>
    <xf numFmtId="0" fontId="37" fillId="0" borderId="0" xfId="6" applyAlignment="1">
      <alignment vertical="top"/>
    </xf>
    <xf numFmtId="14" fontId="37" fillId="0" borderId="0" xfId="6" applyNumberFormat="1" applyAlignment="1">
      <alignment horizontal="right" vertical="top"/>
    </xf>
    <xf numFmtId="4" fontId="37" fillId="0" borderId="0" xfId="6" applyNumberFormat="1" applyAlignment="1">
      <alignment horizontal="right" vertical="top"/>
    </xf>
    <xf numFmtId="0" fontId="37" fillId="21" borderId="14" xfId="6" applyFill="1" applyBorder="1" applyAlignment="1">
      <alignment vertical="top"/>
    </xf>
    <xf numFmtId="14" fontId="37" fillId="21" borderId="14" xfId="6" applyNumberFormat="1" applyFill="1" applyBorder="1" applyAlignment="1">
      <alignment horizontal="right" vertical="top"/>
    </xf>
    <xf numFmtId="4" fontId="37" fillId="21" borderId="14" xfId="6" applyNumberFormat="1" applyFill="1" applyBorder="1" applyAlignment="1">
      <alignment horizontal="right" vertical="top"/>
    </xf>
    <xf numFmtId="4" fontId="37" fillId="8" borderId="0" xfId="6" applyNumberFormat="1" applyFill="1" applyAlignment="1">
      <alignment horizontal="right" vertical="top"/>
    </xf>
    <xf numFmtId="14" fontId="32" fillId="0" borderId="0" xfId="0" applyNumberFormat="1" applyFont="1"/>
    <xf numFmtId="0" fontId="38" fillId="20" borderId="52" xfId="6" applyFont="1" applyFill="1" applyBorder="1" applyAlignment="1">
      <alignment vertical="top" wrapText="1"/>
    </xf>
    <xf numFmtId="4" fontId="39" fillId="0" borderId="0" xfId="0" applyNumberFormat="1" applyFont="1"/>
    <xf numFmtId="4" fontId="39" fillId="8" borderId="0" xfId="0" applyNumberFormat="1" applyFont="1" applyFill="1"/>
    <xf numFmtId="0" fontId="38" fillId="0" borderId="0" xfId="6" applyFont="1" applyAlignment="1">
      <alignment vertical="top"/>
    </xf>
    <xf numFmtId="4" fontId="38" fillId="0" borderId="0" xfId="6" applyNumberFormat="1" applyFont="1" applyAlignment="1">
      <alignment vertical="top"/>
    </xf>
    <xf numFmtId="0" fontId="39" fillId="0" borderId="0" xfId="0" applyFont="1"/>
    <xf numFmtId="4" fontId="38" fillId="12" borderId="14" xfId="6" applyNumberFormat="1" applyFont="1" applyFill="1" applyBorder="1" applyAlignment="1">
      <alignment vertical="top"/>
    </xf>
    <xf numFmtId="14" fontId="32" fillId="12" borderId="14" xfId="0" applyNumberFormat="1" applyFont="1" applyFill="1" applyBorder="1"/>
    <xf numFmtId="43" fontId="13" fillId="12" borderId="14" xfId="1" applyFont="1" applyFill="1" applyBorder="1" applyAlignment="1">
      <alignment vertical="center" wrapText="1"/>
    </xf>
    <xf numFmtId="43" fontId="13" fillId="12" borderId="14" xfId="1" applyFont="1" applyFill="1" applyBorder="1"/>
    <xf numFmtId="43" fontId="16" fillId="14" borderId="17" xfId="1" applyFont="1" applyFill="1" applyBorder="1"/>
    <xf numFmtId="0" fontId="3" fillId="0" borderId="0" xfId="2" applyAlignment="1">
      <alignment horizontal="center" vertical="center" wrapText="1"/>
    </xf>
    <xf numFmtId="0" fontId="3" fillId="0" borderId="0" xfId="2" applyAlignment="1">
      <alignment horizontal="center" vertical="center"/>
    </xf>
    <xf numFmtId="4" fontId="3" fillId="0" borderId="0" xfId="2" applyNumberFormat="1" applyAlignment="1">
      <alignment vertical="top"/>
    </xf>
    <xf numFmtId="0" fontId="26" fillId="13" borderId="0" xfId="2" applyFont="1" applyFill="1" applyAlignment="1">
      <alignment vertical="top"/>
    </xf>
    <xf numFmtId="4" fontId="26" fillId="13" borderId="0" xfId="2" applyNumberFormat="1" applyFont="1" applyFill="1" applyAlignment="1">
      <alignment vertical="top"/>
    </xf>
    <xf numFmtId="0" fontId="3" fillId="8" borderId="0" xfId="2" applyFill="1" applyAlignment="1">
      <alignment vertical="top"/>
    </xf>
    <xf numFmtId="0" fontId="13" fillId="14" borderId="0" xfId="0" applyFont="1" applyFill="1"/>
    <xf numFmtId="43" fontId="13" fillId="14" borderId="14" xfId="1" applyFont="1" applyFill="1" applyBorder="1"/>
    <xf numFmtId="43" fontId="0" fillId="14" borderId="14" xfId="1" applyFont="1" applyFill="1" applyBorder="1"/>
    <xf numFmtId="0" fontId="0" fillId="6" borderId="0" xfId="0" applyFill="1"/>
    <xf numFmtId="43" fontId="0" fillId="6" borderId="14" xfId="1" applyFont="1" applyFill="1" applyBorder="1"/>
    <xf numFmtId="1" fontId="40" fillId="12" borderId="14" xfId="0" applyNumberFormat="1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165" fontId="2" fillId="8" borderId="0" xfId="0" applyNumberFormat="1" applyFont="1" applyFill="1"/>
    <xf numFmtId="43" fontId="0" fillId="11" borderId="14" xfId="1" applyFont="1" applyFill="1" applyBorder="1"/>
    <xf numFmtId="43" fontId="21" fillId="11" borderId="14" xfId="1" applyFont="1" applyFill="1" applyBorder="1"/>
    <xf numFmtId="0" fontId="41" fillId="11" borderId="0" xfId="0" applyFont="1" applyFill="1"/>
    <xf numFmtId="43" fontId="41" fillId="11" borderId="14" xfId="1" applyFont="1" applyFill="1" applyBorder="1"/>
    <xf numFmtId="43" fontId="5" fillId="11" borderId="5" xfId="3" applyFont="1" applyFill="1" applyBorder="1"/>
    <xf numFmtId="43" fontId="3" fillId="11" borderId="5" xfId="3" applyFont="1" applyFill="1" applyBorder="1"/>
    <xf numFmtId="14" fontId="3" fillId="11" borderId="14" xfId="2" applyNumberFormat="1" applyFill="1" applyBorder="1" applyAlignment="1">
      <alignment horizontal="center"/>
    </xf>
    <xf numFmtId="0" fontId="3" fillId="11" borderId="14" xfId="2" applyFill="1" applyBorder="1"/>
    <xf numFmtId="14" fontId="3" fillId="11" borderId="14" xfId="3" applyNumberFormat="1" applyFont="1" applyFill="1" applyBorder="1" applyAlignment="1">
      <alignment horizontal="center"/>
    </xf>
    <xf numFmtId="43" fontId="2" fillId="6" borderId="14" xfId="1" applyFont="1" applyFill="1" applyBorder="1"/>
    <xf numFmtId="0" fontId="2" fillId="11" borderId="0" xfId="0" applyFont="1" applyFill="1" applyAlignment="1">
      <alignment horizontal="center"/>
    </xf>
    <xf numFmtId="43" fontId="2" fillId="18" borderId="14" xfId="0" applyNumberFormat="1" applyFont="1" applyFill="1" applyBorder="1"/>
    <xf numFmtId="43" fontId="0" fillId="11" borderId="14" xfId="0" applyNumberFormat="1" applyFill="1" applyBorder="1"/>
    <xf numFmtId="14" fontId="0" fillId="11" borderId="14" xfId="0" applyNumberFormat="1" applyFill="1" applyBorder="1" applyAlignment="1">
      <alignment horizontal="center"/>
    </xf>
    <xf numFmtId="0" fontId="2" fillId="18" borderId="14" xfId="0" applyFont="1" applyFill="1" applyBorder="1" applyAlignment="1">
      <alignment horizontal="center"/>
    </xf>
    <xf numFmtId="43" fontId="13" fillId="11" borderId="14" xfId="0" applyNumberFormat="1" applyFont="1" applyFill="1" applyBorder="1"/>
    <xf numFmtId="43" fontId="21" fillId="6" borderId="15" xfId="1" applyFont="1" applyFill="1" applyBorder="1" applyAlignment="1">
      <alignment horizontal="right"/>
    </xf>
    <xf numFmtId="43" fontId="0" fillId="0" borderId="0" xfId="1" applyFont="1" applyAlignment="1">
      <alignment horizontal="right"/>
    </xf>
    <xf numFmtId="0" fontId="2" fillId="0" borderId="15" xfId="0" applyFont="1" applyBorder="1" applyAlignment="1">
      <alignment vertical="center"/>
    </xf>
    <xf numFmtId="43" fontId="21" fillId="6" borderId="15" xfId="1" applyFont="1" applyFill="1" applyBorder="1" applyAlignment="1">
      <alignment vertical="center"/>
    </xf>
    <xf numFmtId="43" fontId="2" fillId="0" borderId="15" xfId="1" applyFont="1" applyBorder="1" applyAlignment="1">
      <alignment vertical="center"/>
    </xf>
    <xf numFmtId="43" fontId="21" fillId="6" borderId="53" xfId="1" applyFont="1" applyFill="1" applyBorder="1" applyAlignment="1">
      <alignment vertical="center"/>
    </xf>
    <xf numFmtId="43" fontId="12" fillId="17" borderId="53" xfId="1" applyFont="1" applyFill="1" applyBorder="1" applyAlignment="1">
      <alignment vertical="center"/>
    </xf>
    <xf numFmtId="165" fontId="39" fillId="11" borderId="14" xfId="0" applyNumberFormat="1" applyFont="1" applyFill="1" applyBorder="1"/>
    <xf numFmtId="0" fontId="39" fillId="11" borderId="14" xfId="0" applyFont="1" applyFill="1" applyBorder="1"/>
    <xf numFmtId="0" fontId="6" fillId="12" borderId="42" xfId="5" applyFont="1" applyFill="1" applyBorder="1" applyAlignment="1">
      <alignment horizontal="left" vertical="top"/>
    </xf>
    <xf numFmtId="0" fontId="6" fillId="12" borderId="43" xfId="5" applyFont="1" applyFill="1" applyBorder="1" applyAlignment="1">
      <alignment horizontal="left" vertical="top"/>
    </xf>
    <xf numFmtId="0" fontId="6" fillId="14" borderId="42" xfId="5" applyFont="1" applyFill="1" applyBorder="1" applyAlignment="1">
      <alignment horizontal="left" vertical="top"/>
    </xf>
    <xf numFmtId="0" fontId="6" fillId="14" borderId="43" xfId="5" applyFont="1" applyFill="1" applyBorder="1" applyAlignment="1">
      <alignment horizontal="left" vertical="top"/>
    </xf>
    <xf numFmtId="0" fontId="28" fillId="11" borderId="41" xfId="2" applyFont="1" applyFill="1" applyBorder="1" applyAlignment="1">
      <alignment horizontal="center" vertical="center"/>
    </xf>
    <xf numFmtId="0" fontId="28" fillId="11" borderId="42" xfId="2" applyFont="1" applyFill="1" applyBorder="1" applyAlignment="1">
      <alignment horizontal="center" vertical="center"/>
    </xf>
    <xf numFmtId="0" fontId="28" fillId="11" borderId="43" xfId="2" applyFont="1" applyFill="1" applyBorder="1" applyAlignment="1">
      <alignment horizontal="center" vertical="center"/>
    </xf>
    <xf numFmtId="0" fontId="28" fillId="11" borderId="23" xfId="2" applyFont="1" applyFill="1" applyBorder="1" applyAlignment="1">
      <alignment horizontal="center" vertical="center"/>
    </xf>
    <xf numFmtId="0" fontId="28" fillId="11" borderId="44" xfId="2" applyFont="1" applyFill="1" applyBorder="1" applyAlignment="1">
      <alignment horizontal="center" vertical="center"/>
    </xf>
    <xf numFmtId="0" fontId="28" fillId="11" borderId="45" xfId="2" applyFont="1" applyFill="1" applyBorder="1" applyAlignment="1">
      <alignment horizontal="center" vertical="center"/>
    </xf>
    <xf numFmtId="0" fontId="29" fillId="12" borderId="0" xfId="2" applyFont="1" applyFill="1" applyAlignment="1">
      <alignment horizontal="center" vertical="top" wrapText="1"/>
    </xf>
    <xf numFmtId="0" fontId="29" fillId="12" borderId="0" xfId="2" applyFont="1" applyFill="1" applyAlignment="1">
      <alignment horizontal="center" vertical="top"/>
    </xf>
    <xf numFmtId="0" fontId="4" fillId="2" borderId="0" xfId="2" applyFont="1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43" fontId="6" fillId="11" borderId="13" xfId="3" applyFont="1" applyFill="1" applyBorder="1" applyAlignment="1">
      <alignment horizontal="center"/>
    </xf>
    <xf numFmtId="43" fontId="6" fillId="8" borderId="15" xfId="3" applyFont="1" applyFill="1" applyBorder="1" applyAlignment="1">
      <alignment horizontal="center"/>
    </xf>
    <xf numFmtId="43" fontId="6" fillId="8" borderId="16" xfId="3" applyFont="1" applyFill="1" applyBorder="1" applyAlignment="1">
      <alignment horizontal="center"/>
    </xf>
    <xf numFmtId="43" fontId="23" fillId="12" borderId="14" xfId="1" applyFont="1" applyFill="1" applyBorder="1" applyAlignment="1">
      <alignment horizontal="center"/>
    </xf>
    <xf numFmtId="0" fontId="22" fillId="22" borderId="0" xfId="0" applyFont="1" applyFill="1" applyAlignment="1">
      <alignment horizontal="center"/>
    </xf>
    <xf numFmtId="0" fontId="22" fillId="13" borderId="0" xfId="0" applyFont="1" applyFill="1" applyAlignment="1">
      <alignment horizontal="center"/>
    </xf>
    <xf numFmtId="43" fontId="6" fillId="11" borderId="14" xfId="3" applyFont="1" applyFill="1" applyBorder="1" applyAlignment="1">
      <alignment horizontal="center"/>
    </xf>
    <xf numFmtId="0" fontId="26" fillId="2" borderId="35" xfId="2" applyFont="1" applyFill="1" applyBorder="1" applyAlignment="1">
      <alignment horizontal="center"/>
    </xf>
    <xf numFmtId="43" fontId="23" fillId="12" borderId="14" xfId="3" applyFont="1" applyFill="1" applyBorder="1" applyAlignment="1">
      <alignment horizontal="center"/>
    </xf>
    <xf numFmtId="0" fontId="6" fillId="6" borderId="14" xfId="2" applyFont="1" applyFill="1" applyBorder="1" applyAlignment="1">
      <alignment horizontal="center" wrapText="1"/>
    </xf>
    <xf numFmtId="0" fontId="31" fillId="11" borderId="14" xfId="2" applyFont="1" applyFill="1" applyBorder="1" applyAlignment="1">
      <alignment horizontal="center" vertical="center"/>
    </xf>
    <xf numFmtId="14" fontId="21" fillId="11" borderId="15" xfId="0" applyNumberFormat="1" applyFont="1" applyFill="1" applyBorder="1" applyAlignment="1">
      <alignment horizontal="center"/>
    </xf>
    <xf numFmtId="14" fontId="21" fillId="11" borderId="16" xfId="0" applyNumberFormat="1" applyFont="1" applyFill="1" applyBorder="1" applyAlignment="1">
      <alignment horizontal="center"/>
    </xf>
    <xf numFmtId="0" fontId="22" fillId="2" borderId="24" xfId="0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center" vertical="center"/>
    </xf>
    <xf numFmtId="0" fontId="22" fillId="2" borderId="49" xfId="0" applyFont="1" applyFill="1" applyBorder="1" applyAlignment="1">
      <alignment horizontal="center" vertical="center"/>
    </xf>
    <xf numFmtId="0" fontId="22" fillId="2" borderId="50" xfId="0" applyFont="1" applyFill="1" applyBorder="1" applyAlignment="1">
      <alignment horizontal="center" vertical="center"/>
    </xf>
    <xf numFmtId="0" fontId="22" fillId="2" borderId="51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43" fontId="27" fillId="12" borderId="14" xfId="3" applyFont="1" applyFill="1" applyBorder="1" applyAlignment="1">
      <alignment horizontal="center"/>
    </xf>
    <xf numFmtId="43" fontId="2" fillId="11" borderId="0" xfId="1" applyFont="1" applyFill="1" applyAlignment="1">
      <alignment horizontal="center" vertical="center"/>
    </xf>
    <xf numFmtId="43" fontId="2" fillId="11" borderId="35" xfId="1" applyFont="1" applyFill="1" applyBorder="1" applyAlignment="1">
      <alignment horizontal="center" vertical="center"/>
    </xf>
    <xf numFmtId="0" fontId="21" fillId="8" borderId="0" xfId="0" applyFont="1" applyFill="1" applyAlignment="1">
      <alignment horizontal="center"/>
    </xf>
    <xf numFmtId="0" fontId="21" fillId="8" borderId="38" xfId="0" applyFont="1" applyFill="1" applyBorder="1" applyAlignment="1">
      <alignment horizontal="center"/>
    </xf>
    <xf numFmtId="0" fontId="21" fillId="11" borderId="39" xfId="0" applyFont="1" applyFill="1" applyBorder="1" applyAlignment="1">
      <alignment horizontal="center" vertical="center" wrapText="1"/>
    </xf>
    <xf numFmtId="0" fontId="21" fillId="11" borderId="40" xfId="0" applyFont="1" applyFill="1" applyBorder="1" applyAlignment="1">
      <alignment horizontal="center" vertical="center" wrapText="1"/>
    </xf>
    <xf numFmtId="43" fontId="12" fillId="22" borderId="39" xfId="1" applyFont="1" applyFill="1" applyBorder="1" applyAlignment="1">
      <alignment horizontal="center" wrapText="1"/>
    </xf>
    <xf numFmtId="43" fontId="12" fillId="22" borderId="40" xfId="1" applyFont="1" applyFill="1" applyBorder="1" applyAlignment="1">
      <alignment horizontal="center" wrapText="1"/>
    </xf>
    <xf numFmtId="0" fontId="15" fillId="13" borderId="0" xfId="0" applyFont="1" applyFill="1" applyAlignment="1">
      <alignment horizontal="center"/>
    </xf>
    <xf numFmtId="43" fontId="2" fillId="11" borderId="0" xfId="1" applyFont="1" applyFill="1" applyAlignment="1">
      <alignment horizontal="left" vertical="center" textRotation="180"/>
    </xf>
    <xf numFmtId="0" fontId="2" fillId="11" borderId="0" xfId="0" applyFont="1" applyFill="1" applyAlignment="1">
      <alignment horizontal="left" vertical="center" textRotation="180"/>
    </xf>
    <xf numFmtId="43" fontId="0" fillId="3" borderId="0" xfId="1" applyFont="1" applyFill="1"/>
  </cellXfs>
  <cellStyles count="7">
    <cellStyle name="Migliaia" xfId="1" builtinId="3"/>
    <cellStyle name="Migliaia 2" xfId="3" xr:uid="{BB043FEE-A5FB-4747-BD81-9167EEFBC902}"/>
    <cellStyle name="Normale" xfId="0" builtinId="0"/>
    <cellStyle name="Normale 2" xfId="2" xr:uid="{DF5A8F90-C6B4-47DB-81BE-85F40ABA6CFA}"/>
    <cellStyle name="Normale 3" xfId="5" xr:uid="{5DB4E248-B39D-4FA9-AC92-2CB7F2D85282}"/>
    <cellStyle name="Normale 4" xfId="6" xr:uid="{7049D055-C92F-4A89-882C-E3ECD875641C}"/>
    <cellStyle name="Valuta 2" xfId="4" xr:uid="{A705821E-3F4F-4655-9209-1E4EFE62BBD9}"/>
  </cellStyles>
  <dxfs count="55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ill>
        <patternFill>
          <bgColor theme="0" tint="-4.9989318521683403E-2"/>
        </patternFill>
      </fill>
    </dxf>
    <dxf>
      <fill>
        <patternFill patternType="solid">
          <bgColor theme="7" tint="0.79998168889431442"/>
        </patternFill>
      </fill>
    </dxf>
    <dxf>
      <border>
        <top style="thin">
          <color indexed="64"/>
        </top>
        <bottom style="medium">
          <color indexed="64"/>
        </bottom>
      </border>
    </dxf>
    <dxf>
      <numFmt numFmtId="35" formatCode="_-* #,##0.00_-;\-* #,##0.00_-;_-* &quot;-&quot;??_-;_-@_-"/>
    </dxf>
    <dxf>
      <border>
        <top style="thin">
          <color indexed="64"/>
        </top>
        <bottom style="thin">
          <color indexed="64"/>
        </bottom>
      </border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theme="0"/>
      </font>
    </dxf>
    <dxf>
      <font>
        <color theme="0"/>
      </font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8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42" Type="http://schemas.openxmlformats.org/officeDocument/2006/relationships/externalLink" Target="externalLinks/externalLink11.xml"/><Relationship Id="rId47" Type="http://schemas.openxmlformats.org/officeDocument/2006/relationships/pivotCacheDefinition" Target="pivotCache/pivotCacheDefinition4.xml"/><Relationship Id="rId50" Type="http://schemas.openxmlformats.org/officeDocument/2006/relationships/styles" Target="styles.xml"/><Relationship Id="rId55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externalLink" Target="externalLinks/externalLink6.xml"/><Relationship Id="rId40" Type="http://schemas.openxmlformats.org/officeDocument/2006/relationships/externalLink" Target="externalLinks/externalLink9.xml"/><Relationship Id="rId45" Type="http://schemas.openxmlformats.org/officeDocument/2006/relationships/pivotCacheDefinition" Target="pivotCache/pivotCacheDefinition2.xml"/><Relationship Id="rId53" Type="http://schemas.microsoft.com/office/2017/10/relationships/person" Target="persons/perso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Relationship Id="rId43" Type="http://schemas.openxmlformats.org/officeDocument/2006/relationships/externalLink" Target="externalLinks/externalLink12.xml"/><Relationship Id="rId48" Type="http://schemas.openxmlformats.org/officeDocument/2006/relationships/pivotCacheDefinition" Target="pivotCache/pivotCacheDefinition5.xml"/><Relationship Id="rId56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externalLink" Target="externalLinks/externalLink7.xml"/><Relationship Id="rId46" Type="http://schemas.openxmlformats.org/officeDocument/2006/relationships/pivotCacheDefinition" Target="pivotCache/pivotCacheDefinition3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0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5.xml"/><Relationship Id="rId49" Type="http://schemas.openxmlformats.org/officeDocument/2006/relationships/theme" Target="theme/theme1.xml"/><Relationship Id="rId57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pivotCacheDefinition" Target="pivotCache/pivotCacheDefinition1.xml"/><Relationship Id="rId52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'VIMERCATI 2023 LIQ.PERIODICHE'!$C$70</c:f>
              <c:strCache>
                <c:ptCount val="1"/>
                <c:pt idx="0">
                  <c:v> iva debito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'VIMERCATI 2023 LIQ.PERIODICHE'!$B$71:$B$83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44957</c:v>
                </c:pt>
                <c:pt idx="2">
                  <c:v>44985</c:v>
                </c:pt>
                <c:pt idx="3">
                  <c:v>45016</c:v>
                </c:pt>
                <c:pt idx="4">
                  <c:v>45046</c:v>
                </c:pt>
                <c:pt idx="5">
                  <c:v>45077</c:v>
                </c:pt>
                <c:pt idx="6">
                  <c:v>45107</c:v>
                </c:pt>
                <c:pt idx="7">
                  <c:v>45138</c:v>
                </c:pt>
                <c:pt idx="8">
                  <c:v>45169</c:v>
                </c:pt>
                <c:pt idx="9">
                  <c:v>45199</c:v>
                </c:pt>
                <c:pt idx="10">
                  <c:v>45230</c:v>
                </c:pt>
                <c:pt idx="11">
                  <c:v>45260</c:v>
                </c:pt>
                <c:pt idx="12">
                  <c:v>45291</c:v>
                </c:pt>
              </c:numCache>
            </c:numRef>
          </c:cat>
          <c:val>
            <c:numRef>
              <c:f>'VIMERCATI 2023 LIQ.PERIODICHE'!$C$71:$C$83</c:f>
              <c:numCache>
                <c:formatCode>_(* #,##0.00_);_(* \(#,##0.00\);_(* "-"??_);_(@_)</c:formatCode>
                <c:ptCount val="13"/>
                <c:pt idx="1">
                  <c:v>726371.66</c:v>
                </c:pt>
                <c:pt idx="2">
                  <c:v>693747.23</c:v>
                </c:pt>
                <c:pt idx="3">
                  <c:v>803465.83</c:v>
                </c:pt>
                <c:pt idx="4">
                  <c:v>645214.56999999995</c:v>
                </c:pt>
                <c:pt idx="5">
                  <c:v>793888.25</c:v>
                </c:pt>
                <c:pt idx="6">
                  <c:v>1015580.99</c:v>
                </c:pt>
                <c:pt idx="7">
                  <c:v>729396.73</c:v>
                </c:pt>
                <c:pt idx="8">
                  <c:v>675759.89</c:v>
                </c:pt>
                <c:pt idx="9">
                  <c:v>912505.35</c:v>
                </c:pt>
                <c:pt idx="10">
                  <c:v>785774.74</c:v>
                </c:pt>
                <c:pt idx="11">
                  <c:v>1139374.29</c:v>
                </c:pt>
                <c:pt idx="12">
                  <c:v>574722.35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CD-4231-9450-38E243980628}"/>
            </c:ext>
          </c:extLst>
        </c:ser>
        <c:ser>
          <c:idx val="1"/>
          <c:order val="1"/>
          <c:tx>
            <c:strRef>
              <c:f>'VIMERCATI 2023 LIQ.PERIODICHE'!$D$70</c:f>
              <c:strCache>
                <c:ptCount val="1"/>
                <c:pt idx="0">
                  <c:v> Iva credito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'VIMERCATI 2023 LIQ.PERIODICHE'!$B$71:$B$83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44957</c:v>
                </c:pt>
                <c:pt idx="2">
                  <c:v>44985</c:v>
                </c:pt>
                <c:pt idx="3">
                  <c:v>45016</c:v>
                </c:pt>
                <c:pt idx="4">
                  <c:v>45046</c:v>
                </c:pt>
                <c:pt idx="5">
                  <c:v>45077</c:v>
                </c:pt>
                <c:pt idx="6">
                  <c:v>45107</c:v>
                </c:pt>
                <c:pt idx="7">
                  <c:v>45138</c:v>
                </c:pt>
                <c:pt idx="8">
                  <c:v>45169</c:v>
                </c:pt>
                <c:pt idx="9">
                  <c:v>45199</c:v>
                </c:pt>
                <c:pt idx="10">
                  <c:v>45230</c:v>
                </c:pt>
                <c:pt idx="11">
                  <c:v>45260</c:v>
                </c:pt>
                <c:pt idx="12">
                  <c:v>45291</c:v>
                </c:pt>
              </c:numCache>
            </c:numRef>
          </c:cat>
          <c:val>
            <c:numRef>
              <c:f>'VIMERCATI 2023 LIQ.PERIODICHE'!$D$71:$D$83</c:f>
              <c:numCache>
                <c:formatCode>_(* #,##0.00_);_(* \(#,##0.00\);_(* "-"??_);_(@_)</c:formatCode>
                <c:ptCount val="13"/>
                <c:pt idx="1">
                  <c:v>779444.31</c:v>
                </c:pt>
                <c:pt idx="2">
                  <c:v>670959.16</c:v>
                </c:pt>
                <c:pt idx="3">
                  <c:v>791765.82</c:v>
                </c:pt>
                <c:pt idx="4">
                  <c:v>657871.43999999994</c:v>
                </c:pt>
                <c:pt idx="5">
                  <c:v>763590.71</c:v>
                </c:pt>
                <c:pt idx="6">
                  <c:v>945622.51</c:v>
                </c:pt>
                <c:pt idx="7">
                  <c:v>1050834.8600000001</c:v>
                </c:pt>
                <c:pt idx="8">
                  <c:v>810036.82</c:v>
                </c:pt>
                <c:pt idx="9">
                  <c:v>1032216.9</c:v>
                </c:pt>
                <c:pt idx="10">
                  <c:v>986126.5</c:v>
                </c:pt>
                <c:pt idx="11">
                  <c:v>1204210.1499999999</c:v>
                </c:pt>
                <c:pt idx="12">
                  <c:v>926832.11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CD-4231-9450-38E243980628}"/>
            </c:ext>
          </c:extLst>
        </c:ser>
        <c:ser>
          <c:idx val="2"/>
          <c:order val="2"/>
          <c:tx>
            <c:strRef>
              <c:f>'VIMERCATI 2023 LIQ.PERIODICHE'!$E$70</c:f>
              <c:strCache>
                <c:ptCount val="1"/>
                <c:pt idx="0">
                  <c:v> credito/debito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'VIMERCATI 2023 LIQ.PERIODICHE'!$B$71:$B$83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44957</c:v>
                </c:pt>
                <c:pt idx="2">
                  <c:v>44985</c:v>
                </c:pt>
                <c:pt idx="3">
                  <c:v>45016</c:v>
                </c:pt>
                <c:pt idx="4">
                  <c:v>45046</c:v>
                </c:pt>
                <c:pt idx="5">
                  <c:v>45077</c:v>
                </c:pt>
                <c:pt idx="6">
                  <c:v>45107</c:v>
                </c:pt>
                <c:pt idx="7">
                  <c:v>45138</c:v>
                </c:pt>
                <c:pt idx="8">
                  <c:v>45169</c:v>
                </c:pt>
                <c:pt idx="9">
                  <c:v>45199</c:v>
                </c:pt>
                <c:pt idx="10">
                  <c:v>45230</c:v>
                </c:pt>
                <c:pt idx="11">
                  <c:v>45260</c:v>
                </c:pt>
                <c:pt idx="12">
                  <c:v>45291</c:v>
                </c:pt>
              </c:numCache>
            </c:numRef>
          </c:cat>
          <c:val>
            <c:numRef>
              <c:f>'VIMERCATI 2023 LIQ.PERIODICHE'!$E$71:$E$83</c:f>
              <c:numCache>
                <c:formatCode>_(* #,##0.00_);_(* \(#,##0.00\);_(* "-"??_);_(@_)</c:formatCode>
                <c:ptCount val="13"/>
                <c:pt idx="0">
                  <c:v>351697.61</c:v>
                </c:pt>
                <c:pt idx="1">
                  <c:v>53072.650000000023</c:v>
                </c:pt>
                <c:pt idx="2">
                  <c:v>-22788.069999999949</c:v>
                </c:pt>
                <c:pt idx="3">
                  <c:v>-11700.010000000009</c:v>
                </c:pt>
                <c:pt idx="4">
                  <c:v>12656.869999999995</c:v>
                </c:pt>
                <c:pt idx="5">
                  <c:v>-30297.540000000037</c:v>
                </c:pt>
                <c:pt idx="6">
                  <c:v>-69958.479999999981</c:v>
                </c:pt>
                <c:pt idx="7">
                  <c:v>321438.13000000012</c:v>
                </c:pt>
                <c:pt idx="8">
                  <c:v>134276.92999999993</c:v>
                </c:pt>
                <c:pt idx="9">
                  <c:v>119711.55000000005</c:v>
                </c:pt>
                <c:pt idx="10">
                  <c:v>200351.76</c:v>
                </c:pt>
                <c:pt idx="11">
                  <c:v>64835.85999999987</c:v>
                </c:pt>
                <c:pt idx="12">
                  <c:v>352109.76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CD-4231-9450-38E243980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7978591"/>
        <c:axId val="877976191"/>
      </c:barChart>
      <c:dateAx>
        <c:axId val="87797859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77976191"/>
        <c:crosses val="autoZero"/>
        <c:auto val="1"/>
        <c:lblOffset val="100"/>
        <c:baseTimeUnit val="months"/>
      </c:dateAx>
      <c:valAx>
        <c:axId val="877976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7797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Aptos Narrow" panose="02110004020202020204"/>
              </a:rPr>
              <a:t>2023 - IVA credito/debito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'VIMERCATI 2023 LIQ.PERIODICHE'!$D$104</c:f>
              <c:strCache>
                <c:ptCount val="1"/>
                <c:pt idx="0">
                  <c:v>Somma di credito/debito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numRef>
              <c:f>'VIMERCATI 2023 LIQ.PERIODICHE'!$C$105:$C$117</c:f>
              <c:numCache>
                <c:formatCode>m/d/yyyy</c:formatCode>
                <c:ptCount val="13"/>
                <c:pt idx="0">
                  <c:v>44896</c:v>
                </c:pt>
                <c:pt idx="1">
                  <c:v>44957</c:v>
                </c:pt>
                <c:pt idx="2">
                  <c:v>44985</c:v>
                </c:pt>
                <c:pt idx="3">
                  <c:v>45016</c:v>
                </c:pt>
                <c:pt idx="4">
                  <c:v>45046</c:v>
                </c:pt>
                <c:pt idx="5">
                  <c:v>45077</c:v>
                </c:pt>
                <c:pt idx="6">
                  <c:v>45107</c:v>
                </c:pt>
                <c:pt idx="7">
                  <c:v>45138</c:v>
                </c:pt>
                <c:pt idx="8">
                  <c:v>45169</c:v>
                </c:pt>
                <c:pt idx="9">
                  <c:v>45199</c:v>
                </c:pt>
                <c:pt idx="10">
                  <c:v>45230</c:v>
                </c:pt>
                <c:pt idx="11">
                  <c:v>45260</c:v>
                </c:pt>
                <c:pt idx="12">
                  <c:v>45291</c:v>
                </c:pt>
              </c:numCache>
            </c:numRef>
          </c:cat>
          <c:val>
            <c:numRef>
              <c:f>'VIMERCATI 2023 LIQ.PERIODICHE'!$D$105:$D$117</c:f>
              <c:numCache>
                <c:formatCode>_(* #,##0.00_);_(* \(#,##0.00\);_(* "-"??_);_(@_)</c:formatCode>
                <c:ptCount val="13"/>
                <c:pt idx="0">
                  <c:v>351697.61</c:v>
                </c:pt>
                <c:pt idx="1">
                  <c:v>53072.650000000023</c:v>
                </c:pt>
                <c:pt idx="2">
                  <c:v>-22788.069999999949</c:v>
                </c:pt>
                <c:pt idx="3">
                  <c:v>-11700.010000000009</c:v>
                </c:pt>
                <c:pt idx="4">
                  <c:v>12656.869999999995</c:v>
                </c:pt>
                <c:pt idx="5">
                  <c:v>-30297.540000000037</c:v>
                </c:pt>
                <c:pt idx="6">
                  <c:v>-69958.479999999981</c:v>
                </c:pt>
                <c:pt idx="7">
                  <c:v>321438.13000000012</c:v>
                </c:pt>
                <c:pt idx="8">
                  <c:v>134276.92999999993</c:v>
                </c:pt>
                <c:pt idx="9">
                  <c:v>119711.55000000005</c:v>
                </c:pt>
                <c:pt idx="10">
                  <c:v>200351.76</c:v>
                </c:pt>
                <c:pt idx="11">
                  <c:v>64835.85999999987</c:v>
                </c:pt>
                <c:pt idx="12">
                  <c:v>352109.76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64-42E5-A1F1-F1EF54A58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4759263"/>
        <c:axId val="914755903"/>
      </c:barChart>
      <c:dateAx>
        <c:axId val="914759263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4755903"/>
        <c:crossesAt val="0"/>
        <c:auto val="1"/>
        <c:lblOffset val="1"/>
        <c:baseTimeUnit val="months"/>
        <c:majorUnit val="1"/>
      </c:dateAx>
      <c:valAx>
        <c:axId val="914755903"/>
        <c:scaling>
          <c:orientation val="minMax"/>
          <c:max val="400000"/>
          <c:min val="-7000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4759263"/>
        <c:crossesAt val="1"/>
        <c:crossBetween val="between"/>
        <c:majorUnit val="10000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'VIMERCATI 2024 LIQ.PERIODICHE'!$C$64</c:f>
              <c:strCache>
                <c:ptCount val="1"/>
                <c:pt idx="0">
                  <c:v> iva debito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'VIMERCATI 2024 LIQ.PERIODICHE'!$B$65:$B$77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45322</c:v>
                </c:pt>
                <c:pt idx="2">
                  <c:v>45323</c:v>
                </c:pt>
                <c:pt idx="3">
                  <c:v>45353</c:v>
                </c:pt>
                <c:pt idx="4">
                  <c:v>45383</c:v>
                </c:pt>
                <c:pt idx="5">
                  <c:v>45413</c:v>
                </c:pt>
                <c:pt idx="6">
                  <c:v>45444</c:v>
                </c:pt>
                <c:pt idx="7">
                  <c:v>45474</c:v>
                </c:pt>
                <c:pt idx="8">
                  <c:v>45505</c:v>
                </c:pt>
                <c:pt idx="9">
                  <c:v>45536</c:v>
                </c:pt>
                <c:pt idx="10">
                  <c:v>45566</c:v>
                </c:pt>
                <c:pt idx="11">
                  <c:v>45597</c:v>
                </c:pt>
                <c:pt idx="12">
                  <c:v>45627</c:v>
                </c:pt>
              </c:numCache>
            </c:numRef>
          </c:cat>
          <c:val>
            <c:numRef>
              <c:f>'VIMERCATI 2024 LIQ.PERIODICHE'!$C$65:$C$77</c:f>
              <c:numCache>
                <c:formatCode>_(* #,##0.00_);_(* \(#,##0.00\);_(* "-"??_);_(@_)</c:formatCode>
                <c:ptCount val="13"/>
                <c:pt idx="1">
                  <c:v>406452.12</c:v>
                </c:pt>
                <c:pt idx="2">
                  <c:v>221453.52</c:v>
                </c:pt>
                <c:pt idx="3">
                  <c:v>1655127.86</c:v>
                </c:pt>
                <c:pt idx="4">
                  <c:v>286988.51</c:v>
                </c:pt>
                <c:pt idx="5">
                  <c:v>836996.86</c:v>
                </c:pt>
                <c:pt idx="6">
                  <c:v>1542712.87</c:v>
                </c:pt>
                <c:pt idx="7">
                  <c:v>740615.87</c:v>
                </c:pt>
                <c:pt idx="8">
                  <c:v>841222.45</c:v>
                </c:pt>
                <c:pt idx="9">
                  <c:v>801144.01</c:v>
                </c:pt>
                <c:pt idx="10">
                  <c:v>710507.83</c:v>
                </c:pt>
                <c:pt idx="11">
                  <c:v>646426.4</c:v>
                </c:pt>
                <c:pt idx="12">
                  <c:v>630952.79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F-4B77-8EA5-AC64EBA1F930}"/>
            </c:ext>
          </c:extLst>
        </c:ser>
        <c:ser>
          <c:idx val="1"/>
          <c:order val="1"/>
          <c:tx>
            <c:strRef>
              <c:f>'VIMERCATI 2024 LIQ.PERIODICHE'!$D$64</c:f>
              <c:strCache>
                <c:ptCount val="1"/>
                <c:pt idx="0">
                  <c:v> Iva credito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'VIMERCATI 2024 LIQ.PERIODICHE'!$B$65:$B$77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45322</c:v>
                </c:pt>
                <c:pt idx="2">
                  <c:v>45323</c:v>
                </c:pt>
                <c:pt idx="3">
                  <c:v>45353</c:v>
                </c:pt>
                <c:pt idx="4">
                  <c:v>45383</c:v>
                </c:pt>
                <c:pt idx="5">
                  <c:v>45413</c:v>
                </c:pt>
                <c:pt idx="6">
                  <c:v>45444</c:v>
                </c:pt>
                <c:pt idx="7">
                  <c:v>45474</c:v>
                </c:pt>
                <c:pt idx="8">
                  <c:v>45505</c:v>
                </c:pt>
                <c:pt idx="9">
                  <c:v>45536</c:v>
                </c:pt>
                <c:pt idx="10">
                  <c:v>45566</c:v>
                </c:pt>
                <c:pt idx="11">
                  <c:v>45597</c:v>
                </c:pt>
                <c:pt idx="12">
                  <c:v>45627</c:v>
                </c:pt>
              </c:numCache>
            </c:numRef>
          </c:cat>
          <c:val>
            <c:numRef>
              <c:f>'VIMERCATI 2024 LIQ.PERIODICHE'!$D$65:$D$77</c:f>
              <c:numCache>
                <c:formatCode>_(* #,##0.00_);_(* \(#,##0.00\);_(* "-"??_);_(@_)</c:formatCode>
                <c:ptCount val="13"/>
                <c:pt idx="1">
                  <c:v>187425.87</c:v>
                </c:pt>
                <c:pt idx="2">
                  <c:v>516544.76</c:v>
                </c:pt>
                <c:pt idx="3">
                  <c:v>1446964.38</c:v>
                </c:pt>
                <c:pt idx="4">
                  <c:v>303513.8</c:v>
                </c:pt>
                <c:pt idx="5">
                  <c:v>857462.6</c:v>
                </c:pt>
                <c:pt idx="6">
                  <c:v>1640669.55</c:v>
                </c:pt>
                <c:pt idx="7">
                  <c:v>796370.53</c:v>
                </c:pt>
                <c:pt idx="8">
                  <c:v>910765.08</c:v>
                </c:pt>
                <c:pt idx="9">
                  <c:v>850225.3</c:v>
                </c:pt>
                <c:pt idx="10">
                  <c:v>781805.21</c:v>
                </c:pt>
                <c:pt idx="11">
                  <c:v>622146.03</c:v>
                </c:pt>
                <c:pt idx="12">
                  <c:v>568700.92000000004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AF-4B77-8EA5-AC64EBA1F930}"/>
            </c:ext>
          </c:extLst>
        </c:ser>
        <c:ser>
          <c:idx val="2"/>
          <c:order val="2"/>
          <c:tx>
            <c:strRef>
              <c:f>'VIMERCATI 2024 LIQ.PERIODICHE'!$E$64</c:f>
              <c:strCache>
                <c:ptCount val="1"/>
                <c:pt idx="0">
                  <c:v> credito/debito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'VIMERCATI 2024 LIQ.PERIODICHE'!$B$65:$B$77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45322</c:v>
                </c:pt>
                <c:pt idx="2">
                  <c:v>45323</c:v>
                </c:pt>
                <c:pt idx="3">
                  <c:v>45353</c:v>
                </c:pt>
                <c:pt idx="4">
                  <c:v>45383</c:v>
                </c:pt>
                <c:pt idx="5">
                  <c:v>45413</c:v>
                </c:pt>
                <c:pt idx="6">
                  <c:v>45444</c:v>
                </c:pt>
                <c:pt idx="7">
                  <c:v>45474</c:v>
                </c:pt>
                <c:pt idx="8">
                  <c:v>45505</c:v>
                </c:pt>
                <c:pt idx="9">
                  <c:v>45536</c:v>
                </c:pt>
                <c:pt idx="10">
                  <c:v>45566</c:v>
                </c:pt>
                <c:pt idx="11">
                  <c:v>45597</c:v>
                </c:pt>
                <c:pt idx="12">
                  <c:v>45627</c:v>
                </c:pt>
              </c:numCache>
            </c:numRef>
          </c:cat>
          <c:val>
            <c:numRef>
              <c:f>'VIMERCATI 2024 LIQ.PERIODICHE'!$E$65:$E$77</c:f>
              <c:numCache>
                <c:formatCode>_(* #,##0.00_);_(* \(#,##0.00\);_(* "-"??_);_(@_)</c:formatCode>
                <c:ptCount val="13"/>
                <c:pt idx="0">
                  <c:v>0</c:v>
                </c:pt>
                <c:pt idx="1">
                  <c:v>-219026.25</c:v>
                </c:pt>
                <c:pt idx="2">
                  <c:v>295091.24</c:v>
                </c:pt>
                <c:pt idx="3">
                  <c:v>-208163.48000000021</c:v>
                </c:pt>
                <c:pt idx="4">
                  <c:v>16525.289999999979</c:v>
                </c:pt>
                <c:pt idx="5">
                  <c:v>20465.739999999991</c:v>
                </c:pt>
                <c:pt idx="6">
                  <c:v>97956.679999999935</c:v>
                </c:pt>
                <c:pt idx="7">
                  <c:v>55754.660000000033</c:v>
                </c:pt>
                <c:pt idx="8">
                  <c:v>69542.63</c:v>
                </c:pt>
                <c:pt idx="9">
                  <c:v>49081.290000000037</c:v>
                </c:pt>
                <c:pt idx="10">
                  <c:v>71297.38</c:v>
                </c:pt>
                <c:pt idx="11">
                  <c:v>-24280.369999999995</c:v>
                </c:pt>
                <c:pt idx="12">
                  <c:v>-62251.869999999995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AF-4B77-8EA5-AC64EBA1F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7978591"/>
        <c:axId val="877976191"/>
      </c:barChart>
      <c:dateAx>
        <c:axId val="87797859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77976191"/>
        <c:crosses val="autoZero"/>
        <c:auto val="1"/>
        <c:lblOffset val="100"/>
        <c:baseTimeUnit val="months"/>
      </c:dateAx>
      <c:valAx>
        <c:axId val="877976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7797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Aptos Narrow" panose="02110004020202020204"/>
              </a:rPr>
              <a:t>2024 - IVA credito/debito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'VIMERCATI 2024 LIQ.PERIODICHE'!$D$82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'VIMERCATI 2024 LIQ.PERIODICHE'!$C$83:$C$95</c:f>
              <c:strCache>
                <c:ptCount val="13"/>
                <c:pt idx="0">
                  <c:v>I V A    2 0 2 4</c:v>
                </c:pt>
                <c:pt idx="1">
                  <c:v>31/01/2024</c:v>
                </c:pt>
                <c:pt idx="2">
                  <c:v>28/02/2024</c:v>
                </c:pt>
                <c:pt idx="3">
                  <c:v>31/03/2024</c:v>
                </c:pt>
                <c:pt idx="4">
                  <c:v>30/04/2024</c:v>
                </c:pt>
                <c:pt idx="5">
                  <c:v>31/05/2024</c:v>
                </c:pt>
                <c:pt idx="6">
                  <c:v>30/06/2024</c:v>
                </c:pt>
                <c:pt idx="7">
                  <c:v>31/07/2024</c:v>
                </c:pt>
                <c:pt idx="8">
                  <c:v>31/08/2024</c:v>
                </c:pt>
                <c:pt idx="9">
                  <c:v>30/09/2024</c:v>
                </c:pt>
                <c:pt idx="10">
                  <c:v>31/10/2024</c:v>
                </c:pt>
                <c:pt idx="11">
                  <c:v>30/11/2024</c:v>
                </c:pt>
                <c:pt idx="12">
                  <c:v>31/12/2024</c:v>
                </c:pt>
              </c:strCache>
            </c:strRef>
          </c:cat>
          <c:val>
            <c:numRef>
              <c:f>'VIMERCATI 2024 LIQ.PERIODICHE'!$D$83:$D$95</c:f>
              <c:numCache>
                <c:formatCode>_(* #,##0.00_);_(* \(#,##0.00\);_(* "-"??_);_(@_)</c:formatCode>
                <c:ptCount val="13"/>
                <c:pt idx="1">
                  <c:v>-219026.25</c:v>
                </c:pt>
                <c:pt idx="2">
                  <c:v>295091.24</c:v>
                </c:pt>
                <c:pt idx="3">
                  <c:v>-208163.48000000021</c:v>
                </c:pt>
                <c:pt idx="4">
                  <c:v>16525.289999999979</c:v>
                </c:pt>
                <c:pt idx="5">
                  <c:v>20465.739999999991</c:v>
                </c:pt>
                <c:pt idx="6">
                  <c:v>97956.679999999935</c:v>
                </c:pt>
                <c:pt idx="7">
                  <c:v>55754.660000000033</c:v>
                </c:pt>
                <c:pt idx="8">
                  <c:v>69542.63</c:v>
                </c:pt>
                <c:pt idx="9">
                  <c:v>49081.290000000037</c:v>
                </c:pt>
                <c:pt idx="10">
                  <c:v>71297.38</c:v>
                </c:pt>
                <c:pt idx="11">
                  <c:v>-24280.369999999995</c:v>
                </c:pt>
                <c:pt idx="12">
                  <c:v>-62251.869999999995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C8-4621-BC96-EF960147E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4759263"/>
        <c:axId val="914755903"/>
      </c:barChart>
      <c:catAx>
        <c:axId val="914759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4755903"/>
        <c:crossesAt val="0"/>
        <c:auto val="1"/>
        <c:lblAlgn val="ctr"/>
        <c:lblOffset val="1"/>
        <c:tickLblSkip val="1"/>
        <c:noMultiLvlLbl val="1"/>
      </c:catAx>
      <c:valAx>
        <c:axId val="914755903"/>
        <c:scaling>
          <c:orientation val="minMax"/>
          <c:max val="400000"/>
          <c:min val="-7000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4759263"/>
        <c:crossesAt val="1"/>
        <c:crossBetween val="between"/>
        <c:majorUnit val="10000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0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dk1"/>
    </cs:fontRef>
    <cs:defRPr sz="9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75000"/>
            <a:lumOff val="2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/>
  </cs:title>
  <cs:trendline>
    <cs:lnRef idx="0"/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40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dk1"/>
    </cs:fontRef>
    <cs:defRPr sz="9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75000"/>
            <a:lumOff val="2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/>
  </cs:title>
  <cs:trendline>
    <cs:lnRef idx="0"/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png"/><Relationship Id="rId5" Type="http://schemas.openxmlformats.org/officeDocument/2006/relationships/chart" Target="../charts/chart2.xml"/><Relationship Id="rId4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emf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7" Type="http://schemas.openxmlformats.org/officeDocument/2006/relationships/image" Target="../media/image17.emf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png"/><Relationship Id="rId3" Type="http://schemas.openxmlformats.org/officeDocument/2006/relationships/image" Target="../media/image13.png"/><Relationship Id="rId7" Type="http://schemas.openxmlformats.org/officeDocument/2006/relationships/image" Target="../media/image21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20.png"/><Relationship Id="rId5" Type="http://schemas.openxmlformats.org/officeDocument/2006/relationships/image" Target="../media/image19.png"/><Relationship Id="rId4" Type="http://schemas.openxmlformats.org/officeDocument/2006/relationships/image" Target="../media/image18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5" Type="http://schemas.openxmlformats.org/officeDocument/2006/relationships/image" Target="../media/image25.emf"/><Relationship Id="rId4" Type="http://schemas.openxmlformats.org/officeDocument/2006/relationships/image" Target="../media/image2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.png"/><Relationship Id="rId13" Type="http://schemas.openxmlformats.org/officeDocument/2006/relationships/image" Target="../media/image38.png"/><Relationship Id="rId18" Type="http://schemas.openxmlformats.org/officeDocument/2006/relationships/image" Target="../media/image43.png"/><Relationship Id="rId3" Type="http://schemas.openxmlformats.org/officeDocument/2006/relationships/image" Target="../media/image28.emf"/><Relationship Id="rId21" Type="http://schemas.openxmlformats.org/officeDocument/2006/relationships/image" Target="../media/image46.emf"/><Relationship Id="rId7" Type="http://schemas.openxmlformats.org/officeDocument/2006/relationships/image" Target="../media/image32.png"/><Relationship Id="rId12" Type="http://schemas.openxmlformats.org/officeDocument/2006/relationships/image" Target="../media/image37.png"/><Relationship Id="rId17" Type="http://schemas.openxmlformats.org/officeDocument/2006/relationships/image" Target="../media/image42.png"/><Relationship Id="rId2" Type="http://schemas.openxmlformats.org/officeDocument/2006/relationships/image" Target="../media/image27.emf"/><Relationship Id="rId16" Type="http://schemas.openxmlformats.org/officeDocument/2006/relationships/image" Target="../media/image41.png"/><Relationship Id="rId20" Type="http://schemas.openxmlformats.org/officeDocument/2006/relationships/image" Target="../media/image45.emf"/><Relationship Id="rId1" Type="http://schemas.openxmlformats.org/officeDocument/2006/relationships/image" Target="../media/image26.png"/><Relationship Id="rId6" Type="http://schemas.openxmlformats.org/officeDocument/2006/relationships/image" Target="../media/image31.png"/><Relationship Id="rId11" Type="http://schemas.openxmlformats.org/officeDocument/2006/relationships/image" Target="../media/image36.png"/><Relationship Id="rId5" Type="http://schemas.openxmlformats.org/officeDocument/2006/relationships/image" Target="../media/image30.png"/><Relationship Id="rId15" Type="http://schemas.openxmlformats.org/officeDocument/2006/relationships/image" Target="../media/image40.png"/><Relationship Id="rId10" Type="http://schemas.openxmlformats.org/officeDocument/2006/relationships/image" Target="../media/image35.png"/><Relationship Id="rId19" Type="http://schemas.openxmlformats.org/officeDocument/2006/relationships/image" Target="../media/image44.emf"/><Relationship Id="rId4" Type="http://schemas.openxmlformats.org/officeDocument/2006/relationships/image" Target="../media/image29.png"/><Relationship Id="rId9" Type="http://schemas.openxmlformats.org/officeDocument/2006/relationships/image" Target="../media/image34.png"/><Relationship Id="rId14" Type="http://schemas.openxmlformats.org/officeDocument/2006/relationships/image" Target="../media/image39.png"/><Relationship Id="rId22" Type="http://schemas.openxmlformats.org/officeDocument/2006/relationships/image" Target="../media/image47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53.png"/><Relationship Id="rId3" Type="http://schemas.openxmlformats.org/officeDocument/2006/relationships/image" Target="../media/image48.png"/><Relationship Id="rId7" Type="http://schemas.openxmlformats.org/officeDocument/2006/relationships/image" Target="../media/image52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51.png"/><Relationship Id="rId5" Type="http://schemas.openxmlformats.org/officeDocument/2006/relationships/image" Target="../media/image50.png"/><Relationship Id="rId4" Type="http://schemas.openxmlformats.org/officeDocument/2006/relationships/image" Target="../media/image49.png"/><Relationship Id="rId9" Type="http://schemas.openxmlformats.org/officeDocument/2006/relationships/image" Target="../media/image5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png"/><Relationship Id="rId2" Type="http://schemas.openxmlformats.org/officeDocument/2006/relationships/image" Target="../media/image55.png"/><Relationship Id="rId1" Type="http://schemas.openxmlformats.org/officeDocument/2006/relationships/image" Target="../media/image7.png"/><Relationship Id="rId4" Type="http://schemas.openxmlformats.org/officeDocument/2006/relationships/image" Target="../media/image8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4.png"/><Relationship Id="rId3" Type="http://schemas.openxmlformats.org/officeDocument/2006/relationships/image" Target="../media/image59.png"/><Relationship Id="rId7" Type="http://schemas.openxmlformats.org/officeDocument/2006/relationships/image" Target="../media/image63.png"/><Relationship Id="rId2" Type="http://schemas.openxmlformats.org/officeDocument/2006/relationships/image" Target="../media/image58.png"/><Relationship Id="rId1" Type="http://schemas.openxmlformats.org/officeDocument/2006/relationships/image" Target="../media/image7.png"/><Relationship Id="rId6" Type="http://schemas.openxmlformats.org/officeDocument/2006/relationships/image" Target="../media/image62.png"/><Relationship Id="rId5" Type="http://schemas.openxmlformats.org/officeDocument/2006/relationships/image" Target="../media/image61.png"/><Relationship Id="rId4" Type="http://schemas.openxmlformats.org/officeDocument/2006/relationships/image" Target="../media/image60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8.png"/><Relationship Id="rId3" Type="http://schemas.openxmlformats.org/officeDocument/2006/relationships/image" Target="../media/image67.png"/><Relationship Id="rId7" Type="http://schemas.openxmlformats.org/officeDocument/2006/relationships/image" Target="../media/image71.png"/><Relationship Id="rId2" Type="http://schemas.openxmlformats.org/officeDocument/2006/relationships/image" Target="../media/image66.png"/><Relationship Id="rId1" Type="http://schemas.openxmlformats.org/officeDocument/2006/relationships/image" Target="../media/image7.png"/><Relationship Id="rId6" Type="http://schemas.openxmlformats.org/officeDocument/2006/relationships/image" Target="../media/image70.png"/><Relationship Id="rId11" Type="http://schemas.openxmlformats.org/officeDocument/2006/relationships/image" Target="../media/image74.png"/><Relationship Id="rId5" Type="http://schemas.openxmlformats.org/officeDocument/2006/relationships/image" Target="../media/image69.png"/><Relationship Id="rId10" Type="http://schemas.openxmlformats.org/officeDocument/2006/relationships/image" Target="../media/image73.png"/><Relationship Id="rId4" Type="http://schemas.openxmlformats.org/officeDocument/2006/relationships/image" Target="../media/image68.png"/><Relationship Id="rId9" Type="http://schemas.openxmlformats.org/officeDocument/2006/relationships/image" Target="../media/image72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7.png"/><Relationship Id="rId2" Type="http://schemas.openxmlformats.org/officeDocument/2006/relationships/image" Target="../media/image76.png"/><Relationship Id="rId1" Type="http://schemas.openxmlformats.org/officeDocument/2006/relationships/image" Target="../media/image7.png"/><Relationship Id="rId6" Type="http://schemas.openxmlformats.org/officeDocument/2006/relationships/image" Target="../media/image80.emf"/><Relationship Id="rId5" Type="http://schemas.openxmlformats.org/officeDocument/2006/relationships/image" Target="../media/image79.png"/><Relationship Id="rId4" Type="http://schemas.openxmlformats.org/officeDocument/2006/relationships/image" Target="../media/image78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8.png"/><Relationship Id="rId3" Type="http://schemas.openxmlformats.org/officeDocument/2006/relationships/image" Target="../media/image83.png"/><Relationship Id="rId7" Type="http://schemas.openxmlformats.org/officeDocument/2006/relationships/image" Target="../media/image87.png"/><Relationship Id="rId2" Type="http://schemas.openxmlformats.org/officeDocument/2006/relationships/image" Target="../media/image82.png"/><Relationship Id="rId1" Type="http://schemas.openxmlformats.org/officeDocument/2006/relationships/image" Target="../media/image7.png"/><Relationship Id="rId6" Type="http://schemas.openxmlformats.org/officeDocument/2006/relationships/image" Target="../media/image86.png"/><Relationship Id="rId5" Type="http://schemas.openxmlformats.org/officeDocument/2006/relationships/image" Target="../media/image85.png"/><Relationship Id="rId10" Type="http://schemas.openxmlformats.org/officeDocument/2006/relationships/image" Target="../media/image90.png"/><Relationship Id="rId4" Type="http://schemas.openxmlformats.org/officeDocument/2006/relationships/image" Target="../media/image84.png"/><Relationship Id="rId9" Type="http://schemas.openxmlformats.org/officeDocument/2006/relationships/image" Target="../media/image89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95.png"/><Relationship Id="rId13" Type="http://schemas.openxmlformats.org/officeDocument/2006/relationships/image" Target="../media/image100.png"/><Relationship Id="rId3" Type="http://schemas.openxmlformats.org/officeDocument/2006/relationships/image" Target="../media/image83.png"/><Relationship Id="rId7" Type="http://schemas.openxmlformats.org/officeDocument/2006/relationships/image" Target="../media/image94.png"/><Relationship Id="rId12" Type="http://schemas.openxmlformats.org/officeDocument/2006/relationships/image" Target="../media/image99.png"/><Relationship Id="rId2" Type="http://schemas.openxmlformats.org/officeDocument/2006/relationships/image" Target="../media/image82.png"/><Relationship Id="rId1" Type="http://schemas.openxmlformats.org/officeDocument/2006/relationships/image" Target="../media/image7.png"/><Relationship Id="rId6" Type="http://schemas.openxmlformats.org/officeDocument/2006/relationships/image" Target="../media/image85.png"/><Relationship Id="rId11" Type="http://schemas.openxmlformats.org/officeDocument/2006/relationships/image" Target="../media/image98.png"/><Relationship Id="rId5" Type="http://schemas.openxmlformats.org/officeDocument/2006/relationships/image" Target="../media/image93.png"/><Relationship Id="rId10" Type="http://schemas.openxmlformats.org/officeDocument/2006/relationships/image" Target="../media/image97.png"/><Relationship Id="rId4" Type="http://schemas.openxmlformats.org/officeDocument/2006/relationships/image" Target="../media/image84.png"/><Relationship Id="rId9" Type="http://schemas.openxmlformats.org/officeDocument/2006/relationships/image" Target="../media/image96.png"/><Relationship Id="rId14" Type="http://schemas.openxmlformats.org/officeDocument/2006/relationships/image" Target="../media/image101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5.png"/><Relationship Id="rId3" Type="http://schemas.openxmlformats.org/officeDocument/2006/relationships/image" Target="../media/image83.png"/><Relationship Id="rId7" Type="http://schemas.openxmlformats.org/officeDocument/2006/relationships/image" Target="../media/image104.png"/><Relationship Id="rId2" Type="http://schemas.openxmlformats.org/officeDocument/2006/relationships/image" Target="../media/image82.png"/><Relationship Id="rId1" Type="http://schemas.openxmlformats.org/officeDocument/2006/relationships/image" Target="../media/image7.png"/><Relationship Id="rId6" Type="http://schemas.openxmlformats.org/officeDocument/2006/relationships/image" Target="../media/image85.png"/><Relationship Id="rId11" Type="http://schemas.openxmlformats.org/officeDocument/2006/relationships/image" Target="../media/image106.png"/><Relationship Id="rId5" Type="http://schemas.openxmlformats.org/officeDocument/2006/relationships/image" Target="../media/image93.png"/><Relationship Id="rId10" Type="http://schemas.openxmlformats.org/officeDocument/2006/relationships/image" Target="../media/image95.png"/><Relationship Id="rId4" Type="http://schemas.openxmlformats.org/officeDocument/2006/relationships/image" Target="../media/image84.png"/><Relationship Id="rId9" Type="http://schemas.openxmlformats.org/officeDocument/2006/relationships/image" Target="../media/image9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2.png"/><Relationship Id="rId13" Type="http://schemas.openxmlformats.org/officeDocument/2006/relationships/image" Target="../media/image85.png"/><Relationship Id="rId3" Type="http://schemas.openxmlformats.org/officeDocument/2006/relationships/image" Target="../media/image83.png"/><Relationship Id="rId7" Type="http://schemas.openxmlformats.org/officeDocument/2006/relationships/image" Target="../media/image111.png"/><Relationship Id="rId12" Type="http://schemas.openxmlformats.org/officeDocument/2006/relationships/image" Target="../media/image93.png"/><Relationship Id="rId17" Type="http://schemas.openxmlformats.org/officeDocument/2006/relationships/image" Target="../media/image118.png"/><Relationship Id="rId2" Type="http://schemas.openxmlformats.org/officeDocument/2006/relationships/image" Target="../media/image82.png"/><Relationship Id="rId16" Type="http://schemas.openxmlformats.org/officeDocument/2006/relationships/image" Target="../media/image117.png"/><Relationship Id="rId1" Type="http://schemas.openxmlformats.org/officeDocument/2006/relationships/image" Target="../media/image7.png"/><Relationship Id="rId6" Type="http://schemas.openxmlformats.org/officeDocument/2006/relationships/image" Target="../media/image110.png"/><Relationship Id="rId11" Type="http://schemas.openxmlformats.org/officeDocument/2006/relationships/image" Target="../media/image84.png"/><Relationship Id="rId5" Type="http://schemas.openxmlformats.org/officeDocument/2006/relationships/image" Target="../media/image109.png"/><Relationship Id="rId15" Type="http://schemas.openxmlformats.org/officeDocument/2006/relationships/image" Target="../media/image116.emf"/><Relationship Id="rId10" Type="http://schemas.openxmlformats.org/officeDocument/2006/relationships/image" Target="../media/image114.png"/><Relationship Id="rId4" Type="http://schemas.openxmlformats.org/officeDocument/2006/relationships/image" Target="../media/image108.png"/><Relationship Id="rId9" Type="http://schemas.openxmlformats.org/officeDocument/2006/relationships/image" Target="../media/image113.png"/><Relationship Id="rId14" Type="http://schemas.openxmlformats.org/officeDocument/2006/relationships/image" Target="../media/image115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4.png"/><Relationship Id="rId3" Type="http://schemas.openxmlformats.org/officeDocument/2006/relationships/image" Target="../media/image120.png"/><Relationship Id="rId7" Type="http://schemas.openxmlformats.org/officeDocument/2006/relationships/image" Target="../media/image123.png"/><Relationship Id="rId2" Type="http://schemas.openxmlformats.org/officeDocument/2006/relationships/image" Target="../media/image82.png"/><Relationship Id="rId1" Type="http://schemas.openxmlformats.org/officeDocument/2006/relationships/image" Target="../media/image7.png"/><Relationship Id="rId6" Type="http://schemas.openxmlformats.org/officeDocument/2006/relationships/image" Target="../media/image83.png"/><Relationship Id="rId5" Type="http://schemas.openxmlformats.org/officeDocument/2006/relationships/image" Target="../media/image122.png"/><Relationship Id="rId4" Type="http://schemas.openxmlformats.org/officeDocument/2006/relationships/image" Target="../media/image121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6.png"/><Relationship Id="rId2" Type="http://schemas.openxmlformats.org/officeDocument/2006/relationships/image" Target="../media/image125.png"/><Relationship Id="rId1" Type="http://schemas.openxmlformats.org/officeDocument/2006/relationships/image" Target="../media/image7.png"/><Relationship Id="rId6" Type="http://schemas.openxmlformats.org/officeDocument/2006/relationships/image" Target="../media/image128.png"/><Relationship Id="rId5" Type="http://schemas.openxmlformats.org/officeDocument/2006/relationships/image" Target="../media/image82.png"/><Relationship Id="rId4" Type="http://schemas.openxmlformats.org/officeDocument/2006/relationships/image" Target="../media/image127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0.png"/><Relationship Id="rId2" Type="http://schemas.openxmlformats.org/officeDocument/2006/relationships/image" Target="../media/image129.png"/><Relationship Id="rId1" Type="http://schemas.openxmlformats.org/officeDocument/2006/relationships/image" Target="../media/image7.png"/><Relationship Id="rId5" Type="http://schemas.openxmlformats.org/officeDocument/2006/relationships/image" Target="../media/image132.png"/><Relationship Id="rId4" Type="http://schemas.openxmlformats.org/officeDocument/2006/relationships/image" Target="../media/image131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8.png"/><Relationship Id="rId3" Type="http://schemas.openxmlformats.org/officeDocument/2006/relationships/image" Target="../media/image134.png"/><Relationship Id="rId7" Type="http://schemas.openxmlformats.org/officeDocument/2006/relationships/image" Target="../media/image137.png"/><Relationship Id="rId2" Type="http://schemas.openxmlformats.org/officeDocument/2006/relationships/image" Target="../media/image133.png"/><Relationship Id="rId1" Type="http://schemas.openxmlformats.org/officeDocument/2006/relationships/image" Target="../media/image7.png"/><Relationship Id="rId6" Type="http://schemas.openxmlformats.org/officeDocument/2006/relationships/image" Target="../media/image136.png"/><Relationship Id="rId5" Type="http://schemas.openxmlformats.org/officeDocument/2006/relationships/image" Target="../media/image129.png"/><Relationship Id="rId10" Type="http://schemas.openxmlformats.org/officeDocument/2006/relationships/image" Target="../media/image140.png"/><Relationship Id="rId4" Type="http://schemas.openxmlformats.org/officeDocument/2006/relationships/image" Target="../media/image135.png"/><Relationship Id="rId9" Type="http://schemas.openxmlformats.org/officeDocument/2006/relationships/image" Target="../media/image139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4.png"/><Relationship Id="rId7" Type="http://schemas.openxmlformats.org/officeDocument/2006/relationships/image" Target="../media/image142.png"/><Relationship Id="rId2" Type="http://schemas.openxmlformats.org/officeDocument/2006/relationships/image" Target="../media/image133.png"/><Relationship Id="rId1" Type="http://schemas.openxmlformats.org/officeDocument/2006/relationships/image" Target="../media/image7.png"/><Relationship Id="rId6" Type="http://schemas.openxmlformats.org/officeDocument/2006/relationships/image" Target="../media/image141.png"/><Relationship Id="rId5" Type="http://schemas.openxmlformats.org/officeDocument/2006/relationships/image" Target="../media/image129.png"/><Relationship Id="rId4" Type="http://schemas.openxmlformats.org/officeDocument/2006/relationships/image" Target="../media/image13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7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65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75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81.emf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92.emf"/><Relationship Id="rId1" Type="http://schemas.openxmlformats.org/officeDocument/2006/relationships/image" Target="../media/image91.emf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03.emf"/><Relationship Id="rId1" Type="http://schemas.openxmlformats.org/officeDocument/2006/relationships/image" Target="../media/image102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7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815340</xdr:colOff>
      <xdr:row>17</xdr:row>
      <xdr:rowOff>137160</xdr:rowOff>
    </xdr:from>
    <xdr:to>
      <xdr:col>11</xdr:col>
      <xdr:colOff>1706880</xdr:colOff>
      <xdr:row>36</xdr:row>
      <xdr:rowOff>7620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1380" y="3558540"/>
          <a:ext cx="8648700" cy="3055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251460</xdr:colOff>
      <xdr:row>34</xdr:row>
      <xdr:rowOff>83820</xdr:rowOff>
    </xdr:from>
    <xdr:to>
      <xdr:col>32</xdr:col>
      <xdr:colOff>290403</xdr:colOff>
      <xdr:row>48</xdr:row>
      <xdr:rowOff>61163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57520" y="5882640"/>
          <a:ext cx="9716343" cy="2347163"/>
        </a:xfrm>
        <a:prstGeom prst="rect">
          <a:avLst/>
        </a:prstGeom>
      </xdr:spPr>
    </xdr:pic>
    <xdr:clientData/>
  </xdr:twoCellAnchor>
  <xdr:twoCellAnchor editAs="oneCell">
    <xdr:from>
      <xdr:col>2</xdr:col>
      <xdr:colOff>883920</xdr:colOff>
      <xdr:row>44</xdr:row>
      <xdr:rowOff>68580</xdr:rowOff>
    </xdr:from>
    <xdr:to>
      <xdr:col>5</xdr:col>
      <xdr:colOff>91440</xdr:colOff>
      <xdr:row>49</xdr:row>
      <xdr:rowOff>99060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8960" y="7566660"/>
          <a:ext cx="3200400" cy="868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830580</xdr:colOff>
      <xdr:row>50</xdr:row>
      <xdr:rowOff>0</xdr:rowOff>
    </xdr:from>
    <xdr:to>
      <xdr:col>5</xdr:col>
      <xdr:colOff>38100</xdr:colOff>
      <xdr:row>51</xdr:row>
      <xdr:rowOff>7620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5620" y="8503920"/>
          <a:ext cx="3200400" cy="175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129540</xdr:colOff>
      <xdr:row>68</xdr:row>
      <xdr:rowOff>163830</xdr:rowOff>
    </xdr:from>
    <xdr:to>
      <xdr:col>9</xdr:col>
      <xdr:colOff>601980</xdr:colOff>
      <xdr:row>85</xdr:row>
      <xdr:rowOff>41910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274320</xdr:colOff>
      <xdr:row>103</xdr:row>
      <xdr:rowOff>57150</xdr:rowOff>
    </xdr:from>
    <xdr:to>
      <xdr:col>12</xdr:col>
      <xdr:colOff>53340</xdr:colOff>
      <xdr:row>125</xdr:row>
      <xdr:rowOff>91440</xdr:rowOff>
    </xdr:to>
    <xdr:graphicFrame macro="">
      <xdr:nvGraphicFramePr>
        <xdr:cNvPr id="13" name="Grafico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1028700</xdr:colOff>
      <xdr:row>6</xdr:row>
      <xdr:rowOff>129540</xdr:rowOff>
    </xdr:from>
    <xdr:to>
      <xdr:col>9</xdr:col>
      <xdr:colOff>2712720</xdr:colOff>
      <xdr:row>21</xdr:row>
      <xdr:rowOff>22860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C5C65D8-E68A-9E27-A576-AA0AA745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6960" y="1432560"/>
          <a:ext cx="1684020" cy="2636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112</xdr:row>
          <xdr:rowOff>0</xdr:rowOff>
        </xdr:from>
        <xdr:to>
          <xdr:col>8</xdr:col>
          <xdr:colOff>0</xdr:colOff>
          <xdr:row>156</xdr:row>
          <xdr:rowOff>121920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7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688816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237083B-C72B-46E6-AA79-510EF8767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1000" y="534924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10</xdr:col>
      <xdr:colOff>208024</xdr:colOff>
      <xdr:row>137</xdr:row>
      <xdr:rowOff>49089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EA68D59-673B-46C6-819C-4E1F8F908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5880" y="21861780"/>
          <a:ext cx="12047619" cy="3523809"/>
        </a:xfrm>
        <a:prstGeom prst="rect">
          <a:avLst/>
        </a:prstGeom>
      </xdr:spPr>
    </xdr:pic>
    <xdr:clientData/>
  </xdr:twoCellAnchor>
  <xdr:twoCellAnchor editAs="oneCell">
    <xdr:from>
      <xdr:col>5</xdr:col>
      <xdr:colOff>1026783</xdr:colOff>
      <xdr:row>0</xdr:row>
      <xdr:rowOff>40968</xdr:rowOff>
    </xdr:from>
    <xdr:to>
      <xdr:col>14</xdr:col>
      <xdr:colOff>468358</xdr:colOff>
      <xdr:row>21</xdr:row>
      <xdr:rowOff>99737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3DDA2C19-2069-3450-7BE9-94DFA0E56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20912" y="40968"/>
          <a:ext cx="10543833" cy="3876963"/>
        </a:xfrm>
        <a:prstGeom prst="rect">
          <a:avLst/>
        </a:prstGeom>
      </xdr:spPr>
    </xdr:pic>
    <xdr:clientData/>
  </xdr:twoCellAnchor>
  <xdr:twoCellAnchor editAs="oneCell">
    <xdr:from>
      <xdr:col>10</xdr:col>
      <xdr:colOff>40965</xdr:colOff>
      <xdr:row>45</xdr:row>
      <xdr:rowOff>105205</xdr:rowOff>
    </xdr:from>
    <xdr:to>
      <xdr:col>27</xdr:col>
      <xdr:colOff>42437</xdr:colOff>
      <xdr:row>65</xdr:row>
      <xdr:rowOff>177931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5BF9D03E-2D46-7B32-EF42-29020E2C4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191610" y="8339721"/>
          <a:ext cx="13414311" cy="371066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86</xdr:row>
      <xdr:rowOff>0</xdr:rowOff>
    </xdr:from>
    <xdr:to>
      <xdr:col>18</xdr:col>
      <xdr:colOff>110891</xdr:colOff>
      <xdr:row>93</xdr:row>
      <xdr:rowOff>90575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83FF2489-8C93-A6F6-DF46-9298AE118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03032" y="15805355"/>
          <a:ext cx="11704762" cy="1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557161</xdr:colOff>
      <xdr:row>79</xdr:row>
      <xdr:rowOff>8192</xdr:rowOff>
    </xdr:from>
    <xdr:to>
      <xdr:col>7</xdr:col>
      <xdr:colOff>807474</xdr:colOff>
      <xdr:row>108</xdr:row>
      <xdr:rowOff>39819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14314679-77CB-562D-FC4F-D70E32CCB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161" y="14543547"/>
          <a:ext cx="9353345" cy="5267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688817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EFC981B-9B23-441C-9E1E-6DBE242E4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1000" y="534924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10</xdr:col>
      <xdr:colOff>289959</xdr:colOff>
      <xdr:row>137</xdr:row>
      <xdr:rowOff>49089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4169DF5-7B59-4773-9E73-A523C9D07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5880" y="21861780"/>
          <a:ext cx="12047619" cy="35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7620</xdr:rowOff>
    </xdr:from>
    <xdr:to>
      <xdr:col>7</xdr:col>
      <xdr:colOff>696013</xdr:colOff>
      <xdr:row>103</xdr:row>
      <xdr:rowOff>167483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16DF4397-2C48-48C9-A0F9-7E8539E10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8028920"/>
          <a:ext cx="9733333" cy="1257143"/>
        </a:xfrm>
        <a:prstGeom prst="rect">
          <a:avLst/>
        </a:prstGeom>
      </xdr:spPr>
    </xdr:pic>
    <xdr:clientData/>
  </xdr:twoCellAnchor>
  <xdr:twoCellAnchor editAs="oneCell">
    <xdr:from>
      <xdr:col>8</xdr:col>
      <xdr:colOff>778158</xdr:colOff>
      <xdr:row>10</xdr:row>
      <xdr:rowOff>155678</xdr:rowOff>
    </xdr:from>
    <xdr:to>
      <xdr:col>25</xdr:col>
      <xdr:colOff>309028</xdr:colOff>
      <xdr:row>26</xdr:row>
      <xdr:rowOff>114061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2A60F8F2-96ED-7929-2945-531A900D0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56223" y="1974646"/>
          <a:ext cx="14484095" cy="2867092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1213606</xdr:colOff>
      <xdr:row>33</xdr:row>
      <xdr:rowOff>24009</xdr:rowOff>
    </xdr:from>
    <xdr:to>
      <xdr:col>18</xdr:col>
      <xdr:colOff>294475</xdr:colOff>
      <xdr:row>55</xdr:row>
      <xdr:rowOff>90129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9BF72E3E-9C8F-116B-D2F4-9345A243B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291671" y="6087235"/>
          <a:ext cx="9380159" cy="405637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12</xdr:col>
      <xdr:colOff>890168</xdr:colOff>
      <xdr:row>97</xdr:row>
      <xdr:rowOff>146484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AFCD04A2-1334-2E3F-6646-914FF80DF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31180" y="16558260"/>
          <a:ext cx="10971428" cy="1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57353</xdr:rowOff>
    </xdr:from>
    <xdr:to>
      <xdr:col>5</xdr:col>
      <xdr:colOff>385588</xdr:colOff>
      <xdr:row>99</xdr:row>
      <xdr:rowOff>27201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17290ABD-8343-CCD3-5674-BCAA47F09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34063"/>
          <a:ext cx="6997782" cy="45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688817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2E6973A-4CDE-45BB-91E7-324736009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1000" y="534924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10</xdr:col>
      <xdr:colOff>289959</xdr:colOff>
      <xdr:row>137</xdr:row>
      <xdr:rowOff>49089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10E55E3-50DF-41F9-BD8A-5730F26E0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5880" y="21861780"/>
          <a:ext cx="12047619" cy="3523809"/>
        </a:xfrm>
        <a:prstGeom prst="rect">
          <a:avLst/>
        </a:prstGeom>
      </xdr:spPr>
    </xdr:pic>
    <xdr:clientData/>
  </xdr:twoCellAnchor>
  <xdr:twoCellAnchor editAs="oneCell">
    <xdr:from>
      <xdr:col>2</xdr:col>
      <xdr:colOff>1056696</xdr:colOff>
      <xdr:row>87</xdr:row>
      <xdr:rowOff>121920</xdr:rowOff>
    </xdr:from>
    <xdr:to>
      <xdr:col>9</xdr:col>
      <xdr:colOff>457309</xdr:colOff>
      <xdr:row>94</xdr:row>
      <xdr:rowOff>98903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BB5EA36-493F-42D7-A6E0-2EC48426A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2576" y="16314420"/>
          <a:ext cx="9733333" cy="1257143"/>
        </a:xfrm>
        <a:prstGeom prst="rect">
          <a:avLst/>
        </a:prstGeom>
      </xdr:spPr>
    </xdr:pic>
    <xdr:clientData/>
  </xdr:twoCellAnchor>
  <xdr:twoCellAnchor editAs="oneCell">
    <xdr:from>
      <xdr:col>10</xdr:col>
      <xdr:colOff>367932</xdr:colOff>
      <xdr:row>34</xdr:row>
      <xdr:rowOff>0</xdr:rowOff>
    </xdr:from>
    <xdr:to>
      <xdr:col>23</xdr:col>
      <xdr:colOff>97209</xdr:colOff>
      <xdr:row>50</xdr:row>
      <xdr:rowOff>22860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A653FACB-E4D7-4A0C-8823-8979765C7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51472" y="6324600"/>
          <a:ext cx="10084857" cy="2971800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381000</xdr:colOff>
      <xdr:row>27</xdr:row>
      <xdr:rowOff>10702</xdr:rowOff>
    </xdr:from>
    <xdr:to>
      <xdr:col>29</xdr:col>
      <xdr:colOff>131252</xdr:colOff>
      <xdr:row>46</xdr:row>
      <xdr:rowOff>77569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312D80C4-2E36-2677-9278-BA057DFC1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464540" y="4994182"/>
          <a:ext cx="14167292" cy="3610167"/>
        </a:xfrm>
        <a:prstGeom prst="rect">
          <a:avLst/>
        </a:prstGeom>
      </xdr:spPr>
    </xdr:pic>
    <xdr:clientData/>
  </xdr:twoCellAnchor>
  <xdr:twoCellAnchor editAs="oneCell">
    <xdr:from>
      <xdr:col>7</xdr:col>
      <xdr:colOff>586740</xdr:colOff>
      <xdr:row>22</xdr:row>
      <xdr:rowOff>29556</xdr:rowOff>
    </xdr:from>
    <xdr:to>
      <xdr:col>19</xdr:col>
      <xdr:colOff>137307</xdr:colOff>
      <xdr:row>37</xdr:row>
      <xdr:rowOff>24335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4D0FC40F-81B3-10AF-B524-81DF4BCF3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624060" y="4083396"/>
          <a:ext cx="11513967" cy="2814179"/>
        </a:xfrm>
        <a:prstGeom prst="rect">
          <a:avLst/>
        </a:prstGeom>
      </xdr:spPr>
    </xdr:pic>
    <xdr:clientData/>
  </xdr:twoCellAnchor>
  <xdr:twoCellAnchor editAs="oneCell">
    <xdr:from>
      <xdr:col>7</xdr:col>
      <xdr:colOff>960120</xdr:colOff>
      <xdr:row>21</xdr:row>
      <xdr:rowOff>152400</xdr:rowOff>
    </xdr:from>
    <xdr:to>
      <xdr:col>22</xdr:col>
      <xdr:colOff>49008</xdr:colOff>
      <xdr:row>48</xdr:row>
      <xdr:rowOff>159196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C61FA847-FF51-E0C0-0E40-0A8BCE06A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997440" y="4023360"/>
          <a:ext cx="12881088" cy="5035996"/>
        </a:xfrm>
        <a:prstGeom prst="rect">
          <a:avLst/>
        </a:prstGeom>
      </xdr:spPr>
    </xdr:pic>
    <xdr:clientData/>
  </xdr:twoCellAnchor>
  <xdr:twoCellAnchor editAs="oneCell">
    <xdr:from>
      <xdr:col>2</xdr:col>
      <xdr:colOff>800100</xdr:colOff>
      <xdr:row>24</xdr:row>
      <xdr:rowOff>22860</xdr:rowOff>
    </xdr:from>
    <xdr:to>
      <xdr:col>8</xdr:col>
      <xdr:colOff>460979</xdr:colOff>
      <xdr:row>36</xdr:row>
      <xdr:rowOff>160229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9EE5C266-6D66-8713-F799-2E5B4D125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125980" y="4442460"/>
          <a:ext cx="8431499" cy="240812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129540</xdr:colOff>
      <xdr:row>62</xdr:row>
      <xdr:rowOff>163830</xdr:rowOff>
    </xdr:from>
    <xdr:to>
      <xdr:col>9</xdr:col>
      <xdr:colOff>601980</xdr:colOff>
      <xdr:row>79</xdr:row>
      <xdr:rowOff>41910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1059180</xdr:colOff>
      <xdr:row>81</xdr:row>
      <xdr:rowOff>34290</xdr:rowOff>
    </xdr:from>
    <xdr:to>
      <xdr:col>12</xdr:col>
      <xdr:colOff>838200</xdr:colOff>
      <xdr:row>103</xdr:row>
      <xdr:rowOff>68580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289560</xdr:colOff>
      <xdr:row>33</xdr:row>
      <xdr:rowOff>2249</xdr:rowOff>
    </xdr:from>
    <xdr:to>
      <xdr:col>19</xdr:col>
      <xdr:colOff>862934</xdr:colOff>
      <xdr:row>43</xdr:row>
      <xdr:rowOff>37771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7217CEEF-8689-02A5-83E3-D298CE245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9620" y="5328629"/>
          <a:ext cx="10624154" cy="1803362"/>
        </a:xfrm>
        <a:prstGeom prst="rect">
          <a:avLst/>
        </a:prstGeom>
      </xdr:spPr>
    </xdr:pic>
    <xdr:clientData/>
  </xdr:twoCellAnchor>
  <xdr:twoCellAnchor editAs="oneCell">
    <xdr:from>
      <xdr:col>15</xdr:col>
      <xdr:colOff>1005148</xdr:colOff>
      <xdr:row>20</xdr:row>
      <xdr:rowOff>38100</xdr:rowOff>
    </xdr:from>
    <xdr:to>
      <xdr:col>20</xdr:col>
      <xdr:colOff>616826</xdr:colOff>
      <xdr:row>23</xdr:row>
      <xdr:rowOff>62773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26E921DC-5988-2611-50A8-5D31CB5D6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40448" y="2964180"/>
          <a:ext cx="6873538" cy="542833"/>
        </a:xfrm>
        <a:prstGeom prst="rect">
          <a:avLst/>
        </a:prstGeom>
      </xdr:spPr>
    </xdr:pic>
    <xdr:clientData/>
  </xdr:twoCellAnchor>
  <xdr:twoCellAnchor editAs="oneCell">
    <xdr:from>
      <xdr:col>11</xdr:col>
      <xdr:colOff>106680</xdr:colOff>
      <xdr:row>38</xdr:row>
      <xdr:rowOff>76200</xdr:rowOff>
    </xdr:from>
    <xdr:to>
      <xdr:col>22</xdr:col>
      <xdr:colOff>266700</xdr:colOff>
      <xdr:row>49</xdr:row>
      <xdr:rowOff>53340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BD603BEA-0DDA-A9F9-00F1-67C4728FF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6740" y="6332220"/>
          <a:ext cx="13114020" cy="2103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256760</xdr:colOff>
      <xdr:row>51</xdr:row>
      <xdr:rowOff>173935</xdr:rowOff>
    </xdr:from>
    <xdr:to>
      <xdr:col>13</xdr:col>
      <xdr:colOff>174928</xdr:colOff>
      <xdr:row>52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6303064" y="9889435"/>
          <a:ext cx="4191994" cy="1371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400" b="0" i="0" u="none" strike="noStrike" baseline="0">
              <a:solidFill>
                <a:srgbClr val="000000"/>
              </a:solidFill>
              <a:latin typeface="Aptos Narrow"/>
            </a:rPr>
            <a:t>La compensazione verticale, ossia l'utilizzo del credito in sede di versamento periodico/in acconto o a saldo Iva, non è soggetta ad alcuna limitazione; orizzontale: il credito Iva è utilizzato per compensare un debito relativo ad altre imposte, contributi previdenziali, premi o altri versamenti.17 feb 2024</a:t>
          </a:r>
        </a:p>
      </xdr:txBody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17</xdr:col>
      <xdr:colOff>393657</xdr:colOff>
      <xdr:row>63</xdr:row>
      <xdr:rowOff>180733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0D15C50-85B7-287E-CDFA-7E30A50A5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3800" y="10515600"/>
          <a:ext cx="8809524" cy="1933333"/>
        </a:xfrm>
        <a:prstGeom prst="rect">
          <a:avLst/>
        </a:prstGeom>
      </xdr:spPr>
    </xdr:pic>
    <xdr:clientData/>
  </xdr:twoCellAnchor>
  <xdr:twoCellAnchor editAs="oneCell">
    <xdr:from>
      <xdr:col>4</xdr:col>
      <xdr:colOff>508001</xdr:colOff>
      <xdr:row>122</xdr:row>
      <xdr:rowOff>152400</xdr:rowOff>
    </xdr:from>
    <xdr:to>
      <xdr:col>9</xdr:col>
      <xdr:colOff>230294</xdr:colOff>
      <xdr:row>131</xdr:row>
      <xdr:rowOff>140547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91EFF5E3-4507-1D0E-C0C2-A6B908B01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2201" y="23909867"/>
          <a:ext cx="4124960" cy="1740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115</xdr:row>
      <xdr:rowOff>0</xdr:rowOff>
    </xdr:from>
    <xdr:to>
      <xdr:col>17</xdr:col>
      <xdr:colOff>198120</xdr:colOff>
      <xdr:row>124</xdr:row>
      <xdr:rowOff>7620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A52E4071-639A-2A52-DB8A-924AE791B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7420" y="21907500"/>
          <a:ext cx="3787140" cy="1722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2572002</xdr:colOff>
      <xdr:row>102</xdr:row>
      <xdr:rowOff>50800</xdr:rowOff>
    </xdr:from>
    <xdr:to>
      <xdr:col>17</xdr:col>
      <xdr:colOff>985879</xdr:colOff>
      <xdr:row>108</xdr:row>
      <xdr:rowOff>110913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431728FB-B3E1-8BE1-BF53-4BF520F5C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46269" y="19913600"/>
          <a:ext cx="6059277" cy="1228513"/>
        </a:xfrm>
        <a:prstGeom prst="rect">
          <a:avLst/>
        </a:prstGeom>
      </xdr:spPr>
    </xdr:pic>
    <xdr:clientData/>
  </xdr:twoCellAnchor>
  <xdr:twoCellAnchor editAs="oneCell">
    <xdr:from>
      <xdr:col>6</xdr:col>
      <xdr:colOff>2277536</xdr:colOff>
      <xdr:row>118</xdr:row>
      <xdr:rowOff>152400</xdr:rowOff>
    </xdr:from>
    <xdr:to>
      <xdr:col>17</xdr:col>
      <xdr:colOff>921811</xdr:colOff>
      <xdr:row>129</xdr:row>
      <xdr:rowOff>83124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920453E1-7E12-13F7-3B74-87DCFB0EB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51803" y="23130933"/>
          <a:ext cx="6289675" cy="2072791"/>
        </a:xfrm>
        <a:prstGeom prst="rect">
          <a:avLst/>
        </a:prstGeom>
      </xdr:spPr>
    </xdr:pic>
    <xdr:clientData/>
  </xdr:twoCellAnchor>
  <xdr:twoCellAnchor editAs="oneCell">
    <xdr:from>
      <xdr:col>5</xdr:col>
      <xdr:colOff>247110</xdr:colOff>
      <xdr:row>136</xdr:row>
      <xdr:rowOff>67734</xdr:rowOff>
    </xdr:from>
    <xdr:to>
      <xdr:col>17</xdr:col>
      <xdr:colOff>256656</xdr:colOff>
      <xdr:row>148</xdr:row>
      <xdr:rowOff>50800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9C788DF8-FCF6-4A95-D8A7-3C2310E8C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250910" y="26551467"/>
          <a:ext cx="8425413" cy="2319866"/>
        </a:xfrm>
        <a:prstGeom prst="rect">
          <a:avLst/>
        </a:prstGeom>
      </xdr:spPr>
    </xdr:pic>
    <xdr:clientData/>
  </xdr:twoCellAnchor>
  <xdr:twoCellAnchor editAs="oneCell">
    <xdr:from>
      <xdr:col>5</xdr:col>
      <xdr:colOff>626534</xdr:colOff>
      <xdr:row>298</xdr:row>
      <xdr:rowOff>93132</xdr:rowOff>
    </xdr:from>
    <xdr:to>
      <xdr:col>13</xdr:col>
      <xdr:colOff>101754</xdr:colOff>
      <xdr:row>327</xdr:row>
      <xdr:rowOff>103999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F6BE8763-90DE-A190-C97F-FA24C7AAC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630334" y="57734199"/>
          <a:ext cx="7535487" cy="5658134"/>
        </a:xfrm>
        <a:prstGeom prst="rect">
          <a:avLst/>
        </a:prstGeom>
      </xdr:spPr>
    </xdr:pic>
    <xdr:clientData/>
  </xdr:twoCellAnchor>
  <xdr:twoCellAnchor editAs="oneCell">
    <xdr:from>
      <xdr:col>5</xdr:col>
      <xdr:colOff>660401</xdr:colOff>
      <xdr:row>268</xdr:row>
      <xdr:rowOff>152400</xdr:rowOff>
    </xdr:from>
    <xdr:to>
      <xdr:col>13</xdr:col>
      <xdr:colOff>123967</xdr:colOff>
      <xdr:row>297</xdr:row>
      <xdr:rowOff>169333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3DD7ABC7-CAE1-EBA2-91D1-4230B453C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64201" y="51951467"/>
          <a:ext cx="7523833" cy="5664200"/>
        </a:xfrm>
        <a:prstGeom prst="rect">
          <a:avLst/>
        </a:prstGeom>
      </xdr:spPr>
    </xdr:pic>
    <xdr:clientData/>
  </xdr:twoCellAnchor>
  <xdr:twoCellAnchor editAs="oneCell">
    <xdr:from>
      <xdr:col>5</xdr:col>
      <xdr:colOff>651933</xdr:colOff>
      <xdr:row>238</xdr:row>
      <xdr:rowOff>177800</xdr:rowOff>
    </xdr:from>
    <xdr:to>
      <xdr:col>13</xdr:col>
      <xdr:colOff>206446</xdr:colOff>
      <xdr:row>268</xdr:row>
      <xdr:rowOff>25399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74023F0E-02F3-57E4-EE01-4A7073049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55733" y="46134867"/>
          <a:ext cx="7614780" cy="5689599"/>
        </a:xfrm>
        <a:prstGeom prst="rect">
          <a:avLst/>
        </a:prstGeom>
      </xdr:spPr>
    </xdr:pic>
    <xdr:clientData/>
  </xdr:twoCellAnchor>
  <xdr:twoCellAnchor editAs="oneCell">
    <xdr:from>
      <xdr:col>5</xdr:col>
      <xdr:colOff>753534</xdr:colOff>
      <xdr:row>148</xdr:row>
      <xdr:rowOff>177802</xdr:rowOff>
    </xdr:from>
    <xdr:to>
      <xdr:col>13</xdr:col>
      <xdr:colOff>152413</xdr:colOff>
      <xdr:row>177</xdr:row>
      <xdr:rowOff>127001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BA811044-6D9C-9BAD-A2A1-D851E9A91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757334" y="28998335"/>
          <a:ext cx="7459146" cy="5596466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762000</xdr:colOff>
      <xdr:row>179</xdr:row>
      <xdr:rowOff>177800</xdr:rowOff>
    </xdr:from>
    <xdr:to>
      <xdr:col>13</xdr:col>
      <xdr:colOff>101739</xdr:colOff>
      <xdr:row>208</xdr:row>
      <xdr:rowOff>129390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82676D90-2134-32C8-3383-F1CA1023A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765800" y="34645600"/>
          <a:ext cx="7400006" cy="5598856"/>
        </a:xfrm>
        <a:prstGeom prst="rect">
          <a:avLst/>
        </a:prstGeom>
      </xdr:spPr>
    </xdr:pic>
    <xdr:clientData/>
  </xdr:twoCellAnchor>
  <xdr:twoCellAnchor editAs="oneCell">
    <xdr:from>
      <xdr:col>5</xdr:col>
      <xdr:colOff>736602</xdr:colOff>
      <xdr:row>209</xdr:row>
      <xdr:rowOff>50450</xdr:rowOff>
    </xdr:from>
    <xdr:to>
      <xdr:col>13</xdr:col>
      <xdr:colOff>143933</xdr:colOff>
      <xdr:row>237</xdr:row>
      <xdr:rowOff>145276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C4FA61C5-34B3-66C9-C414-A68AE073A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740402" y="40360250"/>
          <a:ext cx="7467598" cy="5547359"/>
        </a:xfrm>
        <a:prstGeom prst="rect">
          <a:avLst/>
        </a:prstGeom>
      </xdr:spPr>
    </xdr:pic>
    <xdr:clientData/>
  </xdr:twoCellAnchor>
  <xdr:twoCellAnchor editAs="oneCell">
    <xdr:from>
      <xdr:col>5</xdr:col>
      <xdr:colOff>584200</xdr:colOff>
      <xdr:row>328</xdr:row>
      <xdr:rowOff>42332</xdr:rowOff>
    </xdr:from>
    <xdr:to>
      <xdr:col>13</xdr:col>
      <xdr:colOff>146308</xdr:colOff>
      <xdr:row>358</xdr:row>
      <xdr:rowOff>137855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87751C2D-C1A5-9A5D-43F3-0B9974FBD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588000" y="63525399"/>
          <a:ext cx="7622375" cy="5937523"/>
        </a:xfrm>
        <a:prstGeom prst="rect">
          <a:avLst/>
        </a:prstGeom>
      </xdr:spPr>
    </xdr:pic>
    <xdr:clientData/>
  </xdr:twoCellAnchor>
  <xdr:twoCellAnchor editAs="oneCell">
    <xdr:from>
      <xdr:col>5</xdr:col>
      <xdr:colOff>592666</xdr:colOff>
      <xdr:row>359</xdr:row>
      <xdr:rowOff>72261</xdr:rowOff>
    </xdr:from>
    <xdr:to>
      <xdr:col>13</xdr:col>
      <xdr:colOff>101599</xdr:colOff>
      <xdr:row>389</xdr:row>
      <xdr:rowOff>143142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E206038B-4BA9-4E5F-E684-76FC96E69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596466" y="69592061"/>
          <a:ext cx="7569200" cy="5912881"/>
        </a:xfrm>
        <a:prstGeom prst="rect">
          <a:avLst/>
        </a:prstGeom>
      </xdr:spPr>
    </xdr:pic>
    <xdr:clientData/>
  </xdr:twoCellAnchor>
  <xdr:twoCellAnchor editAs="oneCell">
    <xdr:from>
      <xdr:col>5</xdr:col>
      <xdr:colOff>558801</xdr:colOff>
      <xdr:row>390</xdr:row>
      <xdr:rowOff>101601</xdr:rowOff>
    </xdr:from>
    <xdr:to>
      <xdr:col>13</xdr:col>
      <xdr:colOff>92252</xdr:colOff>
      <xdr:row>421</xdr:row>
      <xdr:rowOff>14029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CB62A8EC-1DFC-3315-9DF6-34012EE5B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562601" y="75658134"/>
          <a:ext cx="7593718" cy="5949161"/>
        </a:xfrm>
        <a:prstGeom prst="rect">
          <a:avLst/>
        </a:prstGeom>
      </xdr:spPr>
    </xdr:pic>
    <xdr:clientData/>
  </xdr:twoCellAnchor>
  <xdr:twoCellAnchor editAs="oneCell">
    <xdr:from>
      <xdr:col>5</xdr:col>
      <xdr:colOff>508637</xdr:colOff>
      <xdr:row>421</xdr:row>
      <xdr:rowOff>143933</xdr:rowOff>
    </xdr:from>
    <xdr:to>
      <xdr:col>13</xdr:col>
      <xdr:colOff>124893</xdr:colOff>
      <xdr:row>451</xdr:row>
      <xdr:rowOff>100808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id="{53022893-CB17-ACCA-C78C-A63009497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512437" y="81737200"/>
          <a:ext cx="7676523" cy="5798875"/>
        </a:xfrm>
        <a:prstGeom prst="rect">
          <a:avLst/>
        </a:prstGeom>
      </xdr:spPr>
    </xdr:pic>
    <xdr:clientData/>
  </xdr:twoCellAnchor>
  <xdr:twoCellAnchor editAs="oneCell">
    <xdr:from>
      <xdr:col>5</xdr:col>
      <xdr:colOff>482600</xdr:colOff>
      <xdr:row>452</xdr:row>
      <xdr:rowOff>25314</xdr:rowOff>
    </xdr:from>
    <xdr:to>
      <xdr:col>13</xdr:col>
      <xdr:colOff>118532</xdr:colOff>
      <xdr:row>482</xdr:row>
      <xdr:rowOff>1326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7A7C1F1E-8874-E70D-F46D-F066CB78F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486400" y="87655314"/>
          <a:ext cx="7696199" cy="5818012"/>
        </a:xfrm>
        <a:prstGeom prst="rect">
          <a:avLst/>
        </a:prstGeom>
      </xdr:spPr>
    </xdr:pic>
    <xdr:clientData/>
  </xdr:twoCellAnchor>
  <xdr:twoCellAnchor editAs="oneCell">
    <xdr:from>
      <xdr:col>5</xdr:col>
      <xdr:colOff>431801</xdr:colOff>
      <xdr:row>482</xdr:row>
      <xdr:rowOff>93133</xdr:rowOff>
    </xdr:from>
    <xdr:to>
      <xdr:col>13</xdr:col>
      <xdr:colOff>148958</xdr:colOff>
      <xdr:row>512</xdr:row>
      <xdr:rowOff>63781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id="{24DA8BF1-98B6-AE19-15E3-6A5CEA606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435601" y="93565133"/>
          <a:ext cx="7777424" cy="5804181"/>
        </a:xfrm>
        <a:prstGeom prst="rect">
          <a:avLst/>
        </a:prstGeom>
      </xdr:spPr>
    </xdr:pic>
    <xdr:clientData/>
  </xdr:twoCellAnchor>
  <xdr:twoCellAnchor editAs="oneCell">
    <xdr:from>
      <xdr:col>28</xdr:col>
      <xdr:colOff>880534</xdr:colOff>
      <xdr:row>44</xdr:row>
      <xdr:rowOff>85512</xdr:rowOff>
    </xdr:from>
    <xdr:to>
      <xdr:col>35</xdr:col>
      <xdr:colOff>267650</xdr:colOff>
      <xdr:row>53</xdr:row>
      <xdr:rowOff>177799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14BBB484-0E65-3C6A-EEEC-F2B945F43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94667" y="97062712"/>
          <a:ext cx="6524516" cy="1844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1083733</xdr:colOff>
      <xdr:row>17</xdr:row>
      <xdr:rowOff>16934</xdr:rowOff>
    </xdr:from>
    <xdr:to>
      <xdr:col>31</xdr:col>
      <xdr:colOff>244686</xdr:colOff>
      <xdr:row>28</xdr:row>
      <xdr:rowOff>24554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D6ED949B-90E9-A1B7-DC46-FB67C7FA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9533" y="3327401"/>
          <a:ext cx="14130020" cy="2149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33868</xdr:colOff>
      <xdr:row>149</xdr:row>
      <xdr:rowOff>110068</xdr:rowOff>
    </xdr:from>
    <xdr:to>
      <xdr:col>28</xdr:col>
      <xdr:colOff>654475</xdr:colOff>
      <xdr:row>160</xdr:row>
      <xdr:rowOff>117688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id="{81A52444-82C2-6BAB-4CC3-BC5DF552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97935" y="29125335"/>
          <a:ext cx="14133407" cy="2149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160868</xdr:colOff>
      <xdr:row>83</xdr:row>
      <xdr:rowOff>60112</xdr:rowOff>
    </xdr:from>
    <xdr:to>
      <xdr:col>33</xdr:col>
      <xdr:colOff>820277</xdr:colOff>
      <xdr:row>101</xdr:row>
      <xdr:rowOff>57770</xdr:rowOff>
    </xdr:to>
    <xdr:pic>
      <xdr:nvPicPr>
        <xdr:cNvPr id="33" name="Immagine 32">
          <a:extLst>
            <a:ext uri="{FF2B5EF4-FFF2-40B4-BE49-F238E27FC236}">
              <a16:creationId xmlns:a16="http://schemas.microsoft.com/office/drawing/2014/main" id="{A2DB3E03-BAA6-56F4-1DDD-6781205AD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4688801" y="16222979"/>
          <a:ext cx="7923809" cy="350285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688817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99E9F3F-F572-4BC8-A49E-1BF4E88A4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18580" y="534924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10</xdr:col>
      <xdr:colOff>289959</xdr:colOff>
      <xdr:row>137</xdr:row>
      <xdr:rowOff>49089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14AFE93-CE80-967C-4CD2-01264C5BB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21861780"/>
          <a:ext cx="12047619" cy="3523809"/>
        </a:xfrm>
        <a:prstGeom prst="rect">
          <a:avLst/>
        </a:prstGeom>
      </xdr:spPr>
    </xdr:pic>
    <xdr:clientData/>
  </xdr:twoCellAnchor>
  <xdr:twoCellAnchor editAs="oneCell">
    <xdr:from>
      <xdr:col>7</xdr:col>
      <xdr:colOff>922020</xdr:colOff>
      <xdr:row>0</xdr:row>
      <xdr:rowOff>8140</xdr:rowOff>
    </xdr:from>
    <xdr:to>
      <xdr:col>15</xdr:col>
      <xdr:colOff>644067</xdr:colOff>
      <xdr:row>18</xdr:row>
      <xdr:rowOff>149479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34CBC492-8CDD-9B04-E57F-5F8E38461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52660" y="8140"/>
          <a:ext cx="9071787" cy="3463659"/>
        </a:xfrm>
        <a:prstGeom prst="rect">
          <a:avLst/>
        </a:prstGeom>
      </xdr:spPr>
    </xdr:pic>
    <xdr:clientData/>
  </xdr:twoCellAnchor>
  <xdr:twoCellAnchor editAs="oneCell">
    <xdr:from>
      <xdr:col>8</xdr:col>
      <xdr:colOff>792479</xdr:colOff>
      <xdr:row>0</xdr:row>
      <xdr:rowOff>1</xdr:rowOff>
    </xdr:from>
    <xdr:to>
      <xdr:col>18</xdr:col>
      <xdr:colOff>377400</xdr:colOff>
      <xdr:row>16</xdr:row>
      <xdr:rowOff>92665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8654323D-BB99-CA95-F526-A2C14C5C9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82299" y="1"/>
          <a:ext cx="9879541" cy="3033984"/>
        </a:xfrm>
        <a:prstGeom prst="rect">
          <a:avLst/>
        </a:prstGeom>
      </xdr:spPr>
    </xdr:pic>
    <xdr:clientData/>
  </xdr:twoCellAnchor>
  <xdr:twoCellAnchor editAs="oneCell">
    <xdr:from>
      <xdr:col>7</xdr:col>
      <xdr:colOff>800100</xdr:colOff>
      <xdr:row>87</xdr:row>
      <xdr:rowOff>65591</xdr:rowOff>
    </xdr:from>
    <xdr:to>
      <xdr:col>16</xdr:col>
      <xdr:colOff>516679</xdr:colOff>
      <xdr:row>102</xdr:row>
      <xdr:rowOff>14835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B24E2C90-4614-25BF-E33D-B6F9F41C2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30740" y="16258091"/>
          <a:ext cx="9851179" cy="2692444"/>
        </a:xfrm>
        <a:prstGeom prst="rect">
          <a:avLst/>
        </a:prstGeom>
      </xdr:spPr>
    </xdr:pic>
    <xdr:clientData/>
  </xdr:twoCellAnchor>
  <xdr:twoCellAnchor editAs="oneCell">
    <xdr:from>
      <xdr:col>5</xdr:col>
      <xdr:colOff>579120</xdr:colOff>
      <xdr:row>11</xdr:row>
      <xdr:rowOff>124373</xdr:rowOff>
    </xdr:from>
    <xdr:to>
      <xdr:col>12</xdr:col>
      <xdr:colOff>932019</xdr:colOff>
      <xdr:row>44</xdr:row>
      <xdr:rowOff>141943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A183B6DC-D6EE-53B4-2F29-7B46CD151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094220" y="2151293"/>
          <a:ext cx="9443559" cy="6151670"/>
        </a:xfrm>
        <a:prstGeom prst="rect">
          <a:avLst/>
        </a:prstGeom>
      </xdr:spPr>
    </xdr:pic>
    <xdr:clientData/>
  </xdr:twoCellAnchor>
  <xdr:twoCellAnchor editAs="oneCell">
    <xdr:from>
      <xdr:col>9</xdr:col>
      <xdr:colOff>1423545</xdr:colOff>
      <xdr:row>42</xdr:row>
      <xdr:rowOff>22860</xdr:rowOff>
    </xdr:from>
    <xdr:to>
      <xdr:col>22</xdr:col>
      <xdr:colOff>377391</xdr:colOff>
      <xdr:row>68</xdr:row>
      <xdr:rowOff>124904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806A6FA0-6BB5-ADC0-051C-BE90B7D33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975465" y="7818120"/>
          <a:ext cx="10124766" cy="4910264"/>
        </a:xfrm>
        <a:prstGeom prst="rect">
          <a:avLst/>
        </a:prstGeom>
      </xdr:spPr>
    </xdr:pic>
    <xdr:clientData/>
  </xdr:twoCellAnchor>
  <xdr:twoCellAnchor editAs="oneCell">
    <xdr:from>
      <xdr:col>10</xdr:col>
      <xdr:colOff>899160</xdr:colOff>
      <xdr:row>57</xdr:row>
      <xdr:rowOff>22876</xdr:rowOff>
    </xdr:from>
    <xdr:to>
      <xdr:col>24</xdr:col>
      <xdr:colOff>322228</xdr:colOff>
      <xdr:row>66</xdr:row>
      <xdr:rowOff>77837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E25619B0-FD5F-3CBF-F686-7604D0DB6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76020" y="10576576"/>
          <a:ext cx="10388248" cy="1716121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</xdr:colOff>
      <xdr:row>79</xdr:row>
      <xdr:rowOff>76200</xdr:rowOff>
    </xdr:from>
    <xdr:to>
      <xdr:col>7</xdr:col>
      <xdr:colOff>734289</xdr:colOff>
      <xdr:row>115</xdr:row>
      <xdr:rowOff>65852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A10F760-E0B8-DFEE-9578-978ED7DF4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41120" y="14798040"/>
          <a:ext cx="8323809" cy="658095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688817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175CE3F-9FD1-4233-9AEB-9300AE8F2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18580" y="534924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148165</xdr:rowOff>
    </xdr:from>
    <xdr:to>
      <xdr:col>8</xdr:col>
      <xdr:colOff>1446043</xdr:colOff>
      <xdr:row>101</xdr:row>
      <xdr:rowOff>129148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BB63645-6AC7-4727-B2AF-43244B3E5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340665"/>
          <a:ext cx="11435863" cy="2541303"/>
        </a:xfrm>
        <a:prstGeom prst="rect">
          <a:avLst/>
        </a:prstGeom>
      </xdr:spPr>
    </xdr:pic>
    <xdr:clientData/>
  </xdr:twoCellAnchor>
  <xdr:twoCellAnchor editAs="oneCell">
    <xdr:from>
      <xdr:col>0</xdr:col>
      <xdr:colOff>274320</xdr:colOff>
      <xdr:row>92</xdr:row>
      <xdr:rowOff>66478</xdr:rowOff>
    </xdr:from>
    <xdr:to>
      <xdr:col>10</xdr:col>
      <xdr:colOff>973188</xdr:colOff>
      <xdr:row>114</xdr:row>
      <xdr:rowOff>39369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99684A87-33F1-45DE-AB2B-420DE0630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4320" y="17173378"/>
          <a:ext cx="13675728" cy="399625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10</xdr:col>
      <xdr:colOff>289959</xdr:colOff>
      <xdr:row>137</xdr:row>
      <xdr:rowOff>49089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B3ABCAA2-6BF5-434F-8B3D-1536C7B07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200" y="21861780"/>
          <a:ext cx="12047619" cy="352380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688817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261CFDC-5E23-432F-B072-A9C12D9A8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43320" y="5349240"/>
          <a:ext cx="5306537" cy="124297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441960</xdr:colOff>
          <xdr:row>94</xdr:row>
          <xdr:rowOff>91440</xdr:rowOff>
        </xdr:from>
        <xdr:to>
          <xdr:col>5</xdr:col>
          <xdr:colOff>883920</xdr:colOff>
          <xdr:row>129</xdr:row>
          <xdr:rowOff>53340</xdr:rowOff>
        </xdr:to>
        <xdr:sp macro="" textlink="">
          <xdr:nvSpPr>
            <xdr:cNvPr id="55297" name="Object 1" hidden="1">
              <a:extLst>
                <a:ext uri="{63B3BB69-23CF-44E3-9099-C40C66FF867C}">
                  <a14:compatExt spid="_x0000_s55297"/>
                </a:ext>
                <a:ext uri="{FF2B5EF4-FFF2-40B4-BE49-F238E27FC236}">
                  <a16:creationId xmlns:a16="http://schemas.microsoft.com/office/drawing/2014/main" id="{00000000-0008-0000-0D00-000001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8</xdr:col>
      <xdr:colOff>53340</xdr:colOff>
      <xdr:row>128</xdr:row>
      <xdr:rowOff>161509</xdr:rowOff>
    </xdr:from>
    <xdr:to>
      <xdr:col>20</xdr:col>
      <xdr:colOff>500824</xdr:colOff>
      <xdr:row>146</xdr:row>
      <xdr:rowOff>22297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BDA5F86F-8FA6-4A1B-A56B-48E7F1976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43160" y="23486329"/>
          <a:ext cx="11755564" cy="3152628"/>
        </a:xfrm>
        <a:prstGeom prst="rect">
          <a:avLst/>
        </a:prstGeom>
      </xdr:spPr>
    </xdr:pic>
    <xdr:clientData/>
  </xdr:twoCellAnchor>
  <xdr:twoCellAnchor editAs="oneCell">
    <xdr:from>
      <xdr:col>9</xdr:col>
      <xdr:colOff>824629</xdr:colOff>
      <xdr:row>31</xdr:row>
      <xdr:rowOff>30480</xdr:rowOff>
    </xdr:from>
    <xdr:to>
      <xdr:col>19</xdr:col>
      <xdr:colOff>607978</xdr:colOff>
      <xdr:row>50</xdr:row>
      <xdr:rowOff>91440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BF1DAA0E-C0C2-D700-ED23-3DD6FBC1F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76549" y="5806440"/>
          <a:ext cx="8919729" cy="3558540"/>
        </a:xfrm>
        <a:prstGeom prst="rect">
          <a:avLst/>
        </a:prstGeom>
      </xdr:spPr>
    </xdr:pic>
    <xdr:clientData/>
  </xdr:twoCellAnchor>
  <xdr:twoCellAnchor editAs="oneCell">
    <xdr:from>
      <xdr:col>6</xdr:col>
      <xdr:colOff>662940</xdr:colOff>
      <xdr:row>40</xdr:row>
      <xdr:rowOff>100955</xdr:rowOff>
    </xdr:from>
    <xdr:to>
      <xdr:col>17</xdr:col>
      <xdr:colOff>357915</xdr:colOff>
      <xdr:row>55</xdr:row>
      <xdr:rowOff>123304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6B1B5A85-A6F1-7042-DC51-6275E13B3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32520" y="7530455"/>
          <a:ext cx="11384055" cy="2780789"/>
        </a:xfrm>
        <a:prstGeom prst="rect">
          <a:avLst/>
        </a:prstGeom>
      </xdr:spPr>
    </xdr:pic>
    <xdr:clientData/>
  </xdr:twoCellAnchor>
  <xdr:twoCellAnchor editAs="oneCell">
    <xdr:from>
      <xdr:col>10</xdr:col>
      <xdr:colOff>815340</xdr:colOff>
      <xdr:row>89</xdr:row>
      <xdr:rowOff>15240</xdr:rowOff>
    </xdr:from>
    <xdr:to>
      <xdr:col>20</xdr:col>
      <xdr:colOff>465728</xdr:colOff>
      <xdr:row>98</xdr:row>
      <xdr:rowOff>150272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42B8B41F-2071-3E4A-48CF-916D296DC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792200" y="16390620"/>
          <a:ext cx="7971428" cy="17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1135380</xdr:colOff>
      <xdr:row>90</xdr:row>
      <xdr:rowOff>175260</xdr:rowOff>
    </xdr:from>
    <xdr:to>
      <xdr:col>21</xdr:col>
      <xdr:colOff>401760</xdr:colOff>
      <xdr:row>116</xdr:row>
      <xdr:rowOff>182285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467C84C1-5320-C942-9F47-6B3E1D1A6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09260" y="16733520"/>
          <a:ext cx="16800000" cy="4761905"/>
        </a:xfrm>
        <a:prstGeom prst="rect">
          <a:avLst/>
        </a:prstGeom>
      </xdr:spPr>
    </xdr:pic>
    <xdr:clientData/>
  </xdr:twoCellAnchor>
  <xdr:twoCellAnchor editAs="oneCell">
    <xdr:from>
      <xdr:col>11</xdr:col>
      <xdr:colOff>1097280</xdr:colOff>
      <xdr:row>0</xdr:row>
      <xdr:rowOff>155352</xdr:rowOff>
    </xdr:from>
    <xdr:to>
      <xdr:col>25</xdr:col>
      <xdr:colOff>70687</xdr:colOff>
      <xdr:row>19</xdr:row>
      <xdr:rowOff>37499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C35B1D28-E027-7D04-3401-EA7CEDE6E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209520" y="155352"/>
          <a:ext cx="9610927" cy="3387347"/>
        </a:xfrm>
        <a:prstGeom prst="rect">
          <a:avLst/>
        </a:prstGeom>
      </xdr:spPr>
    </xdr:pic>
    <xdr:clientData/>
  </xdr:twoCellAnchor>
  <xdr:twoCellAnchor editAs="oneCell">
    <xdr:from>
      <xdr:col>12</xdr:col>
      <xdr:colOff>327660</xdr:colOff>
      <xdr:row>64</xdr:row>
      <xdr:rowOff>83820</xdr:rowOff>
    </xdr:from>
    <xdr:to>
      <xdr:col>26</xdr:col>
      <xdr:colOff>602849</xdr:colOff>
      <xdr:row>81</xdr:row>
      <xdr:rowOff>134398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37C4D55-42D8-828E-1FE9-41AB526B1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222980" y="11917680"/>
          <a:ext cx="10028789" cy="330431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688817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0157B71-D2D4-4B7E-841A-1802FD554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43320" y="5349240"/>
          <a:ext cx="5306537" cy="124297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441960</xdr:colOff>
          <xdr:row>92</xdr:row>
          <xdr:rowOff>91440</xdr:rowOff>
        </xdr:from>
        <xdr:to>
          <xdr:col>5</xdr:col>
          <xdr:colOff>883920</xdr:colOff>
          <xdr:row>127</xdr:row>
          <xdr:rowOff>53340</xdr:rowOff>
        </xdr:to>
        <xdr:sp macro="" textlink="">
          <xdr:nvSpPr>
            <xdr:cNvPr id="49153" name="Object 1" hidden="1">
              <a:extLst>
                <a:ext uri="{63B3BB69-23CF-44E3-9099-C40C66FF867C}">
                  <a14:compatExt spid="_x0000_s49153"/>
                </a:ext>
                <a:ext uri="{FF2B5EF4-FFF2-40B4-BE49-F238E27FC236}">
                  <a16:creationId xmlns:a16="http://schemas.microsoft.com/office/drawing/2014/main" id="{00000000-0008-0000-0E00-000001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11</xdr:col>
      <xdr:colOff>899160</xdr:colOff>
      <xdr:row>0</xdr:row>
      <xdr:rowOff>0</xdr:rowOff>
    </xdr:from>
    <xdr:to>
      <xdr:col>24</xdr:col>
      <xdr:colOff>560286</xdr:colOff>
      <xdr:row>20</xdr:row>
      <xdr:rowOff>22068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A1135B83-99F9-CD62-0745-6017AF190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011400" y="0"/>
          <a:ext cx="9285186" cy="3710148"/>
        </a:xfrm>
        <a:prstGeom prst="rect">
          <a:avLst/>
        </a:prstGeom>
      </xdr:spPr>
    </xdr:pic>
    <xdr:clientData/>
  </xdr:twoCellAnchor>
  <xdr:twoCellAnchor editAs="oneCell">
    <xdr:from>
      <xdr:col>11</xdr:col>
      <xdr:colOff>910107</xdr:colOff>
      <xdr:row>8</xdr:row>
      <xdr:rowOff>53340</xdr:rowOff>
    </xdr:from>
    <xdr:to>
      <xdr:col>24</xdr:col>
      <xdr:colOff>371675</xdr:colOff>
      <xdr:row>24</xdr:row>
      <xdr:rowOff>62311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4A922C9-9F35-6E1E-0FA9-53B109F7A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022347" y="1531620"/>
          <a:ext cx="9085628" cy="2950291"/>
        </a:xfrm>
        <a:prstGeom prst="rect">
          <a:avLst/>
        </a:prstGeom>
      </xdr:spPr>
    </xdr:pic>
    <xdr:clientData/>
  </xdr:twoCellAnchor>
  <xdr:twoCellAnchor editAs="oneCell">
    <xdr:from>
      <xdr:col>11</xdr:col>
      <xdr:colOff>209790</xdr:colOff>
      <xdr:row>21</xdr:row>
      <xdr:rowOff>22860</xdr:rowOff>
    </xdr:from>
    <xdr:to>
      <xdr:col>24</xdr:col>
      <xdr:colOff>64960</xdr:colOff>
      <xdr:row>46</xdr:row>
      <xdr:rowOff>136298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13AF0CAC-E2CE-30E2-7420-6EFCD62AD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322030" y="3893820"/>
          <a:ext cx="9479230" cy="4769258"/>
        </a:xfrm>
        <a:prstGeom prst="rect">
          <a:avLst/>
        </a:prstGeom>
      </xdr:spPr>
    </xdr:pic>
    <xdr:clientData/>
  </xdr:twoCellAnchor>
  <xdr:twoCellAnchor editAs="oneCell">
    <xdr:from>
      <xdr:col>12</xdr:col>
      <xdr:colOff>510539</xdr:colOff>
      <xdr:row>53</xdr:row>
      <xdr:rowOff>45721</xdr:rowOff>
    </xdr:from>
    <xdr:to>
      <xdr:col>23</xdr:col>
      <xdr:colOff>45936</xdr:colOff>
      <xdr:row>72</xdr:row>
      <xdr:rowOff>104835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0095BD6E-718A-9755-2DE8-54B2177DA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116299" y="9867901"/>
          <a:ext cx="7056337" cy="3625274"/>
        </a:xfrm>
        <a:prstGeom prst="rect">
          <a:avLst/>
        </a:prstGeom>
      </xdr:spPr>
    </xdr:pic>
    <xdr:clientData/>
  </xdr:twoCellAnchor>
  <xdr:twoCellAnchor editAs="oneCell">
    <xdr:from>
      <xdr:col>2</xdr:col>
      <xdr:colOff>815340</xdr:colOff>
      <xdr:row>86</xdr:row>
      <xdr:rowOff>96092</xdr:rowOff>
    </xdr:from>
    <xdr:to>
      <xdr:col>10</xdr:col>
      <xdr:colOff>144546</xdr:colOff>
      <xdr:row>103</xdr:row>
      <xdr:rowOff>121315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ADD79041-DC68-90AA-7D10-80F9F5778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34540" y="16105712"/>
          <a:ext cx="11086866" cy="3134183"/>
        </a:xfrm>
        <a:prstGeom prst="rect">
          <a:avLst/>
        </a:prstGeom>
      </xdr:spPr>
    </xdr:pic>
    <xdr:clientData/>
  </xdr:twoCellAnchor>
  <xdr:twoCellAnchor editAs="oneCell">
    <xdr:from>
      <xdr:col>8</xdr:col>
      <xdr:colOff>121919</xdr:colOff>
      <xdr:row>104</xdr:row>
      <xdr:rowOff>102054</xdr:rowOff>
    </xdr:from>
    <xdr:to>
      <xdr:col>20</xdr:col>
      <xdr:colOff>557990</xdr:colOff>
      <xdr:row>130</xdr:row>
      <xdr:rowOff>15239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C61BF62C-1D9D-E7F4-2625-3662DF175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111739" y="19403514"/>
          <a:ext cx="11744151" cy="4668065"/>
        </a:xfrm>
        <a:prstGeom prst="rect">
          <a:avLst/>
        </a:prstGeom>
      </xdr:spPr>
    </xdr:pic>
    <xdr:clientData/>
  </xdr:twoCellAnchor>
  <xdr:twoCellAnchor editAs="oneCell">
    <xdr:from>
      <xdr:col>8</xdr:col>
      <xdr:colOff>53340</xdr:colOff>
      <xdr:row>126</xdr:row>
      <xdr:rowOff>161509</xdr:rowOff>
    </xdr:from>
    <xdr:to>
      <xdr:col>20</xdr:col>
      <xdr:colOff>500824</xdr:colOff>
      <xdr:row>144</xdr:row>
      <xdr:rowOff>22297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0B7D95BB-5392-C963-02BE-5083DDB54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043160" y="23486329"/>
          <a:ext cx="11755564" cy="3152628"/>
        </a:xfrm>
        <a:prstGeom prst="rect">
          <a:avLst/>
        </a:prstGeom>
      </xdr:spPr>
    </xdr:pic>
    <xdr:clientData/>
  </xdr:twoCellAnchor>
  <xdr:twoCellAnchor editAs="oneCell">
    <xdr:from>
      <xdr:col>11</xdr:col>
      <xdr:colOff>437667</xdr:colOff>
      <xdr:row>4</xdr:row>
      <xdr:rowOff>91440</xdr:rowOff>
    </xdr:from>
    <xdr:to>
      <xdr:col>24</xdr:col>
      <xdr:colOff>404083</xdr:colOff>
      <xdr:row>31</xdr:row>
      <xdr:rowOff>24145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D07C0959-8859-B159-02F6-BC309CFA3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549907" y="838200"/>
          <a:ext cx="9590476" cy="4961905"/>
        </a:xfrm>
        <a:prstGeom prst="rect">
          <a:avLst/>
        </a:prstGeom>
      </xdr:spPr>
    </xdr:pic>
    <xdr:clientData/>
  </xdr:twoCellAnchor>
  <xdr:twoCellAnchor editAs="oneCell">
    <xdr:from>
      <xdr:col>12</xdr:col>
      <xdr:colOff>152935</xdr:colOff>
      <xdr:row>49</xdr:row>
      <xdr:rowOff>129540</xdr:rowOff>
    </xdr:from>
    <xdr:to>
      <xdr:col>30</xdr:col>
      <xdr:colOff>87707</xdr:colOff>
      <xdr:row>67</xdr:row>
      <xdr:rowOff>62373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AB684FDC-EEB3-E6C9-2D4C-60E5E01DF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758695" y="9220200"/>
          <a:ext cx="12126772" cy="3262773"/>
        </a:xfrm>
        <a:prstGeom prst="rect">
          <a:avLst/>
        </a:prstGeom>
      </xdr:spPr>
    </xdr:pic>
    <xdr:clientData/>
  </xdr:twoCellAnchor>
  <xdr:twoCellAnchor editAs="oneCell">
    <xdr:from>
      <xdr:col>6</xdr:col>
      <xdr:colOff>99060</xdr:colOff>
      <xdr:row>63</xdr:row>
      <xdr:rowOff>53340</xdr:rowOff>
    </xdr:from>
    <xdr:to>
      <xdr:col>12</xdr:col>
      <xdr:colOff>582888</xdr:colOff>
      <xdr:row>72</xdr:row>
      <xdr:rowOff>12338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3FCE450-61BB-6946-BBFD-C83CCC636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79080" y="11711940"/>
          <a:ext cx="8309568" cy="168873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688817</xdr:colOff>
      <xdr:row>35</xdr:row>
      <xdr:rowOff>115212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9E2B2DD-9A68-4D9B-9DDA-17C8566D8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43320" y="5349240"/>
          <a:ext cx="5306537" cy="124297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441960</xdr:colOff>
          <xdr:row>91</xdr:row>
          <xdr:rowOff>91440</xdr:rowOff>
        </xdr:from>
        <xdr:to>
          <xdr:col>5</xdr:col>
          <xdr:colOff>883920</xdr:colOff>
          <xdr:row>126</xdr:row>
          <xdr:rowOff>45720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F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11</xdr:col>
      <xdr:colOff>1199830</xdr:colOff>
      <xdr:row>14</xdr:row>
      <xdr:rowOff>68581</xdr:rowOff>
    </xdr:from>
    <xdr:to>
      <xdr:col>21</xdr:col>
      <xdr:colOff>539290</xdr:colOff>
      <xdr:row>29</xdr:row>
      <xdr:rowOff>106680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B23C888C-5C7B-1083-C48C-0300E00AF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12070" y="2644141"/>
          <a:ext cx="6959460" cy="2842259"/>
        </a:xfrm>
        <a:prstGeom prst="rect">
          <a:avLst/>
        </a:prstGeom>
      </xdr:spPr>
    </xdr:pic>
    <xdr:clientData/>
  </xdr:twoCellAnchor>
  <xdr:twoCellAnchor editAs="oneCell">
    <xdr:from>
      <xdr:col>12</xdr:col>
      <xdr:colOff>124791</xdr:colOff>
      <xdr:row>14</xdr:row>
      <xdr:rowOff>129540</xdr:rowOff>
    </xdr:from>
    <xdr:to>
      <xdr:col>24</xdr:col>
      <xdr:colOff>215454</xdr:colOff>
      <xdr:row>29</xdr:row>
      <xdr:rowOff>20380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7E57481F-2031-2572-AE2B-7BE462DA7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30551" y="2705100"/>
          <a:ext cx="8045943" cy="2695000"/>
        </a:xfrm>
        <a:prstGeom prst="rect">
          <a:avLst/>
        </a:prstGeom>
      </xdr:spPr>
    </xdr:pic>
    <xdr:clientData/>
  </xdr:twoCellAnchor>
  <xdr:twoCellAnchor editAs="oneCell">
    <xdr:from>
      <xdr:col>9</xdr:col>
      <xdr:colOff>967741</xdr:colOff>
      <xdr:row>46</xdr:row>
      <xdr:rowOff>83819</xdr:rowOff>
    </xdr:from>
    <xdr:to>
      <xdr:col>16</xdr:col>
      <xdr:colOff>377387</xdr:colOff>
      <xdr:row>64</xdr:row>
      <xdr:rowOff>7408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6ACA3A83-2461-E508-4FDF-23DB01454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19661" y="8580119"/>
          <a:ext cx="6541966" cy="3245909"/>
        </a:xfrm>
        <a:prstGeom prst="rect">
          <a:avLst/>
        </a:prstGeom>
      </xdr:spPr>
    </xdr:pic>
    <xdr:clientData/>
  </xdr:twoCellAnchor>
  <xdr:twoCellAnchor editAs="oneCell">
    <xdr:from>
      <xdr:col>11</xdr:col>
      <xdr:colOff>859501</xdr:colOff>
      <xdr:row>64</xdr:row>
      <xdr:rowOff>144780</xdr:rowOff>
    </xdr:from>
    <xdr:to>
      <xdr:col>22</xdr:col>
      <xdr:colOff>59249</xdr:colOff>
      <xdr:row>82</xdr:row>
      <xdr:rowOff>91440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0106186B-80D3-E1A8-E571-ADDBB183B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971741" y="11963400"/>
          <a:ext cx="7429348" cy="3368040"/>
        </a:xfrm>
        <a:prstGeom prst="rect">
          <a:avLst/>
        </a:prstGeom>
      </xdr:spPr>
    </xdr:pic>
    <xdr:clientData/>
  </xdr:twoCellAnchor>
  <xdr:twoCellAnchor editAs="oneCell">
    <xdr:from>
      <xdr:col>8</xdr:col>
      <xdr:colOff>426720</xdr:colOff>
      <xdr:row>16</xdr:row>
      <xdr:rowOff>114300</xdr:rowOff>
    </xdr:from>
    <xdr:to>
      <xdr:col>14</xdr:col>
      <xdr:colOff>487680</xdr:colOff>
      <xdr:row>29</xdr:row>
      <xdr:rowOff>83820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BEF9952E-9E34-62A4-CDDF-3C453358C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6540" y="3055620"/>
          <a:ext cx="7071360" cy="2407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688817</xdr:colOff>
      <xdr:row>35</xdr:row>
      <xdr:rowOff>115212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675174C-6868-41D9-968F-B9C8CB99A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43320" y="516636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14</xdr:col>
      <xdr:colOff>800100</xdr:colOff>
      <xdr:row>59</xdr:row>
      <xdr:rowOff>83820</xdr:rowOff>
    </xdr:from>
    <xdr:to>
      <xdr:col>19</xdr:col>
      <xdr:colOff>1566</xdr:colOff>
      <xdr:row>83</xdr:row>
      <xdr:rowOff>94681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60ECD4E-754D-4A1A-AADF-67671A9C6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00320" y="10607040"/>
          <a:ext cx="2714286" cy="4552381"/>
        </a:xfrm>
        <a:prstGeom prst="rect">
          <a:avLst/>
        </a:prstGeom>
      </xdr:spPr>
    </xdr:pic>
    <xdr:clientData/>
  </xdr:twoCellAnchor>
  <xdr:twoCellAnchor editAs="oneCell">
    <xdr:from>
      <xdr:col>14</xdr:col>
      <xdr:colOff>342900</xdr:colOff>
      <xdr:row>60</xdr:row>
      <xdr:rowOff>48304</xdr:rowOff>
    </xdr:from>
    <xdr:to>
      <xdr:col>27</xdr:col>
      <xdr:colOff>562162</xdr:colOff>
      <xdr:row>82</xdr:row>
      <xdr:rowOff>130633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13DB5DA6-5141-4047-AA0C-F1FD148F8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343120" y="10754404"/>
          <a:ext cx="9012742" cy="4250469"/>
        </a:xfrm>
        <a:prstGeom prst="rect">
          <a:avLst/>
        </a:prstGeom>
      </xdr:spPr>
    </xdr:pic>
    <xdr:clientData/>
  </xdr:twoCellAnchor>
  <xdr:twoCellAnchor editAs="oneCell">
    <xdr:from>
      <xdr:col>14</xdr:col>
      <xdr:colOff>628082</xdr:colOff>
      <xdr:row>51</xdr:row>
      <xdr:rowOff>15240</xdr:rowOff>
    </xdr:from>
    <xdr:to>
      <xdr:col>28</xdr:col>
      <xdr:colOff>415453</xdr:colOff>
      <xdr:row>75</xdr:row>
      <xdr:rowOff>73425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246923D7-1656-494A-83A8-33CAEC1D3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628302" y="9075420"/>
          <a:ext cx="9190451" cy="4592085"/>
        </a:xfrm>
        <a:prstGeom prst="rect">
          <a:avLst/>
        </a:prstGeom>
      </xdr:spPr>
    </xdr:pic>
    <xdr:clientData/>
  </xdr:twoCellAnchor>
  <xdr:twoCellAnchor editAs="oneCell">
    <xdr:from>
      <xdr:col>11</xdr:col>
      <xdr:colOff>91440</xdr:colOff>
      <xdr:row>89</xdr:row>
      <xdr:rowOff>114300</xdr:rowOff>
    </xdr:from>
    <xdr:to>
      <xdr:col>20</xdr:col>
      <xdr:colOff>461992</xdr:colOff>
      <xdr:row>100</xdr:row>
      <xdr:rowOff>140715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8D53727F-3318-4CA5-AB14-2C5A0FA66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203680" y="16276320"/>
          <a:ext cx="7380952" cy="203809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441960</xdr:colOff>
          <xdr:row>91</xdr:row>
          <xdr:rowOff>91440</xdr:rowOff>
        </xdr:from>
        <xdr:to>
          <xdr:col>5</xdr:col>
          <xdr:colOff>883920</xdr:colOff>
          <xdr:row>126</xdr:row>
          <xdr:rowOff>45720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  <a:ext uri="{FF2B5EF4-FFF2-40B4-BE49-F238E27FC236}">
                  <a16:creationId xmlns:a16="http://schemas.microsoft.com/office/drawing/2014/main" id="{00000000-0008-0000-1000-000001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8</xdr:col>
      <xdr:colOff>143603</xdr:colOff>
      <xdr:row>8</xdr:row>
      <xdr:rowOff>129539</xdr:rowOff>
    </xdr:from>
    <xdr:to>
      <xdr:col>14</xdr:col>
      <xdr:colOff>184997</xdr:colOff>
      <xdr:row>22</xdr:row>
      <xdr:rowOff>172366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AC1941EB-BFDD-EFEE-B46D-5BE8B3CF4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133423" y="1607819"/>
          <a:ext cx="7051794" cy="2618387"/>
        </a:xfrm>
        <a:prstGeom prst="rect">
          <a:avLst/>
        </a:prstGeom>
      </xdr:spPr>
    </xdr:pic>
    <xdr:clientData/>
  </xdr:twoCellAnchor>
  <xdr:twoCellAnchor editAs="oneCell">
    <xdr:from>
      <xdr:col>9</xdr:col>
      <xdr:colOff>1035191</xdr:colOff>
      <xdr:row>14</xdr:row>
      <xdr:rowOff>0</xdr:rowOff>
    </xdr:from>
    <xdr:to>
      <xdr:col>18</xdr:col>
      <xdr:colOff>497411</xdr:colOff>
      <xdr:row>26</xdr:row>
      <xdr:rowOff>188072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BBECF85A-3758-9B1B-5831-4DE3D9DD0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587111" y="2575560"/>
          <a:ext cx="7813740" cy="2405492"/>
        </a:xfrm>
        <a:prstGeom prst="rect">
          <a:avLst/>
        </a:prstGeom>
      </xdr:spPr>
    </xdr:pic>
    <xdr:clientData/>
  </xdr:twoCellAnchor>
  <xdr:twoCellAnchor editAs="oneCell">
    <xdr:from>
      <xdr:col>7</xdr:col>
      <xdr:colOff>198120</xdr:colOff>
      <xdr:row>44</xdr:row>
      <xdr:rowOff>96521</xdr:rowOff>
    </xdr:from>
    <xdr:to>
      <xdr:col>13</xdr:col>
      <xdr:colOff>556467</xdr:colOff>
      <xdr:row>66</xdr:row>
      <xdr:rowOff>189595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2632A882-7469-C096-B6FF-DF5BA3A7A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128760" y="8227061"/>
          <a:ext cx="7818327" cy="4169774"/>
        </a:xfrm>
        <a:prstGeom prst="rect">
          <a:avLst/>
        </a:prstGeom>
      </xdr:spPr>
    </xdr:pic>
    <xdr:clientData/>
  </xdr:twoCellAnchor>
  <xdr:twoCellAnchor editAs="oneCell">
    <xdr:from>
      <xdr:col>5</xdr:col>
      <xdr:colOff>1231569</xdr:colOff>
      <xdr:row>51</xdr:row>
      <xdr:rowOff>121920</xdr:rowOff>
    </xdr:from>
    <xdr:to>
      <xdr:col>12</xdr:col>
      <xdr:colOff>108801</xdr:colOff>
      <xdr:row>67</xdr:row>
      <xdr:rowOff>66052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FD7F232C-AB83-6A2A-415B-18FA99B4A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746669" y="9547860"/>
          <a:ext cx="7967892" cy="29387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27754</xdr:rowOff>
    </xdr:from>
    <xdr:to>
      <xdr:col>8</xdr:col>
      <xdr:colOff>464605</xdr:colOff>
      <xdr:row>98</xdr:row>
      <xdr:rowOff>108011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920D129F-64CE-6F9A-5985-173AAE076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5458254"/>
          <a:ext cx="10454425" cy="282345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27</xdr:row>
      <xdr:rowOff>160020</xdr:rowOff>
    </xdr:from>
    <xdr:to>
      <xdr:col>24</xdr:col>
      <xdr:colOff>688817</xdr:colOff>
      <xdr:row>34</xdr:row>
      <xdr:rowOff>115212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7FAE277-9E37-4BAA-B39E-332C5ED2C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43320" y="498348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14</xdr:col>
      <xdr:colOff>800100</xdr:colOff>
      <xdr:row>57</xdr:row>
      <xdr:rowOff>83820</xdr:rowOff>
    </xdr:from>
    <xdr:to>
      <xdr:col>19</xdr:col>
      <xdr:colOff>1566</xdr:colOff>
      <xdr:row>81</xdr:row>
      <xdr:rowOff>94681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7015C78A-664E-446B-BE5D-0D5D1926C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00320" y="10424160"/>
          <a:ext cx="2714286" cy="4552381"/>
        </a:xfrm>
        <a:prstGeom prst="rect">
          <a:avLst/>
        </a:prstGeom>
      </xdr:spPr>
    </xdr:pic>
    <xdr:clientData/>
  </xdr:twoCellAnchor>
  <xdr:twoCellAnchor editAs="oneCell">
    <xdr:from>
      <xdr:col>14</xdr:col>
      <xdr:colOff>342900</xdr:colOff>
      <xdr:row>58</xdr:row>
      <xdr:rowOff>48304</xdr:rowOff>
    </xdr:from>
    <xdr:to>
      <xdr:col>27</xdr:col>
      <xdr:colOff>562162</xdr:colOff>
      <xdr:row>80</xdr:row>
      <xdr:rowOff>130633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19476B5-6341-4909-819C-43E727D16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343120" y="10571524"/>
          <a:ext cx="9012742" cy="4250469"/>
        </a:xfrm>
        <a:prstGeom prst="rect">
          <a:avLst/>
        </a:prstGeom>
      </xdr:spPr>
    </xdr:pic>
    <xdr:clientData/>
  </xdr:twoCellAnchor>
  <xdr:twoCellAnchor editAs="oneCell">
    <xdr:from>
      <xdr:col>14</xdr:col>
      <xdr:colOff>628082</xdr:colOff>
      <xdr:row>49</xdr:row>
      <xdr:rowOff>15240</xdr:rowOff>
    </xdr:from>
    <xdr:to>
      <xdr:col>28</xdr:col>
      <xdr:colOff>415453</xdr:colOff>
      <xdr:row>73</xdr:row>
      <xdr:rowOff>73425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7163596F-B000-4D8F-94A1-CE905B0F3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628302" y="8892540"/>
          <a:ext cx="9190451" cy="459208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85</xdr:row>
      <xdr:rowOff>132</xdr:rowOff>
    </xdr:from>
    <xdr:to>
      <xdr:col>11</xdr:col>
      <xdr:colOff>1059180</xdr:colOff>
      <xdr:row>96</xdr:row>
      <xdr:rowOff>176869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A1BBDC07-1FE8-437A-AB8E-9455EAB6C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780020" y="15613512"/>
          <a:ext cx="7391400" cy="2188417"/>
        </a:xfrm>
        <a:prstGeom prst="rect">
          <a:avLst/>
        </a:prstGeom>
      </xdr:spPr>
    </xdr:pic>
    <xdr:clientData/>
  </xdr:twoCellAnchor>
  <xdr:twoCellAnchor editAs="oneCell">
    <xdr:from>
      <xdr:col>11</xdr:col>
      <xdr:colOff>91440</xdr:colOff>
      <xdr:row>87</xdr:row>
      <xdr:rowOff>114300</xdr:rowOff>
    </xdr:from>
    <xdr:to>
      <xdr:col>20</xdr:col>
      <xdr:colOff>461992</xdr:colOff>
      <xdr:row>98</xdr:row>
      <xdr:rowOff>140715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9322E66B-C990-426F-A110-FD6C1BE03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203680" y="16093440"/>
          <a:ext cx="7380952" cy="20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137160</xdr:rowOff>
    </xdr:from>
    <xdr:to>
      <xdr:col>10</xdr:col>
      <xdr:colOff>70759</xdr:colOff>
      <xdr:row>118</xdr:row>
      <xdr:rowOff>10623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18F4F5C4-3206-4E0B-AAFF-80824BEB5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5201900"/>
          <a:ext cx="13047619" cy="64571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441960</xdr:colOff>
          <xdr:row>89</xdr:row>
          <xdr:rowOff>91440</xdr:rowOff>
        </xdr:from>
        <xdr:to>
          <xdr:col>5</xdr:col>
          <xdr:colOff>883920</xdr:colOff>
          <xdr:row>124</xdr:row>
          <xdr:rowOff>45720</xdr:rowOff>
        </xdr:to>
        <xdr:sp macro="" textlink="">
          <xdr:nvSpPr>
            <xdr:cNvPr id="29697" name="Object 1" hidden="1">
              <a:extLst>
                <a:ext uri="{63B3BB69-23CF-44E3-9099-C40C66FF867C}">
                  <a14:compatExt spid="_x0000_s29697"/>
                </a:ext>
                <a:ext uri="{FF2B5EF4-FFF2-40B4-BE49-F238E27FC236}">
                  <a16:creationId xmlns:a16="http://schemas.microsoft.com/office/drawing/2014/main" id="{00000000-0008-0000-1100-00000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76</xdr:row>
      <xdr:rowOff>76200</xdr:rowOff>
    </xdr:from>
    <xdr:to>
      <xdr:col>3</xdr:col>
      <xdr:colOff>283263</xdr:colOff>
      <xdr:row>91</xdr:row>
      <xdr:rowOff>106332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F1097127-A49C-412B-BF74-2152B9A6B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4036040"/>
          <a:ext cx="4657143" cy="278095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1074420</xdr:colOff>
          <xdr:row>82</xdr:row>
          <xdr:rowOff>68580</xdr:rowOff>
        </xdr:from>
        <xdr:to>
          <xdr:col>10</xdr:col>
          <xdr:colOff>960120</xdr:colOff>
          <xdr:row>91</xdr:row>
          <xdr:rowOff>99060</xdr:rowOff>
        </xdr:to>
        <xdr:sp macro="" textlink="">
          <xdr:nvSpPr>
            <xdr:cNvPr id="29698" name="Object 2" hidden="1">
              <a:extLst>
                <a:ext uri="{63B3BB69-23CF-44E3-9099-C40C66FF867C}">
                  <a14:compatExt spid="_x0000_s29698"/>
                </a:ext>
                <a:ext uri="{FF2B5EF4-FFF2-40B4-BE49-F238E27FC236}">
                  <a16:creationId xmlns:a16="http://schemas.microsoft.com/office/drawing/2014/main" id="{00000000-0008-0000-1100-00000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7</xdr:col>
      <xdr:colOff>240208</xdr:colOff>
      <xdr:row>7</xdr:row>
      <xdr:rowOff>152400</xdr:rowOff>
    </xdr:from>
    <xdr:to>
      <xdr:col>14</xdr:col>
      <xdr:colOff>162141</xdr:colOff>
      <xdr:row>24</xdr:row>
      <xdr:rowOff>54605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A258FE19-1A07-79C1-771F-E966AF992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170848" y="1447800"/>
          <a:ext cx="7991513" cy="3026405"/>
        </a:xfrm>
        <a:prstGeom prst="rect">
          <a:avLst/>
        </a:prstGeom>
      </xdr:spPr>
    </xdr:pic>
    <xdr:clientData/>
  </xdr:twoCellAnchor>
  <xdr:twoCellAnchor editAs="oneCell">
    <xdr:from>
      <xdr:col>8</xdr:col>
      <xdr:colOff>1271118</xdr:colOff>
      <xdr:row>11</xdr:row>
      <xdr:rowOff>106679</xdr:rowOff>
    </xdr:from>
    <xdr:to>
      <xdr:col>18</xdr:col>
      <xdr:colOff>327867</xdr:colOff>
      <xdr:row>25</xdr:row>
      <xdr:rowOff>123332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B09B322E-439C-7A61-E714-8CDA41545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260938" y="2133599"/>
          <a:ext cx="8970369" cy="2599833"/>
        </a:xfrm>
        <a:prstGeom prst="rect">
          <a:avLst/>
        </a:prstGeom>
      </xdr:spPr>
    </xdr:pic>
    <xdr:clientData/>
  </xdr:twoCellAnchor>
  <xdr:twoCellAnchor editAs="oneCell">
    <xdr:from>
      <xdr:col>8</xdr:col>
      <xdr:colOff>1464420</xdr:colOff>
      <xdr:row>45</xdr:row>
      <xdr:rowOff>144775</xdr:rowOff>
    </xdr:from>
    <xdr:to>
      <xdr:col>15</xdr:col>
      <xdr:colOff>139251</xdr:colOff>
      <xdr:row>64</xdr:row>
      <xdr:rowOff>190500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0A39087D-DAD8-0847-51F1-119C84371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454240" y="8465815"/>
          <a:ext cx="6584391" cy="3566165"/>
        </a:xfrm>
        <a:prstGeom prst="rect">
          <a:avLst/>
        </a:prstGeom>
      </xdr:spPr>
    </xdr:pic>
    <xdr:clientData/>
  </xdr:twoCellAnchor>
  <xdr:twoCellAnchor editAs="oneCell">
    <xdr:from>
      <xdr:col>9</xdr:col>
      <xdr:colOff>696359</xdr:colOff>
      <xdr:row>51</xdr:row>
      <xdr:rowOff>137160</xdr:rowOff>
    </xdr:from>
    <xdr:to>
      <xdr:col>15</xdr:col>
      <xdr:colOff>524074</xdr:colOff>
      <xdr:row>64</xdr:row>
      <xdr:rowOff>136493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0A69262D-A480-7900-94D1-9984B55D1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248279" y="9563100"/>
          <a:ext cx="6175175" cy="2414873"/>
        </a:xfrm>
        <a:prstGeom prst="rect">
          <a:avLst/>
        </a:prstGeom>
      </xdr:spPr>
    </xdr:pic>
    <xdr:clientData/>
  </xdr:twoCellAnchor>
  <xdr:twoCellAnchor editAs="oneCell">
    <xdr:from>
      <xdr:col>5</xdr:col>
      <xdr:colOff>815340</xdr:colOff>
      <xdr:row>54</xdr:row>
      <xdr:rowOff>2816</xdr:rowOff>
    </xdr:from>
    <xdr:to>
      <xdr:col>14</xdr:col>
      <xdr:colOff>104980</xdr:colOff>
      <xdr:row>62</xdr:row>
      <xdr:rowOff>167353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264B042D-B334-9040-5791-1FBFA6A90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330440" y="9977396"/>
          <a:ext cx="9774760" cy="16428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175260</xdr:rowOff>
    </xdr:from>
    <xdr:to>
      <xdr:col>8</xdr:col>
      <xdr:colOff>326342</xdr:colOff>
      <xdr:row>105</xdr:row>
      <xdr:rowOff>24188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D93623E6-EB7C-8FCD-F7AD-9518BD706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6703040"/>
          <a:ext cx="10316162" cy="277500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24</xdr:row>
      <xdr:rowOff>68580</xdr:rowOff>
    </xdr:from>
    <xdr:to>
      <xdr:col>15</xdr:col>
      <xdr:colOff>76200</xdr:colOff>
      <xdr:row>41</xdr:row>
      <xdr:rowOff>175260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11C8607-4D60-4BD2-B80E-9524E8668878}"/>
            </a:ext>
          </a:extLst>
        </xdr:cNvPr>
        <xdr:cNvSpPr txBox="1">
          <a:spLocks noChangeArrowheads="1"/>
        </xdr:cNvSpPr>
      </xdr:nvSpPr>
      <xdr:spPr bwMode="auto">
        <a:xfrm>
          <a:off x="16299180" y="4495800"/>
          <a:ext cx="1325880" cy="30784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16</xdr:col>
      <xdr:colOff>259080</xdr:colOff>
      <xdr:row>26</xdr:row>
      <xdr:rowOff>160020</xdr:rowOff>
    </xdr:from>
    <xdr:to>
      <xdr:col>24</xdr:col>
      <xdr:colOff>688817</xdr:colOff>
      <xdr:row>33</xdr:row>
      <xdr:rowOff>115212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8EAFE56-2F95-4D3B-BE5D-3662824AD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92800" y="498348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14</xdr:col>
      <xdr:colOff>800100</xdr:colOff>
      <xdr:row>56</xdr:row>
      <xdr:rowOff>83820</xdr:rowOff>
    </xdr:from>
    <xdr:to>
      <xdr:col>19</xdr:col>
      <xdr:colOff>1566</xdr:colOff>
      <xdr:row>80</xdr:row>
      <xdr:rowOff>94681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C53DCFA7-B17A-4DA7-AED2-6A35FC0B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449800" y="10058400"/>
          <a:ext cx="2714286" cy="4552381"/>
        </a:xfrm>
        <a:prstGeom prst="rect">
          <a:avLst/>
        </a:prstGeom>
      </xdr:spPr>
    </xdr:pic>
    <xdr:clientData/>
  </xdr:twoCellAnchor>
  <xdr:twoCellAnchor editAs="oneCell">
    <xdr:from>
      <xdr:col>14</xdr:col>
      <xdr:colOff>342900</xdr:colOff>
      <xdr:row>57</xdr:row>
      <xdr:rowOff>48304</xdr:rowOff>
    </xdr:from>
    <xdr:to>
      <xdr:col>27</xdr:col>
      <xdr:colOff>562162</xdr:colOff>
      <xdr:row>79</xdr:row>
      <xdr:rowOff>130633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ACD8A653-654F-4B87-9431-809394CB1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992600" y="10205764"/>
          <a:ext cx="9012742" cy="4250469"/>
        </a:xfrm>
        <a:prstGeom prst="rect">
          <a:avLst/>
        </a:prstGeom>
      </xdr:spPr>
    </xdr:pic>
    <xdr:clientData/>
  </xdr:twoCellAnchor>
  <xdr:twoCellAnchor editAs="oneCell">
    <xdr:from>
      <xdr:col>14</xdr:col>
      <xdr:colOff>628082</xdr:colOff>
      <xdr:row>48</xdr:row>
      <xdr:rowOff>15240</xdr:rowOff>
    </xdr:from>
    <xdr:to>
      <xdr:col>28</xdr:col>
      <xdr:colOff>415453</xdr:colOff>
      <xdr:row>72</xdr:row>
      <xdr:rowOff>73425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EB4E2A57-3847-40EA-B716-76B04B412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277782" y="8709660"/>
          <a:ext cx="9190451" cy="459208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84</xdr:row>
      <xdr:rowOff>132</xdr:rowOff>
    </xdr:from>
    <xdr:to>
      <xdr:col>11</xdr:col>
      <xdr:colOff>1059180</xdr:colOff>
      <xdr:row>95</xdr:row>
      <xdr:rowOff>176869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2A4557B3-029B-459D-A33D-8D0CCA835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74280" y="15247752"/>
          <a:ext cx="7391400" cy="2188417"/>
        </a:xfrm>
        <a:prstGeom prst="rect">
          <a:avLst/>
        </a:prstGeom>
      </xdr:spPr>
    </xdr:pic>
    <xdr:clientData/>
  </xdr:twoCellAnchor>
  <xdr:twoCellAnchor editAs="oneCell">
    <xdr:from>
      <xdr:col>11</xdr:col>
      <xdr:colOff>91440</xdr:colOff>
      <xdr:row>86</xdr:row>
      <xdr:rowOff>114300</xdr:rowOff>
    </xdr:from>
    <xdr:to>
      <xdr:col>20</xdr:col>
      <xdr:colOff>461992</xdr:colOff>
      <xdr:row>97</xdr:row>
      <xdr:rowOff>140715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8C735E3A-D138-41DC-B177-39D167112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853160" y="15727680"/>
          <a:ext cx="7380952" cy="2038095"/>
        </a:xfrm>
        <a:prstGeom prst="rect">
          <a:avLst/>
        </a:prstGeom>
      </xdr:spPr>
    </xdr:pic>
    <xdr:clientData/>
  </xdr:twoCellAnchor>
  <xdr:twoCellAnchor editAs="oneCell">
    <xdr:from>
      <xdr:col>11</xdr:col>
      <xdr:colOff>533400</xdr:colOff>
      <xdr:row>11</xdr:row>
      <xdr:rowOff>95322</xdr:rowOff>
    </xdr:from>
    <xdr:to>
      <xdr:col>23</xdr:col>
      <xdr:colOff>59474</xdr:colOff>
      <xdr:row>35</xdr:row>
      <xdr:rowOff>155407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726CB6AD-C228-F249-EC53-EA5369348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645640" y="2122242"/>
          <a:ext cx="8365274" cy="4517785"/>
        </a:xfrm>
        <a:prstGeom prst="rect">
          <a:avLst/>
        </a:prstGeom>
      </xdr:spPr>
    </xdr:pic>
    <xdr:clientData/>
  </xdr:twoCellAnchor>
  <xdr:twoCellAnchor editAs="oneCell">
    <xdr:from>
      <xdr:col>10</xdr:col>
      <xdr:colOff>385895</xdr:colOff>
      <xdr:row>0</xdr:row>
      <xdr:rowOff>114300</xdr:rowOff>
    </xdr:from>
    <xdr:to>
      <xdr:col>20</xdr:col>
      <xdr:colOff>117269</xdr:colOff>
      <xdr:row>40</xdr:row>
      <xdr:rowOff>45720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7BDC08E8-B904-7B77-1367-BCAF78644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362755" y="114300"/>
          <a:ext cx="7877154" cy="73304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137160</xdr:rowOff>
    </xdr:from>
    <xdr:to>
      <xdr:col>10</xdr:col>
      <xdr:colOff>70759</xdr:colOff>
      <xdr:row>117</xdr:row>
      <xdr:rowOff>10623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AF6C28D0-B9B7-AC1B-5EAC-A47E88D1E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5201900"/>
          <a:ext cx="13047619" cy="64571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441960</xdr:colOff>
          <xdr:row>88</xdr:row>
          <xdr:rowOff>91440</xdr:rowOff>
        </xdr:from>
        <xdr:to>
          <xdr:col>5</xdr:col>
          <xdr:colOff>883920</xdr:colOff>
          <xdr:row>123</xdr:row>
          <xdr:rowOff>38100</xdr:rowOff>
        </xdr:to>
        <xdr:sp macro="" textlink="">
          <xdr:nvSpPr>
            <xdr:cNvPr id="18435" name="Object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12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75</xdr:row>
      <xdr:rowOff>76200</xdr:rowOff>
    </xdr:from>
    <xdr:to>
      <xdr:col>3</xdr:col>
      <xdr:colOff>283263</xdr:colOff>
      <xdr:row>90</xdr:row>
      <xdr:rowOff>106332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5AAFFFC3-5B6D-EFA3-B88D-DA5ECB9B3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4036040"/>
          <a:ext cx="4657143" cy="2780952"/>
        </a:xfrm>
        <a:prstGeom prst="rect">
          <a:avLst/>
        </a:prstGeom>
      </xdr:spPr>
    </xdr:pic>
    <xdr:clientData/>
  </xdr:twoCellAnchor>
  <xdr:twoCellAnchor editAs="oneCell">
    <xdr:from>
      <xdr:col>11</xdr:col>
      <xdr:colOff>718472</xdr:colOff>
      <xdr:row>13</xdr:row>
      <xdr:rowOff>121920</xdr:rowOff>
    </xdr:from>
    <xdr:to>
      <xdr:col>24</xdr:col>
      <xdr:colOff>274838</xdr:colOff>
      <xdr:row>47</xdr:row>
      <xdr:rowOff>58093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EBD0EF92-DCF0-E525-79D4-F080A0BE0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830712" y="2514600"/>
          <a:ext cx="9005166" cy="623791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1074420</xdr:colOff>
          <xdr:row>81</xdr:row>
          <xdr:rowOff>68580</xdr:rowOff>
        </xdr:from>
        <xdr:to>
          <xdr:col>10</xdr:col>
          <xdr:colOff>960120</xdr:colOff>
          <xdr:row>90</xdr:row>
          <xdr:rowOff>99060</xdr:rowOff>
        </xdr:to>
        <xdr:sp macro="" textlink="">
          <xdr:nvSpPr>
            <xdr:cNvPr id="18436" name="Object 4" hidden="1">
              <a:extLst>
                <a:ext uri="{63B3BB69-23CF-44E3-9099-C40C66FF867C}">
                  <a14:compatExt spid="_x0000_s18436"/>
                </a:ext>
                <a:ext uri="{FF2B5EF4-FFF2-40B4-BE49-F238E27FC236}">
                  <a16:creationId xmlns:a16="http://schemas.microsoft.com/office/drawing/2014/main" id="{00000000-0008-0000-1200-000004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24</xdr:row>
      <xdr:rowOff>68580</xdr:rowOff>
    </xdr:from>
    <xdr:to>
      <xdr:col>15</xdr:col>
      <xdr:colOff>76200</xdr:colOff>
      <xdr:row>27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C97FE50-F12D-4747-8CE2-B100E273FB39}"/>
            </a:ext>
          </a:extLst>
        </xdr:cNvPr>
        <xdr:cNvSpPr txBox="1">
          <a:spLocks noChangeArrowheads="1"/>
        </xdr:cNvSpPr>
      </xdr:nvSpPr>
      <xdr:spPr bwMode="auto">
        <a:xfrm>
          <a:off x="16123920" y="4495800"/>
          <a:ext cx="132588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14</xdr:col>
      <xdr:colOff>449580</xdr:colOff>
      <xdr:row>26</xdr:row>
      <xdr:rowOff>167640</xdr:rowOff>
    </xdr:from>
    <xdr:to>
      <xdr:col>22</xdr:col>
      <xdr:colOff>414497</xdr:colOff>
      <xdr:row>33</xdr:row>
      <xdr:rowOff>122832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A8EAA23-2A83-4CA4-B345-3B21190DB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24020" y="499110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14</xdr:col>
      <xdr:colOff>800100</xdr:colOff>
      <xdr:row>54</xdr:row>
      <xdr:rowOff>83820</xdr:rowOff>
    </xdr:from>
    <xdr:to>
      <xdr:col>19</xdr:col>
      <xdr:colOff>1566</xdr:colOff>
      <xdr:row>78</xdr:row>
      <xdr:rowOff>94681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BB0B7D07-4636-476B-B8B4-5330FEC38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74540" y="10058400"/>
          <a:ext cx="2714286" cy="4552381"/>
        </a:xfrm>
        <a:prstGeom prst="rect">
          <a:avLst/>
        </a:prstGeom>
      </xdr:spPr>
    </xdr:pic>
    <xdr:clientData/>
  </xdr:twoCellAnchor>
  <xdr:twoCellAnchor editAs="oneCell">
    <xdr:from>
      <xdr:col>14</xdr:col>
      <xdr:colOff>342900</xdr:colOff>
      <xdr:row>55</xdr:row>
      <xdr:rowOff>48304</xdr:rowOff>
    </xdr:from>
    <xdr:to>
      <xdr:col>27</xdr:col>
      <xdr:colOff>562162</xdr:colOff>
      <xdr:row>77</xdr:row>
      <xdr:rowOff>130633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5BA4EDF5-69C0-440C-909A-E791AE760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817340" y="10205764"/>
          <a:ext cx="9012742" cy="4250469"/>
        </a:xfrm>
        <a:prstGeom prst="rect">
          <a:avLst/>
        </a:prstGeom>
      </xdr:spPr>
    </xdr:pic>
    <xdr:clientData/>
  </xdr:twoCellAnchor>
  <xdr:twoCellAnchor editAs="oneCell">
    <xdr:from>
      <xdr:col>10</xdr:col>
      <xdr:colOff>614170</xdr:colOff>
      <xdr:row>0</xdr:row>
      <xdr:rowOff>0</xdr:rowOff>
    </xdr:from>
    <xdr:to>
      <xdr:col>21</xdr:col>
      <xdr:colOff>479145</xdr:colOff>
      <xdr:row>16</xdr:row>
      <xdr:rowOff>114300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D1A89200-CCDF-A138-4A5A-6197B5D90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85290" y="0"/>
          <a:ext cx="8475575" cy="3070860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</xdr:colOff>
      <xdr:row>0</xdr:row>
      <xdr:rowOff>7620</xdr:rowOff>
    </xdr:from>
    <xdr:to>
      <xdr:col>24</xdr:col>
      <xdr:colOff>200218</xdr:colOff>
      <xdr:row>17</xdr:row>
      <xdr:rowOff>143880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68B69CF2-38CB-15D5-D493-8D1C61C10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801600" y="7620"/>
          <a:ext cx="10609138" cy="3275700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7</xdr:row>
      <xdr:rowOff>23234</xdr:rowOff>
    </xdr:from>
    <xdr:to>
      <xdr:col>27</xdr:col>
      <xdr:colOff>53548</xdr:colOff>
      <xdr:row>13</xdr:row>
      <xdr:rowOff>108412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F7E00F43-6021-5B64-0C87-114ADCB24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876020" y="1318634"/>
          <a:ext cx="11620708" cy="1182458"/>
        </a:xfrm>
        <a:prstGeom prst="rect">
          <a:avLst/>
        </a:prstGeom>
      </xdr:spPr>
    </xdr:pic>
    <xdr:clientData/>
  </xdr:twoCellAnchor>
  <xdr:twoCellAnchor editAs="oneCell">
    <xdr:from>
      <xdr:col>9</xdr:col>
      <xdr:colOff>1409700</xdr:colOff>
      <xdr:row>3</xdr:row>
      <xdr:rowOff>68580</xdr:rowOff>
    </xdr:from>
    <xdr:to>
      <xdr:col>24</xdr:col>
      <xdr:colOff>821550</xdr:colOff>
      <xdr:row>10</xdr:row>
      <xdr:rowOff>140801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F5C613E3-391E-B08B-FD2F-F96FE4432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755880" y="632460"/>
          <a:ext cx="11276190" cy="1352381"/>
        </a:xfrm>
        <a:prstGeom prst="rect">
          <a:avLst/>
        </a:prstGeom>
      </xdr:spPr>
    </xdr:pic>
    <xdr:clientData/>
  </xdr:twoCellAnchor>
  <xdr:twoCellAnchor editAs="oneCell">
    <xdr:from>
      <xdr:col>9</xdr:col>
      <xdr:colOff>480060</xdr:colOff>
      <xdr:row>13</xdr:row>
      <xdr:rowOff>97022</xdr:rowOff>
    </xdr:from>
    <xdr:to>
      <xdr:col>18</xdr:col>
      <xdr:colOff>335141</xdr:colOff>
      <xdr:row>25</xdr:row>
      <xdr:rowOff>102247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A9E8BA0D-91B1-EB4D-9117-94049EFEE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826240" y="2489702"/>
          <a:ext cx="8061821" cy="2230265"/>
        </a:xfrm>
        <a:prstGeom prst="rect">
          <a:avLst/>
        </a:prstGeom>
      </xdr:spPr>
    </xdr:pic>
    <xdr:clientData/>
  </xdr:twoCellAnchor>
  <xdr:twoCellAnchor editAs="oneCell">
    <xdr:from>
      <xdr:col>10</xdr:col>
      <xdr:colOff>312420</xdr:colOff>
      <xdr:row>9</xdr:row>
      <xdr:rowOff>93814</xdr:rowOff>
    </xdr:from>
    <xdr:to>
      <xdr:col>20</xdr:col>
      <xdr:colOff>404049</xdr:colOff>
      <xdr:row>21</xdr:row>
      <xdr:rowOff>68631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4A898C94-D4FE-4144-0829-A60D0F4CF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083540" y="1754974"/>
          <a:ext cx="8092629" cy="2184617"/>
        </a:xfrm>
        <a:prstGeom prst="rect">
          <a:avLst/>
        </a:prstGeom>
      </xdr:spPr>
    </xdr:pic>
    <xdr:clientData/>
  </xdr:twoCellAnchor>
  <xdr:twoCellAnchor editAs="oneCell">
    <xdr:from>
      <xdr:col>11</xdr:col>
      <xdr:colOff>754380</xdr:colOff>
      <xdr:row>25</xdr:row>
      <xdr:rowOff>84431</xdr:rowOff>
    </xdr:from>
    <xdr:to>
      <xdr:col>21</xdr:col>
      <xdr:colOff>125912</xdr:colOff>
      <xdr:row>43</xdr:row>
      <xdr:rowOff>162913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12DEFF14-B757-D8E0-DABE-C49D021F3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516100" y="4702151"/>
          <a:ext cx="6991532" cy="3416042"/>
        </a:xfrm>
        <a:prstGeom prst="rect">
          <a:avLst/>
        </a:prstGeom>
      </xdr:spPr>
    </xdr:pic>
    <xdr:clientData/>
  </xdr:twoCellAnchor>
  <xdr:twoCellAnchor editAs="oneCell">
    <xdr:from>
      <xdr:col>14</xdr:col>
      <xdr:colOff>269942</xdr:colOff>
      <xdr:row>47</xdr:row>
      <xdr:rowOff>7620</xdr:rowOff>
    </xdr:from>
    <xdr:to>
      <xdr:col>28</xdr:col>
      <xdr:colOff>57313</xdr:colOff>
      <xdr:row>71</xdr:row>
      <xdr:rowOff>65805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960C643A-BC1A-C39B-FC29-470CBB8A7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919642" y="8702040"/>
          <a:ext cx="9190451" cy="4592085"/>
        </a:xfrm>
        <a:prstGeom prst="rect">
          <a:avLst/>
        </a:prstGeom>
      </xdr:spPr>
    </xdr:pic>
    <xdr:clientData/>
  </xdr:twoCellAnchor>
  <xdr:twoCellAnchor editAs="oneCell">
    <xdr:from>
      <xdr:col>4</xdr:col>
      <xdr:colOff>472440</xdr:colOff>
      <xdr:row>81</xdr:row>
      <xdr:rowOff>160152</xdr:rowOff>
    </xdr:from>
    <xdr:to>
      <xdr:col>10</xdr:col>
      <xdr:colOff>617220</xdr:colOff>
      <xdr:row>93</xdr:row>
      <xdr:rowOff>154009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1D372272-C115-5A58-75A3-05595A5F1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996940" y="15224892"/>
          <a:ext cx="7391400" cy="2188417"/>
        </a:xfrm>
        <a:prstGeom prst="rect">
          <a:avLst/>
        </a:prstGeom>
      </xdr:spPr>
    </xdr:pic>
    <xdr:clientData/>
  </xdr:twoCellAnchor>
  <xdr:twoCellAnchor editAs="oneCell">
    <xdr:from>
      <xdr:col>7</xdr:col>
      <xdr:colOff>449580</xdr:colOff>
      <xdr:row>87</xdr:row>
      <xdr:rowOff>175260</xdr:rowOff>
    </xdr:from>
    <xdr:to>
      <xdr:col>13</xdr:col>
      <xdr:colOff>515332</xdr:colOff>
      <xdr:row>99</xdr:row>
      <xdr:rowOff>18795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6AD92AA3-F7E2-6A87-0FD9-C924E2941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174480" y="16337280"/>
          <a:ext cx="7380952" cy="2038095"/>
        </a:xfrm>
        <a:prstGeom prst="rect">
          <a:avLst/>
        </a:prstGeom>
      </xdr:spPr>
    </xdr:pic>
    <xdr:clientData/>
  </xdr:twoCellAnchor>
  <xdr:twoCellAnchor editAs="oneCell">
    <xdr:from>
      <xdr:col>10</xdr:col>
      <xdr:colOff>225336</xdr:colOff>
      <xdr:row>0</xdr:row>
      <xdr:rowOff>0</xdr:rowOff>
    </xdr:from>
    <xdr:to>
      <xdr:col>18</xdr:col>
      <xdr:colOff>12006</xdr:colOff>
      <xdr:row>23</xdr:row>
      <xdr:rowOff>99060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3DDEEF95-5365-BA68-0C90-E9A6AB1B0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996456" y="0"/>
          <a:ext cx="6568470" cy="433578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1402080</xdr:colOff>
          <xdr:row>72</xdr:row>
          <xdr:rowOff>68580</xdr:rowOff>
        </xdr:from>
        <xdr:to>
          <xdr:col>7</xdr:col>
          <xdr:colOff>243840</xdr:colOff>
          <xdr:row>107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13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23</xdr:col>
      <xdr:colOff>533399</xdr:colOff>
      <xdr:row>16</xdr:row>
      <xdr:rowOff>60960</xdr:rowOff>
    </xdr:from>
    <xdr:to>
      <xdr:col>34</xdr:col>
      <xdr:colOff>523428</xdr:colOff>
      <xdr:row>41</xdr:row>
      <xdr:rowOff>121920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8D67A419-D49E-4515-925B-F7CE548DD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3134319" y="3017520"/>
          <a:ext cx="7099489" cy="4686300"/>
        </a:xfrm>
        <a:prstGeom prst="rect">
          <a:avLst/>
        </a:prstGeom>
      </xdr:spPr>
    </xdr:pic>
    <xdr:clientData/>
  </xdr:twoCellAnchor>
  <xdr:twoCellAnchor editAs="oneCell">
    <xdr:from>
      <xdr:col>7</xdr:col>
      <xdr:colOff>472440</xdr:colOff>
      <xdr:row>7</xdr:row>
      <xdr:rowOff>167640</xdr:rowOff>
    </xdr:from>
    <xdr:to>
      <xdr:col>8</xdr:col>
      <xdr:colOff>205740</xdr:colOff>
      <xdr:row>14</xdr:row>
      <xdr:rowOff>182880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7ADA07E4-0D69-2CAC-9C30-ED4209C2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7340" y="1463040"/>
          <a:ext cx="792480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739140</xdr:colOff>
      <xdr:row>46</xdr:row>
      <xdr:rowOff>45720</xdr:rowOff>
    </xdr:from>
    <xdr:to>
      <xdr:col>28</xdr:col>
      <xdr:colOff>122552</xdr:colOff>
      <xdr:row>85</xdr:row>
      <xdr:rowOff>18143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ADEAD809-9BB3-49B3-92DA-A40071FBA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994380" y="8557260"/>
          <a:ext cx="10180952" cy="7257143"/>
        </a:xfrm>
        <a:prstGeom prst="rect">
          <a:avLst/>
        </a:prstGeom>
      </xdr:spPr>
    </xdr:pic>
    <xdr:clientData/>
  </xdr:twoCellAnchor>
  <xdr:twoCellAnchor editAs="oneCell">
    <xdr:from>
      <xdr:col>5</xdr:col>
      <xdr:colOff>1082040</xdr:colOff>
      <xdr:row>76</xdr:row>
      <xdr:rowOff>121920</xdr:rowOff>
    </xdr:from>
    <xdr:to>
      <xdr:col>8</xdr:col>
      <xdr:colOff>35891</xdr:colOff>
      <xdr:row>86</xdr:row>
      <xdr:rowOff>47405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9B0901C5-337E-4B93-9807-4BB719EAE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391400" y="14264640"/>
          <a:ext cx="2428571" cy="176190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24</xdr:row>
      <xdr:rowOff>68580</xdr:rowOff>
    </xdr:from>
    <xdr:to>
      <xdr:col>15</xdr:col>
      <xdr:colOff>76200</xdr:colOff>
      <xdr:row>27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BF7044B-D68F-4EA7-A059-DA6B347A13D3}"/>
            </a:ext>
          </a:extLst>
        </xdr:cNvPr>
        <xdr:cNvSpPr txBox="1">
          <a:spLocks noChangeArrowheads="1"/>
        </xdr:cNvSpPr>
      </xdr:nvSpPr>
      <xdr:spPr bwMode="auto">
        <a:xfrm>
          <a:off x="15948660" y="4495800"/>
          <a:ext cx="103632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14</xdr:col>
      <xdr:colOff>449580</xdr:colOff>
      <xdr:row>26</xdr:row>
      <xdr:rowOff>167640</xdr:rowOff>
    </xdr:from>
    <xdr:to>
      <xdr:col>22</xdr:col>
      <xdr:colOff>414497</xdr:colOff>
      <xdr:row>33</xdr:row>
      <xdr:rowOff>122832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8F9CE5B-F3A2-4CED-B8FF-45B6C2F16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8760" y="499110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13</xdr:col>
      <xdr:colOff>342900</xdr:colOff>
      <xdr:row>54</xdr:row>
      <xdr:rowOff>83820</xdr:rowOff>
    </xdr:from>
    <xdr:to>
      <xdr:col>17</xdr:col>
      <xdr:colOff>153966</xdr:colOff>
      <xdr:row>78</xdr:row>
      <xdr:rowOff>94681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D8FB9913-9F37-410B-9EC6-9D4EF25D6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32480" y="10058400"/>
          <a:ext cx="2714286" cy="4552381"/>
        </a:xfrm>
        <a:prstGeom prst="rect">
          <a:avLst/>
        </a:prstGeom>
      </xdr:spPr>
    </xdr:pic>
    <xdr:clientData/>
  </xdr:twoCellAnchor>
  <xdr:twoCellAnchor editAs="oneCell">
    <xdr:from>
      <xdr:col>11</xdr:col>
      <xdr:colOff>693420</xdr:colOff>
      <xdr:row>5</xdr:row>
      <xdr:rowOff>10810</xdr:rowOff>
    </xdr:from>
    <xdr:to>
      <xdr:col>22</xdr:col>
      <xdr:colOff>177325</xdr:colOff>
      <xdr:row>20</xdr:row>
      <xdr:rowOff>90782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5B748A17-BDA1-6D7B-5FAB-3041DF17E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55140" y="940450"/>
          <a:ext cx="7538245" cy="2838412"/>
        </a:xfrm>
        <a:prstGeom prst="rect">
          <a:avLst/>
        </a:prstGeom>
      </xdr:spPr>
    </xdr:pic>
    <xdr:clientData/>
  </xdr:twoCellAnchor>
  <xdr:twoCellAnchor editAs="oneCell">
    <xdr:from>
      <xdr:col>11</xdr:col>
      <xdr:colOff>194881</xdr:colOff>
      <xdr:row>2</xdr:row>
      <xdr:rowOff>129539</xdr:rowOff>
    </xdr:from>
    <xdr:to>
      <xdr:col>24</xdr:col>
      <xdr:colOff>74471</xdr:colOff>
      <xdr:row>15</xdr:row>
      <xdr:rowOff>130990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ACA5FC03-4AA6-4E4E-4FE3-91B56884A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956601" y="495299"/>
          <a:ext cx="9153130" cy="2401751"/>
        </a:xfrm>
        <a:prstGeom prst="rect">
          <a:avLst/>
        </a:prstGeom>
      </xdr:spPr>
    </xdr:pic>
    <xdr:clientData/>
  </xdr:twoCellAnchor>
  <xdr:twoCellAnchor editAs="oneCell">
    <xdr:from>
      <xdr:col>11</xdr:col>
      <xdr:colOff>896080</xdr:colOff>
      <xdr:row>26</xdr:row>
      <xdr:rowOff>33529</xdr:rowOff>
    </xdr:from>
    <xdr:to>
      <xdr:col>19</xdr:col>
      <xdr:colOff>508873</xdr:colOff>
      <xdr:row>41</xdr:row>
      <xdr:rowOff>106681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FA11E208-7280-7E74-2BA3-FBA94D1FE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657800" y="4856989"/>
          <a:ext cx="5838333" cy="2831592"/>
        </a:xfrm>
        <a:prstGeom prst="rect">
          <a:avLst/>
        </a:prstGeom>
      </xdr:spPr>
    </xdr:pic>
    <xdr:clientData/>
  </xdr:twoCellAnchor>
  <xdr:twoCellAnchor editAs="oneCell">
    <xdr:from>
      <xdr:col>11</xdr:col>
      <xdr:colOff>1051560</xdr:colOff>
      <xdr:row>50</xdr:row>
      <xdr:rowOff>116884</xdr:rowOff>
    </xdr:from>
    <xdr:to>
      <xdr:col>24</xdr:col>
      <xdr:colOff>790762</xdr:colOff>
      <xdr:row>73</xdr:row>
      <xdr:rowOff>16333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40DD3D0F-71A2-02B0-3674-4FAF5134B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813280" y="9359944"/>
          <a:ext cx="9012742" cy="4250469"/>
        </a:xfrm>
        <a:prstGeom prst="rect">
          <a:avLst/>
        </a:prstGeom>
      </xdr:spPr>
    </xdr:pic>
    <xdr:clientData/>
  </xdr:twoCellAnchor>
  <xdr:twoCellAnchor editAs="oneCell">
    <xdr:from>
      <xdr:col>2</xdr:col>
      <xdr:colOff>2061926</xdr:colOff>
      <xdr:row>88</xdr:row>
      <xdr:rowOff>99060</xdr:rowOff>
    </xdr:from>
    <xdr:to>
      <xdr:col>13</xdr:col>
      <xdr:colOff>373126</xdr:colOff>
      <xdr:row>106</xdr:row>
      <xdr:rowOff>151843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8A6CABF3-92CD-0745-4D7A-93B928324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1126" y="16443960"/>
          <a:ext cx="12956840" cy="3344623"/>
        </a:xfrm>
        <a:prstGeom prst="rect">
          <a:avLst/>
        </a:prstGeom>
      </xdr:spPr>
    </xdr:pic>
    <xdr:clientData/>
  </xdr:twoCellAnchor>
  <xdr:twoCellAnchor editAs="oneCell">
    <xdr:from>
      <xdr:col>4</xdr:col>
      <xdr:colOff>441960</xdr:colOff>
      <xdr:row>78</xdr:row>
      <xdr:rowOff>83820</xdr:rowOff>
    </xdr:from>
    <xdr:to>
      <xdr:col>10</xdr:col>
      <xdr:colOff>909626</xdr:colOff>
      <xdr:row>92</xdr:row>
      <xdr:rowOff>37786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C90F153F-5C1A-F0E5-1CF3-CF8AC806A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966460" y="14599920"/>
          <a:ext cx="7714286" cy="251428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72</xdr:row>
          <xdr:rowOff>45720</xdr:rowOff>
        </xdr:from>
        <xdr:to>
          <xdr:col>5</xdr:col>
          <xdr:colOff>38100</xdr:colOff>
          <xdr:row>106</xdr:row>
          <xdr:rowOff>160020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14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24</xdr:row>
      <xdr:rowOff>68580</xdr:rowOff>
    </xdr:from>
    <xdr:to>
      <xdr:col>15</xdr:col>
      <xdr:colOff>76200</xdr:colOff>
      <xdr:row>27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5179040" y="4495800"/>
          <a:ext cx="103632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14</xdr:col>
      <xdr:colOff>449580</xdr:colOff>
      <xdr:row>26</xdr:row>
      <xdr:rowOff>167640</xdr:rowOff>
    </xdr:from>
    <xdr:to>
      <xdr:col>23</xdr:col>
      <xdr:colOff>269717</xdr:colOff>
      <xdr:row>33</xdr:row>
      <xdr:rowOff>122832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79140" y="499110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11</xdr:col>
      <xdr:colOff>693468</xdr:colOff>
      <xdr:row>2</xdr:row>
      <xdr:rowOff>53340</xdr:rowOff>
    </xdr:from>
    <xdr:to>
      <xdr:col>32</xdr:col>
      <xdr:colOff>68345</xdr:colOff>
      <xdr:row>27</xdr:row>
      <xdr:rowOff>43078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76068" y="419100"/>
          <a:ext cx="13464257" cy="4637938"/>
        </a:xfrm>
        <a:prstGeom prst="rect">
          <a:avLst/>
        </a:prstGeom>
      </xdr:spPr>
    </xdr:pic>
    <xdr:clientData/>
  </xdr:twoCellAnchor>
  <xdr:twoCellAnchor editAs="oneCell">
    <xdr:from>
      <xdr:col>11</xdr:col>
      <xdr:colOff>167640</xdr:colOff>
      <xdr:row>1</xdr:row>
      <xdr:rowOff>161344</xdr:rowOff>
    </xdr:from>
    <xdr:to>
      <xdr:col>24</xdr:col>
      <xdr:colOff>621565</xdr:colOff>
      <xdr:row>11</xdr:row>
      <xdr:rowOff>152129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54100" y="344224"/>
          <a:ext cx="9262645" cy="1834825"/>
        </a:xfrm>
        <a:prstGeom prst="rect">
          <a:avLst/>
        </a:prstGeom>
      </xdr:spPr>
    </xdr:pic>
    <xdr:clientData/>
  </xdr:twoCellAnchor>
  <xdr:twoCellAnchor editAs="oneCell">
    <xdr:from>
      <xdr:col>11</xdr:col>
      <xdr:colOff>109083</xdr:colOff>
      <xdr:row>30</xdr:row>
      <xdr:rowOff>106680</xdr:rowOff>
    </xdr:from>
    <xdr:to>
      <xdr:col>25</xdr:col>
      <xdr:colOff>456980</xdr:colOff>
      <xdr:row>44</xdr:row>
      <xdr:rowOff>7620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91683" y="5669280"/>
          <a:ext cx="10170077" cy="2484120"/>
        </a:xfrm>
        <a:prstGeom prst="rect">
          <a:avLst/>
        </a:prstGeom>
      </xdr:spPr>
    </xdr:pic>
    <xdr:clientData/>
  </xdr:twoCellAnchor>
  <xdr:twoCellAnchor editAs="oneCell">
    <xdr:from>
      <xdr:col>13</xdr:col>
      <xdr:colOff>342900</xdr:colOff>
      <xdr:row>54</xdr:row>
      <xdr:rowOff>83820</xdr:rowOff>
    </xdr:from>
    <xdr:to>
      <xdr:col>18</xdr:col>
      <xdr:colOff>9186</xdr:colOff>
      <xdr:row>78</xdr:row>
      <xdr:rowOff>94681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628620" y="10058400"/>
          <a:ext cx="2714286" cy="45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68580</xdr:rowOff>
    </xdr:from>
    <xdr:to>
      <xdr:col>9</xdr:col>
      <xdr:colOff>1132372</xdr:colOff>
      <xdr:row>104</xdr:row>
      <xdr:rowOff>134670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5986760"/>
          <a:ext cx="12303292" cy="335793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24</xdr:row>
      <xdr:rowOff>68580</xdr:rowOff>
    </xdr:from>
    <xdr:to>
      <xdr:col>15</xdr:col>
      <xdr:colOff>76200</xdr:colOff>
      <xdr:row>27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15003780" y="4693920"/>
          <a:ext cx="103632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14</xdr:col>
      <xdr:colOff>449580</xdr:colOff>
      <xdr:row>26</xdr:row>
      <xdr:rowOff>167640</xdr:rowOff>
    </xdr:from>
    <xdr:to>
      <xdr:col>23</xdr:col>
      <xdr:colOff>269717</xdr:colOff>
      <xdr:row>33</xdr:row>
      <xdr:rowOff>115212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03880" y="518922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59767</xdr:rowOff>
    </xdr:from>
    <xdr:to>
      <xdr:col>9</xdr:col>
      <xdr:colOff>200013</xdr:colOff>
      <xdr:row>91</xdr:row>
      <xdr:rowOff>49213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094027"/>
          <a:ext cx="11005173" cy="1818246"/>
        </a:xfrm>
        <a:prstGeom prst="rect">
          <a:avLst/>
        </a:prstGeom>
      </xdr:spPr>
    </xdr:pic>
    <xdr:clientData/>
  </xdr:twoCellAnchor>
  <xdr:twoCellAnchor editAs="oneCell">
    <xdr:from>
      <xdr:col>10</xdr:col>
      <xdr:colOff>625008</xdr:colOff>
      <xdr:row>0</xdr:row>
      <xdr:rowOff>0</xdr:rowOff>
    </xdr:from>
    <xdr:to>
      <xdr:col>25</xdr:col>
      <xdr:colOff>327662</xdr:colOff>
      <xdr:row>16</xdr:row>
      <xdr:rowOff>149537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51248" y="0"/>
          <a:ext cx="10111574" cy="3106097"/>
        </a:xfrm>
        <a:prstGeom prst="rect">
          <a:avLst/>
        </a:prstGeom>
      </xdr:spPr>
    </xdr:pic>
    <xdr:clientData/>
  </xdr:twoCellAnchor>
  <xdr:twoCellAnchor editAs="oneCell">
    <xdr:from>
      <xdr:col>11</xdr:col>
      <xdr:colOff>552780</xdr:colOff>
      <xdr:row>28</xdr:row>
      <xdr:rowOff>152400</xdr:rowOff>
    </xdr:from>
    <xdr:to>
      <xdr:col>31</xdr:col>
      <xdr:colOff>314131</xdr:colOff>
      <xdr:row>58</xdr:row>
      <xdr:rowOff>100073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78180" y="5349240"/>
          <a:ext cx="12837271" cy="5456933"/>
        </a:xfrm>
        <a:prstGeom prst="rect">
          <a:avLst/>
        </a:prstGeom>
      </xdr:spPr>
    </xdr:pic>
    <xdr:clientData/>
  </xdr:twoCellAnchor>
  <xdr:twoCellAnchor editAs="oneCell">
    <xdr:from>
      <xdr:col>11</xdr:col>
      <xdr:colOff>321858</xdr:colOff>
      <xdr:row>26</xdr:row>
      <xdr:rowOff>38100</xdr:rowOff>
    </xdr:from>
    <xdr:to>
      <xdr:col>25</xdr:col>
      <xdr:colOff>533207</xdr:colOff>
      <xdr:row>38</xdr:row>
      <xdr:rowOff>119516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42558" y="4861560"/>
          <a:ext cx="9629669" cy="229121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25</xdr:row>
      <xdr:rowOff>68580</xdr:rowOff>
    </xdr:from>
    <xdr:to>
      <xdr:col>15</xdr:col>
      <xdr:colOff>76200</xdr:colOff>
      <xdr:row>28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4386560" y="4678680"/>
          <a:ext cx="103632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14</xdr:col>
      <xdr:colOff>449580</xdr:colOff>
      <xdr:row>27</xdr:row>
      <xdr:rowOff>167640</xdr:rowOff>
    </xdr:from>
    <xdr:to>
      <xdr:col>23</xdr:col>
      <xdr:colOff>269717</xdr:colOff>
      <xdr:row>34</xdr:row>
      <xdr:rowOff>115212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86660" y="517398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13</xdr:col>
      <xdr:colOff>395303</xdr:colOff>
      <xdr:row>0</xdr:row>
      <xdr:rowOff>129540</xdr:rowOff>
    </xdr:from>
    <xdr:to>
      <xdr:col>26</xdr:col>
      <xdr:colOff>465555</xdr:colOff>
      <xdr:row>23</xdr:row>
      <xdr:rowOff>53340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22783" y="129540"/>
          <a:ext cx="7995052" cy="4175760"/>
        </a:xfrm>
        <a:prstGeom prst="rect">
          <a:avLst/>
        </a:prstGeom>
      </xdr:spPr>
    </xdr:pic>
    <xdr:clientData/>
  </xdr:twoCellAnchor>
  <xdr:twoCellAnchor editAs="oneCell">
    <xdr:from>
      <xdr:col>14</xdr:col>
      <xdr:colOff>405618</xdr:colOff>
      <xdr:row>11</xdr:row>
      <xdr:rowOff>145197</xdr:rowOff>
    </xdr:from>
    <xdr:to>
      <xdr:col>29</xdr:col>
      <xdr:colOff>362154</xdr:colOff>
      <xdr:row>38</xdr:row>
      <xdr:rowOff>68580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42698" y="2172117"/>
          <a:ext cx="9100536" cy="4929723"/>
        </a:xfrm>
        <a:prstGeom prst="rect">
          <a:avLst/>
        </a:prstGeom>
      </xdr:spPr>
    </xdr:pic>
    <xdr:clientData/>
  </xdr:twoCellAnchor>
  <xdr:twoCellAnchor editAs="oneCell">
    <xdr:from>
      <xdr:col>13</xdr:col>
      <xdr:colOff>443737</xdr:colOff>
      <xdr:row>33</xdr:row>
      <xdr:rowOff>121814</xdr:rowOff>
    </xdr:from>
    <xdr:to>
      <xdr:col>26</xdr:col>
      <xdr:colOff>205740</xdr:colOff>
      <xdr:row>55</xdr:row>
      <xdr:rowOff>84844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571217" y="6233054"/>
          <a:ext cx="7686803" cy="401687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76</xdr:row>
      <xdr:rowOff>82627</xdr:rowOff>
    </xdr:from>
    <xdr:to>
      <xdr:col>9</xdr:col>
      <xdr:colOff>794373</xdr:colOff>
      <xdr:row>86</xdr:row>
      <xdr:rowOff>72073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14179627"/>
          <a:ext cx="11005173" cy="1818246"/>
        </a:xfrm>
        <a:prstGeom prst="rect">
          <a:avLst/>
        </a:prstGeom>
      </xdr:spPr>
    </xdr:pic>
    <xdr:clientData/>
  </xdr:twoCellAnchor>
  <xdr:twoCellAnchor editAs="oneCell">
    <xdr:from>
      <xdr:col>11</xdr:col>
      <xdr:colOff>563880</xdr:colOff>
      <xdr:row>5</xdr:row>
      <xdr:rowOff>7620</xdr:rowOff>
    </xdr:from>
    <xdr:to>
      <xdr:col>30</xdr:col>
      <xdr:colOff>540789</xdr:colOff>
      <xdr:row>27</xdr:row>
      <xdr:rowOff>171548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205460" y="937260"/>
          <a:ext cx="12633729" cy="4255868"/>
        </a:xfrm>
        <a:prstGeom prst="rect">
          <a:avLst/>
        </a:prstGeom>
      </xdr:spPr>
    </xdr:pic>
    <xdr:clientData/>
  </xdr:twoCellAnchor>
  <xdr:twoCellAnchor editAs="oneCell">
    <xdr:from>
      <xdr:col>15</xdr:col>
      <xdr:colOff>57864</xdr:colOff>
      <xdr:row>31</xdr:row>
      <xdr:rowOff>152400</xdr:rowOff>
    </xdr:from>
    <xdr:to>
      <xdr:col>31</xdr:col>
      <xdr:colOff>169321</xdr:colOff>
      <xdr:row>44</xdr:row>
      <xdr:rowOff>114300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404544" y="5913120"/>
          <a:ext cx="9865057" cy="2369820"/>
        </a:xfrm>
        <a:prstGeom prst="rect">
          <a:avLst/>
        </a:prstGeom>
      </xdr:spPr>
    </xdr:pic>
    <xdr:clientData/>
  </xdr:twoCellAnchor>
  <xdr:twoCellAnchor editAs="oneCell">
    <xdr:from>
      <xdr:col>11</xdr:col>
      <xdr:colOff>236220</xdr:colOff>
      <xdr:row>0</xdr:row>
      <xdr:rowOff>106680</xdr:rowOff>
    </xdr:from>
    <xdr:to>
      <xdr:col>17</xdr:col>
      <xdr:colOff>47057</xdr:colOff>
      <xdr:row>32</xdr:row>
      <xdr:rowOff>48794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877800" y="106680"/>
          <a:ext cx="4542857" cy="5885714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76</xdr:row>
      <xdr:rowOff>0</xdr:rowOff>
    </xdr:from>
    <xdr:to>
      <xdr:col>7</xdr:col>
      <xdr:colOff>759272</xdr:colOff>
      <xdr:row>84</xdr:row>
      <xdr:rowOff>70293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62200" y="14104620"/>
          <a:ext cx="6580952" cy="1533333"/>
        </a:xfrm>
        <a:prstGeom prst="rect">
          <a:avLst/>
        </a:prstGeom>
      </xdr:spPr>
    </xdr:pic>
    <xdr:clientData/>
  </xdr:twoCellAnchor>
  <xdr:twoCellAnchor editAs="oneCell">
    <xdr:from>
      <xdr:col>11</xdr:col>
      <xdr:colOff>234849</xdr:colOff>
      <xdr:row>57</xdr:row>
      <xdr:rowOff>91440</xdr:rowOff>
    </xdr:from>
    <xdr:to>
      <xdr:col>21</xdr:col>
      <xdr:colOff>448298</xdr:colOff>
      <xdr:row>81</xdr:row>
      <xdr:rowOff>155389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2255B8C0-08DD-CFC3-96D0-65C78E53F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13689" y="10645140"/>
          <a:ext cx="7383869" cy="473500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16</xdr:row>
      <xdr:rowOff>0</xdr:rowOff>
    </xdr:from>
    <xdr:to>
      <xdr:col>15</xdr:col>
      <xdr:colOff>76200</xdr:colOff>
      <xdr:row>31</xdr:row>
      <xdr:rowOff>99060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800-000001080000}"/>
            </a:ext>
          </a:extLst>
        </xdr:cNvPr>
        <xdr:cNvSpPr txBox="1">
          <a:spLocks noChangeArrowheads="1"/>
        </xdr:cNvSpPr>
      </xdr:nvSpPr>
      <xdr:spPr bwMode="auto">
        <a:xfrm>
          <a:off x="9944100" y="2956560"/>
          <a:ext cx="2514600" cy="15773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11</xdr:col>
      <xdr:colOff>281940</xdr:colOff>
      <xdr:row>28</xdr:row>
      <xdr:rowOff>181782</xdr:rowOff>
    </xdr:from>
    <xdr:to>
      <xdr:col>19</xdr:col>
      <xdr:colOff>513557</xdr:colOff>
      <xdr:row>35</xdr:row>
      <xdr:rowOff>129354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58600" y="5348142"/>
          <a:ext cx="5306537" cy="124297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25</xdr:row>
      <xdr:rowOff>68580</xdr:rowOff>
    </xdr:from>
    <xdr:to>
      <xdr:col>15</xdr:col>
      <xdr:colOff>76200</xdr:colOff>
      <xdr:row>28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14317980" y="4678680"/>
          <a:ext cx="103632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14</xdr:col>
      <xdr:colOff>449580</xdr:colOff>
      <xdr:row>27</xdr:row>
      <xdr:rowOff>167640</xdr:rowOff>
    </xdr:from>
    <xdr:to>
      <xdr:col>23</xdr:col>
      <xdr:colOff>269717</xdr:colOff>
      <xdr:row>34</xdr:row>
      <xdr:rowOff>122832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18080" y="517398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13</xdr:col>
      <xdr:colOff>395303</xdr:colOff>
      <xdr:row>0</xdr:row>
      <xdr:rowOff>129540</xdr:rowOff>
    </xdr:from>
    <xdr:to>
      <xdr:col>26</xdr:col>
      <xdr:colOff>465555</xdr:colOff>
      <xdr:row>23</xdr:row>
      <xdr:rowOff>53340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54203" y="129540"/>
          <a:ext cx="7995052" cy="4175760"/>
        </a:xfrm>
        <a:prstGeom prst="rect">
          <a:avLst/>
        </a:prstGeom>
      </xdr:spPr>
    </xdr:pic>
    <xdr:clientData/>
  </xdr:twoCellAnchor>
  <xdr:twoCellAnchor editAs="oneCell">
    <xdr:from>
      <xdr:col>14</xdr:col>
      <xdr:colOff>405618</xdr:colOff>
      <xdr:row>11</xdr:row>
      <xdr:rowOff>145197</xdr:rowOff>
    </xdr:from>
    <xdr:to>
      <xdr:col>29</xdr:col>
      <xdr:colOff>362154</xdr:colOff>
      <xdr:row>38</xdr:row>
      <xdr:rowOff>76200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074118" y="2172117"/>
          <a:ext cx="9100536" cy="4929723"/>
        </a:xfrm>
        <a:prstGeom prst="rect">
          <a:avLst/>
        </a:prstGeom>
      </xdr:spPr>
    </xdr:pic>
    <xdr:clientData/>
  </xdr:twoCellAnchor>
  <xdr:twoCellAnchor editAs="oneCell">
    <xdr:from>
      <xdr:col>13</xdr:col>
      <xdr:colOff>443737</xdr:colOff>
      <xdr:row>33</xdr:row>
      <xdr:rowOff>121814</xdr:rowOff>
    </xdr:from>
    <xdr:to>
      <xdr:col>26</xdr:col>
      <xdr:colOff>205740</xdr:colOff>
      <xdr:row>55</xdr:row>
      <xdr:rowOff>100084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502637" y="6233054"/>
          <a:ext cx="7686803" cy="4016870"/>
        </a:xfrm>
        <a:prstGeom prst="rect">
          <a:avLst/>
        </a:prstGeom>
      </xdr:spPr>
    </xdr:pic>
    <xdr:clientData/>
  </xdr:twoCellAnchor>
  <xdr:twoCellAnchor editAs="oneCell">
    <xdr:from>
      <xdr:col>1</xdr:col>
      <xdr:colOff>175260</xdr:colOff>
      <xdr:row>76</xdr:row>
      <xdr:rowOff>181687</xdr:rowOff>
    </xdr:from>
    <xdr:to>
      <xdr:col>9</xdr:col>
      <xdr:colOff>969633</xdr:colOff>
      <xdr:row>86</xdr:row>
      <xdr:rowOff>171133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4860" y="14232967"/>
          <a:ext cx="11005173" cy="1818246"/>
        </a:xfrm>
        <a:prstGeom prst="rect">
          <a:avLst/>
        </a:prstGeom>
      </xdr:spPr>
    </xdr:pic>
    <xdr:clientData/>
  </xdr:twoCellAnchor>
  <xdr:twoCellAnchor editAs="oneCell">
    <xdr:from>
      <xdr:col>0</xdr:col>
      <xdr:colOff>404225</xdr:colOff>
      <xdr:row>78</xdr:row>
      <xdr:rowOff>111023</xdr:rowOff>
    </xdr:from>
    <xdr:to>
      <xdr:col>11</xdr:col>
      <xdr:colOff>160021</xdr:colOff>
      <xdr:row>98</xdr:row>
      <xdr:rowOff>24168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4225" y="14528063"/>
          <a:ext cx="12900296" cy="3570745"/>
        </a:xfrm>
        <a:prstGeom prst="rect">
          <a:avLst/>
        </a:prstGeom>
      </xdr:spPr>
    </xdr:pic>
    <xdr:clientData/>
  </xdr:twoCellAnchor>
  <xdr:twoCellAnchor editAs="oneCell">
    <xdr:from>
      <xdr:col>10</xdr:col>
      <xdr:colOff>523376</xdr:colOff>
      <xdr:row>29</xdr:row>
      <xdr:rowOff>76200</xdr:rowOff>
    </xdr:from>
    <xdr:to>
      <xdr:col>24</xdr:col>
      <xdr:colOff>385277</xdr:colOff>
      <xdr:row>48</xdr:row>
      <xdr:rowOff>20404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265796" y="5471160"/>
          <a:ext cx="8952561" cy="34341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BANCHE/FINANZIAMENTI/FINANZIAMENTI%20dettagli%20per%20anno-2016-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BUDGET/2016/BUDGET%202016%20x%20analisi%20del%2012.09%20bettiato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REPORT%20MESE/2015/12/report%20SPA%20dicembre%202015%20VERS3%20x%20bettiat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52%20Ricalcolo%20Amm.ti%20Immobilizzazioni%20Materiali%2031.12.201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ecasella/AppData/Local/Temp/Deloitte.DA3/Docs/3979/1673517329100005361/23100%20Cassa%20e%20banche%20Leadshee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5sc\Nespoli%20Group%20Spa\Bilanci\Bilancio%2031.12.2005\imp05-Modello-Unico-verde-ordinaria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_STUDIO/1AZIENDE/1402_ercom/2009/04_2009/riepiloghi/ERCOMCC0409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BILANCIO/2018/31.12.18/CLIENTI/BILANCIO%2031.12.18-ANALIDI%20CLIENTI%20E%20%20F.DO%20SV.%20CREDITI%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BILANCIO/2016/31.12.2016/F.DO%20SVALUT.%20CREDITI/DETTAGLIO%20CONTI%20SVALUTAZIONE%20CREDIT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AppData/Local/Microsoft/Windows/Temporary%20Internet%20Files/Content.Outlook/4UURWGBG/Movimentazione%20Immobiliz.%2031.12.201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reggianigroup-my.sharepoint.com/Users/paola/Documents/PAOLA/BILANCIO%20CONSOLIDATO/CONSOLIDATO%202015/AA-BILANCIO%20CONSOLIDATO/EXCEL%20%20bil%20per%20confronti%20tabelle%20e%20NOTE%20x%20relazione/bil%20consolidato%20excel%202015%20al%20220616.xlsx?E880002C" TargetMode="External"/><Relationship Id="rId1" Type="http://schemas.openxmlformats.org/officeDocument/2006/relationships/externalLinkPath" Target="file:///\\E880002C\bil%20consolidato%20excel%202015%20al%202206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BILANCIO/2020/BILANCIO%20VERIFICA/Bilancio%20Verifica%202020-versioni%20ann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 finanz e garanzie  (2"/>
      <sheetName val="garanzie "/>
      <sheetName val="dettagli finanz e garanzie "/>
      <sheetName val="cr 02.2017 "/>
      <sheetName val="dettagli per anno 20.10.17"/>
      <sheetName val="dettagli per anno 310517"/>
      <sheetName val="dettagli per anno 220217"/>
      <sheetName val="dettagli per anno 311216"/>
      <sheetName val="dettagli per anno 300616"/>
      <sheetName val="dettagli per anno (2)"/>
      <sheetName val="proposte lodi"/>
      <sheetName val="unicredit 1.000.000"/>
      <sheetName val="proposte valtellinese"/>
      <sheetName val="base dettagli per anno"/>
      <sheetName val="ORDINE X DATA"/>
      <sheetName val="PIVOT GENERALE 2016"/>
      <sheetName val="PIVOT GEN "/>
      <sheetName val="PIVOT 2016 "/>
      <sheetName val="dettagli per anno (3)"/>
      <sheetName val="Foglio1"/>
      <sheetName val="PIVOT GEN 31.03.16"/>
      <sheetName val="dettagli per anno"/>
      <sheetName val="FINANZIAMENTI "/>
      <sheetName val="2) BERGAMO 2.600.000-02.03.2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n.</v>
          </cell>
          <cell r="B1" t="str">
            <v>pratica</v>
          </cell>
          <cell r="C1" t="str">
            <v>tipo</v>
          </cell>
          <cell r="D1" t="str">
            <v>BANCA</v>
          </cell>
          <cell r="E1" t="str">
            <v>TITOLO</v>
          </cell>
          <cell r="F1" t="str">
            <v xml:space="preserve">IMPORTO </v>
          </cell>
          <cell r="G1" t="str">
            <v>N.RATA</v>
          </cell>
          <cell r="H1" t="str">
            <v>SCADENZA</v>
          </cell>
          <cell r="I1" t="str">
            <v>ANNO</v>
          </cell>
          <cell r="J1" t="str">
            <v>gg</v>
          </cell>
          <cell r="K1" t="str">
            <v>oneri access.</v>
          </cell>
          <cell r="L1" t="str">
            <v>RATA</v>
          </cell>
          <cell r="M1" t="str">
            <v>QUOTA INTERESSI</v>
          </cell>
          <cell r="N1" t="str">
            <v>QUOTA CAPITALE</v>
          </cell>
          <cell r="O1" t="str">
            <v>DEBITO RESIDUO</v>
          </cell>
        </row>
        <row r="2">
          <cell r="A2">
            <v>1</v>
          </cell>
          <cell r="B2" t="str">
            <v>00379473</v>
          </cell>
          <cell r="C2" t="str">
            <v>Finanziamento chirogr.tasso variabile</v>
          </cell>
          <cell r="D2" t="str">
            <v>UBI - BERGAMO</v>
          </cell>
          <cell r="E2" t="str">
            <v>FINANZ.10 ANNI-MENSILE-2014/2010-2016</v>
          </cell>
          <cell r="F2">
            <v>350000</v>
          </cell>
          <cell r="G2" t="str">
            <v>1/120</v>
          </cell>
          <cell r="H2">
            <v>40456</v>
          </cell>
          <cell r="I2">
            <v>2010</v>
          </cell>
          <cell r="J2">
            <v>0</v>
          </cell>
          <cell r="K2">
            <v>1.5</v>
          </cell>
          <cell r="L2">
            <v>249.17</v>
          </cell>
          <cell r="M2">
            <v>247.67</v>
          </cell>
          <cell r="N2">
            <v>0</v>
          </cell>
          <cell r="O2">
            <v>350000</v>
          </cell>
        </row>
        <row r="3">
          <cell r="A3">
            <v>1</v>
          </cell>
          <cell r="B3" t="str">
            <v>00379473</v>
          </cell>
          <cell r="C3" t="str">
            <v>Finanziamento chirogr.tasso variabile</v>
          </cell>
          <cell r="D3" t="str">
            <v>UBI - BERGAMO</v>
          </cell>
          <cell r="E3" t="str">
            <v>FINANZ.10 ANNI-MENSILE-2014/2010-2016</v>
          </cell>
          <cell r="F3">
            <v>350000</v>
          </cell>
          <cell r="G3" t="str">
            <v>2/120</v>
          </cell>
          <cell r="H3">
            <v>40487</v>
          </cell>
          <cell r="I3">
            <v>2010</v>
          </cell>
          <cell r="J3">
            <v>31</v>
          </cell>
          <cell r="K3">
            <v>1.5</v>
          </cell>
          <cell r="L3">
            <v>699.46712328767126</v>
          </cell>
          <cell r="M3">
            <v>697.96712328767126</v>
          </cell>
          <cell r="N3">
            <v>0</v>
          </cell>
          <cell r="O3">
            <v>350000</v>
          </cell>
        </row>
        <row r="4">
          <cell r="A4">
            <v>1</v>
          </cell>
          <cell r="B4" t="str">
            <v>00379473</v>
          </cell>
          <cell r="C4" t="str">
            <v>Finanziamento chirogr.tasso variabile</v>
          </cell>
          <cell r="D4" t="str">
            <v>UBI - BERGAMO</v>
          </cell>
          <cell r="E4" t="str">
            <v>FINANZ.10 ANNI-MENSILE-2014/2010-2016</v>
          </cell>
          <cell r="F4">
            <v>350000</v>
          </cell>
          <cell r="G4" t="str">
            <v>3/120</v>
          </cell>
          <cell r="H4">
            <v>40517</v>
          </cell>
          <cell r="I4">
            <v>2010</v>
          </cell>
          <cell r="J4">
            <v>30</v>
          </cell>
          <cell r="K4">
            <v>1.5</v>
          </cell>
          <cell r="L4">
            <v>676.95205479452056</v>
          </cell>
          <cell r="M4">
            <v>675.45205479452056</v>
          </cell>
          <cell r="N4">
            <v>0</v>
          </cell>
          <cell r="O4">
            <v>350000</v>
          </cell>
        </row>
        <row r="5">
          <cell r="A5">
            <v>1</v>
          </cell>
          <cell r="B5" t="str">
            <v>00379473</v>
          </cell>
          <cell r="C5" t="str">
            <v>Finanziamento chirogr.tasso variabile</v>
          </cell>
          <cell r="D5" t="str">
            <v>UBI - BERGAMO</v>
          </cell>
          <cell r="E5" t="str">
            <v>FINANZ.10 ANNI-MENSILE-2014/2010-2016</v>
          </cell>
          <cell r="F5">
            <v>350000</v>
          </cell>
          <cell r="G5" t="str">
            <v>4/120</v>
          </cell>
          <cell r="H5">
            <v>40548</v>
          </cell>
          <cell r="I5">
            <v>2011</v>
          </cell>
          <cell r="J5">
            <v>31</v>
          </cell>
          <cell r="K5">
            <v>1.5</v>
          </cell>
          <cell r="L5">
            <v>699.46712328767126</v>
          </cell>
          <cell r="M5">
            <v>697.96712328767126</v>
          </cell>
          <cell r="N5">
            <v>0</v>
          </cell>
          <cell r="O5">
            <v>350000</v>
          </cell>
        </row>
        <row r="6">
          <cell r="A6">
            <v>1</v>
          </cell>
          <cell r="B6" t="str">
            <v>00379473</v>
          </cell>
          <cell r="C6" t="str">
            <v>Finanziamento chirogr.tasso variabile</v>
          </cell>
          <cell r="D6" t="str">
            <v>UBI - BERGAMO</v>
          </cell>
          <cell r="E6" t="str">
            <v>FINANZ.10 ANNI-MENSILE-2014/2010-2016</v>
          </cell>
          <cell r="F6">
            <v>350000</v>
          </cell>
          <cell r="G6" t="str">
            <v>5/120</v>
          </cell>
          <cell r="H6">
            <v>40579</v>
          </cell>
          <cell r="I6">
            <v>2011</v>
          </cell>
          <cell r="J6">
            <v>31</v>
          </cell>
          <cell r="K6">
            <v>1.5</v>
          </cell>
          <cell r="L6">
            <v>699.46712328767126</v>
          </cell>
          <cell r="M6">
            <v>697.96712328767126</v>
          </cell>
          <cell r="N6">
            <v>0</v>
          </cell>
          <cell r="O6">
            <v>350000</v>
          </cell>
        </row>
        <row r="7">
          <cell r="A7">
            <v>3</v>
          </cell>
          <cell r="B7" t="str">
            <v>393164</v>
          </cell>
          <cell r="C7" t="str">
            <v>Finanziamento chirogr.tasso fisso</v>
          </cell>
          <cell r="D7" t="str">
            <v>UBI - BERGAMO</v>
          </cell>
          <cell r="E7" t="str">
            <v>FINANZ.5 ANNI-MENSILE-2014/-011/2016</v>
          </cell>
          <cell r="F7">
            <v>700000</v>
          </cell>
          <cell r="G7" t="str">
            <v>1/120</v>
          </cell>
          <cell r="H7">
            <v>40602</v>
          </cell>
          <cell r="I7">
            <v>2011</v>
          </cell>
          <cell r="J7">
            <v>0</v>
          </cell>
          <cell r="K7">
            <v>1.5</v>
          </cell>
          <cell r="L7">
            <v>12507.86</v>
          </cell>
          <cell r="M7">
            <v>1489.0630136986301</v>
          </cell>
          <cell r="N7">
            <v>11017.296986301371</v>
          </cell>
          <cell r="O7">
            <v>688982.70301369857</v>
          </cell>
        </row>
        <row r="8">
          <cell r="A8">
            <v>1</v>
          </cell>
          <cell r="B8" t="str">
            <v>00379473</v>
          </cell>
          <cell r="C8" t="str">
            <v>Finanziamento chirogr.tasso variabile</v>
          </cell>
          <cell r="D8" t="str">
            <v>UBI - BERGAMO</v>
          </cell>
          <cell r="E8" t="str">
            <v>FINANZ.10 ANNI-MENSILE-2014/2010-2016</v>
          </cell>
          <cell r="F8">
            <v>350000</v>
          </cell>
          <cell r="G8" t="str">
            <v>6/120</v>
          </cell>
          <cell r="H8">
            <v>40607</v>
          </cell>
          <cell r="I8">
            <v>2011</v>
          </cell>
          <cell r="J8">
            <v>28</v>
          </cell>
          <cell r="K8">
            <v>1.5</v>
          </cell>
          <cell r="L8">
            <v>631.92191780821918</v>
          </cell>
          <cell r="M8">
            <v>630.42191780821918</v>
          </cell>
          <cell r="N8">
            <v>0</v>
          </cell>
          <cell r="O8">
            <v>350000</v>
          </cell>
        </row>
        <row r="9">
          <cell r="A9">
            <v>3</v>
          </cell>
          <cell r="B9" t="str">
            <v>393164</v>
          </cell>
          <cell r="C9" t="str">
            <v>Finanziamento chirogr.tasso fisso</v>
          </cell>
          <cell r="D9" t="str">
            <v>UBI - BERGAMO</v>
          </cell>
          <cell r="E9" t="str">
            <v>FINANZ.5 ANNI-MENSILE-2014/-011/2016</v>
          </cell>
          <cell r="F9">
            <v>700000</v>
          </cell>
          <cell r="G9" t="str">
            <v>2/120</v>
          </cell>
          <cell r="H9">
            <v>40632</v>
          </cell>
          <cell r="I9">
            <v>2011</v>
          </cell>
          <cell r="J9">
            <v>30</v>
          </cell>
          <cell r="K9">
            <v>1.5</v>
          </cell>
          <cell r="L9">
            <v>12507.86</v>
          </cell>
          <cell r="M9">
            <v>1622.66</v>
          </cell>
          <cell r="N9">
            <v>10883.7</v>
          </cell>
          <cell r="O9">
            <v>678099.00301369862</v>
          </cell>
        </row>
        <row r="10">
          <cell r="A10">
            <v>1</v>
          </cell>
          <cell r="B10" t="str">
            <v>00379473</v>
          </cell>
          <cell r="C10" t="str">
            <v>Finanziamento chirogr.tasso variabile</v>
          </cell>
          <cell r="D10" t="str">
            <v>UBI - BERGAMO</v>
          </cell>
          <cell r="E10" t="str">
            <v>FINANZ.10 ANNI-MENSILE-2014/2010-2016</v>
          </cell>
          <cell r="F10">
            <v>350000</v>
          </cell>
          <cell r="G10" t="str">
            <v>7/120</v>
          </cell>
          <cell r="H10">
            <v>40638</v>
          </cell>
          <cell r="I10">
            <v>2011</v>
          </cell>
          <cell r="J10">
            <v>31</v>
          </cell>
          <cell r="K10">
            <v>1.5</v>
          </cell>
          <cell r="L10">
            <v>3430.0471232876712</v>
          </cell>
          <cell r="M10">
            <v>697.96712328767126</v>
          </cell>
          <cell r="N10">
            <v>2730.58</v>
          </cell>
          <cell r="O10">
            <v>347269.42</v>
          </cell>
        </row>
        <row r="11">
          <cell r="A11">
            <v>3</v>
          </cell>
          <cell r="B11" t="str">
            <v>393164</v>
          </cell>
          <cell r="C11" t="str">
            <v>Finanziamento chirogr.tasso fisso</v>
          </cell>
          <cell r="D11" t="str">
            <v>UBI - BERGAMO</v>
          </cell>
          <cell r="E11" t="str">
            <v>FINANZ.5 ANNI-MENSILE-2014/-011/2016</v>
          </cell>
          <cell r="F11">
            <v>700000</v>
          </cell>
          <cell r="G11" t="str">
            <v>3/120</v>
          </cell>
          <cell r="H11">
            <v>40663</v>
          </cell>
          <cell r="I11">
            <v>2011</v>
          </cell>
          <cell r="J11">
            <v>31</v>
          </cell>
          <cell r="K11">
            <v>1.5</v>
          </cell>
          <cell r="L11">
            <v>12507.86</v>
          </cell>
          <cell r="M11">
            <v>1545.51</v>
          </cell>
          <cell r="N11">
            <v>10960.85</v>
          </cell>
          <cell r="O11">
            <v>667138.15301369864</v>
          </cell>
        </row>
        <row r="12">
          <cell r="A12">
            <v>1</v>
          </cell>
          <cell r="B12" t="str">
            <v>00379473</v>
          </cell>
          <cell r="C12" t="str">
            <v>Finanziamento chirogr.tasso variabile</v>
          </cell>
          <cell r="D12" t="str">
            <v>UBI - BERGAMO</v>
          </cell>
          <cell r="E12" t="str">
            <v>FINANZ.10 ANNI-MENSILE-2014/2010-2016</v>
          </cell>
          <cell r="F12">
            <v>350000</v>
          </cell>
          <cell r="G12" t="str">
            <v>8/120</v>
          </cell>
          <cell r="H12">
            <v>40668</v>
          </cell>
          <cell r="I12">
            <v>2011</v>
          </cell>
          <cell r="J12">
            <v>30</v>
          </cell>
          <cell r="K12">
            <v>1.5</v>
          </cell>
          <cell r="L12">
            <v>3430.052409446575</v>
          </cell>
          <cell r="M12">
            <v>670.18240944657521</v>
          </cell>
          <cell r="N12">
            <v>2758.37</v>
          </cell>
          <cell r="O12">
            <v>344511.05</v>
          </cell>
        </row>
        <row r="13">
          <cell r="A13">
            <v>3</v>
          </cell>
          <cell r="B13" t="str">
            <v>393164</v>
          </cell>
          <cell r="C13" t="str">
            <v>Finanziamento chirogr.tasso fisso</v>
          </cell>
          <cell r="D13" t="str">
            <v>UBI - BERGAMO</v>
          </cell>
          <cell r="E13" t="str">
            <v>FINANZ.5 ANNI-MENSILE-2014/-011/2016</v>
          </cell>
          <cell r="F13">
            <v>700000</v>
          </cell>
          <cell r="G13" t="str">
            <v>4/120</v>
          </cell>
          <cell r="H13">
            <v>40694</v>
          </cell>
          <cell r="I13">
            <v>2011</v>
          </cell>
          <cell r="J13">
            <v>31</v>
          </cell>
          <cell r="K13">
            <v>1.5</v>
          </cell>
          <cell r="L13">
            <v>12507.86</v>
          </cell>
          <cell r="M13">
            <v>1571.21</v>
          </cell>
          <cell r="N13">
            <v>10935.150000000001</v>
          </cell>
          <cell r="O13">
            <v>656203.00301369862</v>
          </cell>
        </row>
        <row r="14">
          <cell r="A14">
            <v>1</v>
          </cell>
          <cell r="B14" t="str">
            <v>00379473</v>
          </cell>
          <cell r="C14" t="str">
            <v>Finanziamento chirogr.tasso variabile</v>
          </cell>
          <cell r="D14" t="str">
            <v>UBI - BERGAMO</v>
          </cell>
          <cell r="E14" t="str">
            <v>FINANZ.10 ANNI-MENSILE-2014/2010-2016</v>
          </cell>
          <cell r="F14">
            <v>350000</v>
          </cell>
          <cell r="G14" t="str">
            <v>9/120</v>
          </cell>
          <cell r="H14">
            <v>40699</v>
          </cell>
          <cell r="I14">
            <v>2011</v>
          </cell>
          <cell r="J14">
            <v>31</v>
          </cell>
          <cell r="K14">
            <v>1.5</v>
          </cell>
          <cell r="L14">
            <v>3430.0511043123288</v>
          </cell>
          <cell r="M14">
            <v>687.0211043123287</v>
          </cell>
          <cell r="N14">
            <v>2741.53</v>
          </cell>
          <cell r="O14">
            <v>341769.51999999996</v>
          </cell>
        </row>
        <row r="15">
          <cell r="A15">
            <v>3</v>
          </cell>
          <cell r="B15" t="str">
            <v>393164</v>
          </cell>
          <cell r="C15" t="str">
            <v>Finanziamento chirogr.tasso fisso</v>
          </cell>
          <cell r="D15" t="str">
            <v>UBI - BERGAMO</v>
          </cell>
          <cell r="E15" t="str">
            <v>FINANZ.5 ANNI-MENSILE-2014/-011/2016</v>
          </cell>
          <cell r="F15">
            <v>700000</v>
          </cell>
          <cell r="G15" t="str">
            <v>5/120</v>
          </cell>
          <cell r="H15">
            <v>40724</v>
          </cell>
          <cell r="I15">
            <v>2011</v>
          </cell>
          <cell r="J15">
            <v>30</v>
          </cell>
          <cell r="K15">
            <v>1.5</v>
          </cell>
          <cell r="L15">
            <v>12507.86</v>
          </cell>
          <cell r="M15">
            <v>1495.6</v>
          </cell>
          <cell r="N15">
            <v>11010.76</v>
          </cell>
          <cell r="O15">
            <v>645192.24301369861</v>
          </cell>
        </row>
        <row r="16">
          <cell r="A16">
            <v>1</v>
          </cell>
          <cell r="B16" t="str">
            <v>00379473</v>
          </cell>
          <cell r="C16" t="str">
            <v>Finanziamento chirogr.tasso variabile</v>
          </cell>
          <cell r="D16" t="str">
            <v>UBI - BERGAMO</v>
          </cell>
          <cell r="E16" t="str">
            <v>FINANZ.10 ANNI-MENSILE-2014/2010-2016</v>
          </cell>
          <cell r="F16">
            <v>350000</v>
          </cell>
          <cell r="G16" t="str">
            <v>10/120</v>
          </cell>
          <cell r="H16">
            <v>40729</v>
          </cell>
          <cell r="I16">
            <v>2011</v>
          </cell>
          <cell r="J16">
            <v>30</v>
          </cell>
          <cell r="K16">
            <v>1.5</v>
          </cell>
          <cell r="L16">
            <v>3430.0483558575343</v>
          </cell>
          <cell r="M16">
            <v>659.56835585753413</v>
          </cell>
          <cell r="N16">
            <v>2768.98</v>
          </cell>
          <cell r="O16">
            <v>339000.54</v>
          </cell>
        </row>
        <row r="17">
          <cell r="A17">
            <v>3</v>
          </cell>
          <cell r="B17" t="str">
            <v>393164</v>
          </cell>
          <cell r="C17" t="str">
            <v>Finanziamento chirogr.tasso fisso</v>
          </cell>
          <cell r="D17" t="str">
            <v>UBI - BERGAMO</v>
          </cell>
          <cell r="E17" t="str">
            <v>FINANZ.5 ANNI-MENSILE-2014/-011/2016</v>
          </cell>
          <cell r="F17">
            <v>700000</v>
          </cell>
          <cell r="G17" t="str">
            <v>6/120</v>
          </cell>
          <cell r="H17">
            <v>40755</v>
          </cell>
          <cell r="I17">
            <v>2011</v>
          </cell>
          <cell r="J17">
            <v>31</v>
          </cell>
          <cell r="K17">
            <v>1.5</v>
          </cell>
          <cell r="L17">
            <v>12507.86</v>
          </cell>
          <cell r="M17">
            <v>1519.53</v>
          </cell>
          <cell r="N17">
            <v>10986.83</v>
          </cell>
          <cell r="O17">
            <v>634205.41301369865</v>
          </cell>
        </row>
        <row r="18">
          <cell r="A18">
            <v>1</v>
          </cell>
          <cell r="B18" t="str">
            <v>00379473</v>
          </cell>
          <cell r="C18" t="str">
            <v>Finanziamento chirogr.tasso variabile</v>
          </cell>
          <cell r="D18" t="str">
            <v>UBI - BERGAMO</v>
          </cell>
          <cell r="E18" t="str">
            <v>FINANZ.10 ANNI-MENSILE-2014/2010-2016</v>
          </cell>
          <cell r="F18">
            <v>350000</v>
          </cell>
          <cell r="G18" t="str">
            <v>11/120</v>
          </cell>
          <cell r="H18">
            <v>40760</v>
          </cell>
          <cell r="I18">
            <v>2011</v>
          </cell>
          <cell r="J18">
            <v>31</v>
          </cell>
          <cell r="K18">
            <v>1.5</v>
          </cell>
          <cell r="L18">
            <v>3430.0520905621916</v>
          </cell>
          <cell r="M18">
            <v>676.03209056219168</v>
          </cell>
          <cell r="N18">
            <v>2752.52</v>
          </cell>
          <cell r="O18">
            <v>336248.01999999996</v>
          </cell>
        </row>
        <row r="19">
          <cell r="A19">
            <v>6</v>
          </cell>
          <cell r="B19" t="str">
            <v>0062941/001FIN 45450033</v>
          </cell>
          <cell r="C19" t="str">
            <v>mutuo chirografario obbl.</v>
          </cell>
          <cell r="D19" t="str">
            <v>CRED.ART./VALTELL.</v>
          </cell>
          <cell r="E19" t="str">
            <v>FINANZ.5 ANNI-SEMESTRALE-2011/2016</v>
          </cell>
          <cell r="F19">
            <v>8100000</v>
          </cell>
          <cell r="G19" t="str">
            <v>01/10</v>
          </cell>
          <cell r="H19">
            <v>40763</v>
          </cell>
          <cell r="I19">
            <v>2011</v>
          </cell>
          <cell r="J19">
            <v>181</v>
          </cell>
          <cell r="K19">
            <v>0</v>
          </cell>
          <cell r="L19">
            <v>176735.34246575343</v>
          </cell>
          <cell r="M19">
            <v>176735.34246575343</v>
          </cell>
          <cell r="N19">
            <v>0</v>
          </cell>
          <cell r="O19">
            <v>8100000</v>
          </cell>
        </row>
        <row r="20">
          <cell r="A20">
            <v>3</v>
          </cell>
          <cell r="B20" t="str">
            <v>393164</v>
          </cell>
          <cell r="C20" t="str">
            <v>Finanziamento chirogr.tasso fisso</v>
          </cell>
          <cell r="D20" t="str">
            <v>UBI - BERGAMO</v>
          </cell>
          <cell r="E20" t="str">
            <v>FINANZ.5 ANNI-MENSILE-2014/-011/2016</v>
          </cell>
          <cell r="F20">
            <v>700000</v>
          </cell>
          <cell r="G20" t="str">
            <v>7/120</v>
          </cell>
          <cell r="H20">
            <v>40786</v>
          </cell>
          <cell r="I20">
            <v>2011</v>
          </cell>
          <cell r="J20">
            <v>31</v>
          </cell>
          <cell r="K20">
            <v>1.5</v>
          </cell>
          <cell r="L20">
            <v>12507.86</v>
          </cell>
          <cell r="M20">
            <v>1493.65</v>
          </cell>
          <cell r="N20">
            <v>11012.710000000001</v>
          </cell>
          <cell r="O20">
            <v>623192.70301369869</v>
          </cell>
        </row>
        <row r="21">
          <cell r="A21">
            <v>1</v>
          </cell>
          <cell r="B21" t="str">
            <v>00379473</v>
          </cell>
          <cell r="C21" t="str">
            <v>Finanziamento chirogr.tasso variabile</v>
          </cell>
          <cell r="D21" t="str">
            <v>UBI - BERGAMO</v>
          </cell>
          <cell r="E21" t="str">
            <v>FINANZ.10 ANNI-MENSILE-2014/2010-2016</v>
          </cell>
          <cell r="F21">
            <v>350000</v>
          </cell>
          <cell r="G21" t="str">
            <v>12/120</v>
          </cell>
          <cell r="H21">
            <v>40791</v>
          </cell>
          <cell r="I21">
            <v>2011</v>
          </cell>
          <cell r="J21">
            <v>31</v>
          </cell>
          <cell r="K21">
            <v>1.5</v>
          </cell>
          <cell r="L21">
            <v>3430.0530378016438</v>
          </cell>
          <cell r="M21">
            <v>670.54303780164366</v>
          </cell>
          <cell r="N21">
            <v>2758.01</v>
          </cell>
          <cell r="O21">
            <v>333490.00999999995</v>
          </cell>
        </row>
        <row r="22">
          <cell r="A22">
            <v>3</v>
          </cell>
          <cell r="B22" t="str">
            <v>393164</v>
          </cell>
          <cell r="C22" t="str">
            <v>Finanziamento chirogr.tasso fisso</v>
          </cell>
          <cell r="D22" t="str">
            <v>UBI - BERGAMO</v>
          </cell>
          <cell r="E22" t="str">
            <v>FINANZ.5 ANNI-MENSILE-2014/-011/2016</v>
          </cell>
          <cell r="F22">
            <v>700000</v>
          </cell>
          <cell r="G22" t="str">
            <v>8/120</v>
          </cell>
          <cell r="H22">
            <v>40816</v>
          </cell>
          <cell r="I22">
            <v>2011</v>
          </cell>
          <cell r="J22">
            <v>30</v>
          </cell>
          <cell r="K22">
            <v>1.5</v>
          </cell>
          <cell r="L22">
            <v>12507.86</v>
          </cell>
          <cell r="M22">
            <v>1420.37</v>
          </cell>
          <cell r="N22">
            <v>11085.990000000002</v>
          </cell>
          <cell r="O22">
            <v>612106.7130136987</v>
          </cell>
        </row>
        <row r="23">
          <cell r="A23">
            <v>1</v>
          </cell>
          <cell r="B23" t="str">
            <v>00379473</v>
          </cell>
          <cell r="C23" t="str">
            <v>Finanziamento chirogr.tasso variabile</v>
          </cell>
          <cell r="D23" t="str">
            <v>UBI - BERGAMO</v>
          </cell>
          <cell r="E23" t="str">
            <v>FINANZ.10 ANNI-MENSILE-2014/2010-2016</v>
          </cell>
          <cell r="F23">
            <v>350000</v>
          </cell>
          <cell r="G23" t="str">
            <v>13/120</v>
          </cell>
          <cell r="H23">
            <v>40821</v>
          </cell>
          <cell r="I23">
            <v>2011</v>
          </cell>
          <cell r="J23">
            <v>30</v>
          </cell>
          <cell r="K23">
            <v>1.5</v>
          </cell>
          <cell r="L23">
            <v>3430.0500357369865</v>
          </cell>
          <cell r="M23">
            <v>643.59003573698624</v>
          </cell>
          <cell r="N23">
            <v>2784.96</v>
          </cell>
          <cell r="O23">
            <v>330705.04999999993</v>
          </cell>
        </row>
        <row r="24">
          <cell r="A24">
            <v>3</v>
          </cell>
          <cell r="B24" t="str">
            <v>393164</v>
          </cell>
          <cell r="C24" t="str">
            <v>Finanziamento chirogr.tasso fisso</v>
          </cell>
          <cell r="D24" t="str">
            <v>UBI - BERGAMO</v>
          </cell>
          <cell r="E24" t="str">
            <v>FINANZ.5 ANNI-MENSILE-2014/-011/2016</v>
          </cell>
          <cell r="F24">
            <v>700000</v>
          </cell>
          <cell r="G24" t="str">
            <v>9/120</v>
          </cell>
          <cell r="H24">
            <v>40847</v>
          </cell>
          <cell r="I24">
            <v>2011</v>
          </cell>
          <cell r="J24">
            <v>31</v>
          </cell>
          <cell r="K24">
            <v>1.5</v>
          </cell>
          <cell r="L24">
            <v>12507.86</v>
          </cell>
          <cell r="M24">
            <v>1441.6</v>
          </cell>
          <cell r="N24">
            <v>11064.76</v>
          </cell>
          <cell r="O24">
            <v>601041.95301369869</v>
          </cell>
        </row>
        <row r="25">
          <cell r="A25">
            <v>1</v>
          </cell>
          <cell r="B25" t="str">
            <v>00379473</v>
          </cell>
          <cell r="C25" t="str">
            <v>Finanziamento chirogr.tasso variabile</v>
          </cell>
          <cell r="D25" t="str">
            <v>UBI - BERGAMO</v>
          </cell>
          <cell r="E25" t="str">
            <v>FINANZ.10 ANNI-MENSILE-2014/2010-2016</v>
          </cell>
          <cell r="F25">
            <v>350000</v>
          </cell>
          <cell r="G25" t="str">
            <v>14/120</v>
          </cell>
          <cell r="H25">
            <v>40852</v>
          </cell>
          <cell r="I25">
            <v>2011</v>
          </cell>
          <cell r="J25">
            <v>31</v>
          </cell>
          <cell r="K25">
            <v>1.5</v>
          </cell>
          <cell r="L25">
            <v>3430.0492925863009</v>
          </cell>
          <cell r="M25">
            <v>659.48929258630119</v>
          </cell>
          <cell r="N25">
            <v>2769.06</v>
          </cell>
          <cell r="O25">
            <v>327935.98999999993</v>
          </cell>
        </row>
        <row r="26">
          <cell r="A26">
            <v>3</v>
          </cell>
          <cell r="B26" t="str">
            <v>393164</v>
          </cell>
          <cell r="C26" t="str">
            <v>Finanziamento chirogr.tasso fisso</v>
          </cell>
          <cell r="D26" t="str">
            <v>UBI - BERGAMO</v>
          </cell>
          <cell r="E26" t="str">
            <v>FINANZ.5 ANNI-MENSILE-2014/-011/2016</v>
          </cell>
          <cell r="F26">
            <v>700000</v>
          </cell>
          <cell r="G26" t="str">
            <v>10/120</v>
          </cell>
          <cell r="H26">
            <v>40877</v>
          </cell>
          <cell r="I26">
            <v>2011</v>
          </cell>
          <cell r="J26">
            <v>30</v>
          </cell>
          <cell r="K26">
            <v>1.5</v>
          </cell>
          <cell r="L26">
            <v>12507.86</v>
          </cell>
          <cell r="M26">
            <v>1369.88</v>
          </cell>
          <cell r="N26">
            <v>11136.48</v>
          </cell>
          <cell r="O26">
            <v>589905.47301369871</v>
          </cell>
        </row>
        <row r="27">
          <cell r="A27">
            <v>1</v>
          </cell>
          <cell r="B27" t="str">
            <v>00379473</v>
          </cell>
          <cell r="C27" t="str">
            <v>Finanziamento chirogr.tasso variabile</v>
          </cell>
          <cell r="D27" t="str">
            <v>UBI - BERGAMO</v>
          </cell>
          <cell r="E27" t="str">
            <v>FINANZ.10 ANNI-MENSILE-2014/2010-2016</v>
          </cell>
          <cell r="F27">
            <v>350000</v>
          </cell>
          <cell r="G27" t="str">
            <v>15/120</v>
          </cell>
          <cell r="H27">
            <v>40882</v>
          </cell>
          <cell r="I27">
            <v>2011</v>
          </cell>
          <cell r="J27">
            <v>30</v>
          </cell>
          <cell r="K27">
            <v>1.5</v>
          </cell>
          <cell r="L27">
            <v>3430.0515379616436</v>
          </cell>
          <cell r="M27">
            <v>632.87153796164364</v>
          </cell>
          <cell r="N27">
            <v>2795.68</v>
          </cell>
          <cell r="O27">
            <v>325140.30999999994</v>
          </cell>
        </row>
        <row r="28">
          <cell r="A28">
            <v>3</v>
          </cell>
          <cell r="B28" t="str">
            <v>393164</v>
          </cell>
          <cell r="C28" t="str">
            <v>Finanziamento chirogr.tasso fisso</v>
          </cell>
          <cell r="D28" t="str">
            <v>UBI - BERGAMO</v>
          </cell>
          <cell r="E28" t="str">
            <v>FINANZ.5 ANNI-MENSILE-2014/-011/2016</v>
          </cell>
          <cell r="F28">
            <v>700000</v>
          </cell>
          <cell r="G28" t="str">
            <v>11/120</v>
          </cell>
          <cell r="H28">
            <v>40908</v>
          </cell>
          <cell r="I28">
            <v>2011</v>
          </cell>
          <cell r="J28">
            <v>31</v>
          </cell>
          <cell r="K28">
            <v>1.5</v>
          </cell>
          <cell r="L28">
            <v>12507.86</v>
          </cell>
          <cell r="M28">
            <v>1389.32</v>
          </cell>
          <cell r="N28">
            <v>11117.04</v>
          </cell>
          <cell r="O28">
            <v>578788.43301369867</v>
          </cell>
        </row>
        <row r="29">
          <cell r="A29">
            <v>1</v>
          </cell>
          <cell r="B29" t="str">
            <v>00379473</v>
          </cell>
          <cell r="C29" t="str">
            <v>Finanziamento chirogr.tasso variabile</v>
          </cell>
          <cell r="D29" t="str">
            <v>UBI - BERGAMO</v>
          </cell>
          <cell r="E29" t="str">
            <v>FINANZ.10 ANNI-MENSILE-2014/2010-2016</v>
          </cell>
          <cell r="F29">
            <v>350000</v>
          </cell>
          <cell r="G29" t="str">
            <v>16/120</v>
          </cell>
          <cell r="H29">
            <v>40913</v>
          </cell>
          <cell r="I29">
            <v>2012</v>
          </cell>
          <cell r="J29">
            <v>31</v>
          </cell>
          <cell r="K29">
            <v>1.5</v>
          </cell>
          <cell r="L29">
            <v>3430.0499999999997</v>
          </cell>
          <cell r="M29">
            <v>646.62</v>
          </cell>
          <cell r="N29">
            <v>2781.93</v>
          </cell>
          <cell r="O29">
            <v>322358.37999999995</v>
          </cell>
        </row>
        <row r="30">
          <cell r="A30">
            <v>3</v>
          </cell>
          <cell r="B30" t="str">
            <v>393164</v>
          </cell>
          <cell r="C30" t="str">
            <v>Finanziamento chirogr.tasso fisso</v>
          </cell>
          <cell r="D30" t="str">
            <v>UBI - BERGAMO</v>
          </cell>
          <cell r="E30" t="str">
            <v>FINANZ.5 ANNI-MENSILE-2014/-011/2016</v>
          </cell>
          <cell r="F30">
            <v>700000</v>
          </cell>
          <cell r="G30" t="str">
            <v>12/120</v>
          </cell>
          <cell r="H30">
            <v>40939</v>
          </cell>
          <cell r="I30">
            <v>2012</v>
          </cell>
          <cell r="J30">
            <v>31</v>
          </cell>
          <cell r="K30">
            <v>1.5</v>
          </cell>
          <cell r="L30">
            <v>12507.86</v>
          </cell>
          <cell r="M30">
            <v>1359.41</v>
          </cell>
          <cell r="N30">
            <v>11146.95</v>
          </cell>
          <cell r="O30">
            <v>567641.48301369871</v>
          </cell>
        </row>
        <row r="31">
          <cell r="A31">
            <v>1</v>
          </cell>
          <cell r="B31" t="str">
            <v>00379473</v>
          </cell>
          <cell r="C31" t="str">
            <v>Finanziamento chirogr.tasso variabile</v>
          </cell>
          <cell r="D31" t="str">
            <v>UBI - BERGAMO</v>
          </cell>
          <cell r="E31" t="str">
            <v>FINANZ.10 ANNI-MENSILE-2014/2010-2016</v>
          </cell>
          <cell r="F31">
            <v>350000</v>
          </cell>
          <cell r="G31" t="str">
            <v>17/120</v>
          </cell>
          <cell r="H31">
            <v>40944</v>
          </cell>
          <cell r="I31">
            <v>2012</v>
          </cell>
          <cell r="J31">
            <v>31</v>
          </cell>
          <cell r="K31">
            <v>1.5</v>
          </cell>
          <cell r="L31">
            <v>3430.05</v>
          </cell>
          <cell r="M31">
            <v>641.09</v>
          </cell>
          <cell r="N31">
            <v>2787.46</v>
          </cell>
          <cell r="O31">
            <v>319570.91999999993</v>
          </cell>
        </row>
        <row r="32">
          <cell r="A32">
            <v>6</v>
          </cell>
          <cell r="B32" t="str">
            <v>0062941/001FIN 45450033</v>
          </cell>
          <cell r="C32" t="str">
            <v>mutuo chirografario obbl.</v>
          </cell>
          <cell r="D32" t="str">
            <v>CRED.ART./VALTELL.</v>
          </cell>
          <cell r="E32" t="str">
            <v>FINANZ.5 ANNI-SEMESTRALE-2011/2016</v>
          </cell>
          <cell r="F32">
            <v>8100000</v>
          </cell>
          <cell r="G32" t="str">
            <v>02/10</v>
          </cell>
          <cell r="H32">
            <v>40947</v>
          </cell>
          <cell r="I32">
            <v>2012</v>
          </cell>
          <cell r="J32">
            <v>184</v>
          </cell>
          <cell r="K32">
            <v>0</v>
          </cell>
          <cell r="L32">
            <v>179173.77</v>
          </cell>
          <cell r="M32">
            <v>179173.77</v>
          </cell>
          <cell r="N32">
            <v>0</v>
          </cell>
          <cell r="O32">
            <v>8100000</v>
          </cell>
        </row>
        <row r="33">
          <cell r="A33">
            <v>3</v>
          </cell>
          <cell r="B33" t="str">
            <v>393164</v>
          </cell>
          <cell r="C33" t="str">
            <v>Finanziamento chirogr.tasso fisso</v>
          </cell>
          <cell r="D33" t="str">
            <v>UBI - BERGAMO</v>
          </cell>
          <cell r="E33" t="str">
            <v>FINANZ.5 ANNI-MENSILE-2014/-011/2016</v>
          </cell>
          <cell r="F33">
            <v>700000</v>
          </cell>
          <cell r="G33" t="str">
            <v>13/120</v>
          </cell>
          <cell r="H33">
            <v>40968</v>
          </cell>
          <cell r="I33">
            <v>2012</v>
          </cell>
          <cell r="J33">
            <v>29</v>
          </cell>
          <cell r="K33">
            <v>1.5</v>
          </cell>
          <cell r="L33">
            <v>12507.86</v>
          </cell>
          <cell r="M33">
            <v>1247.21</v>
          </cell>
          <cell r="N33">
            <v>11259.150000000001</v>
          </cell>
          <cell r="O33">
            <v>556382.33301369869</v>
          </cell>
        </row>
        <row r="34">
          <cell r="A34">
            <v>1</v>
          </cell>
          <cell r="B34" t="str">
            <v>00379473</v>
          </cell>
          <cell r="C34" t="str">
            <v>Finanziamento chirogr.tasso variabile</v>
          </cell>
          <cell r="D34" t="str">
            <v>UBI - BERGAMO</v>
          </cell>
          <cell r="E34" t="str">
            <v>FINANZ.10 ANNI-MENSILE-2014/2010-2016</v>
          </cell>
          <cell r="F34">
            <v>350000</v>
          </cell>
          <cell r="G34" t="str">
            <v>18/120</v>
          </cell>
          <cell r="H34">
            <v>40973</v>
          </cell>
          <cell r="I34">
            <v>2012</v>
          </cell>
          <cell r="J34">
            <v>29</v>
          </cell>
          <cell r="K34">
            <v>1.5</v>
          </cell>
          <cell r="L34">
            <v>3430.05</v>
          </cell>
          <cell r="M34">
            <v>594.54</v>
          </cell>
          <cell r="N34">
            <v>2834.01</v>
          </cell>
          <cell r="O34">
            <v>316736.90999999992</v>
          </cell>
        </row>
        <row r="35">
          <cell r="A35">
            <v>3</v>
          </cell>
          <cell r="B35" t="str">
            <v>393164</v>
          </cell>
          <cell r="C35" t="str">
            <v>Finanziamento chirogr.tasso fisso</v>
          </cell>
          <cell r="D35" t="str">
            <v>UBI - BERGAMO</v>
          </cell>
          <cell r="E35" t="str">
            <v>FINANZ.5 ANNI-MENSILE-2014/-011/2016</v>
          </cell>
          <cell r="F35">
            <v>700000</v>
          </cell>
          <cell r="G35" t="str">
            <v>14/120</v>
          </cell>
          <cell r="H35">
            <v>40999</v>
          </cell>
          <cell r="I35">
            <v>2012</v>
          </cell>
          <cell r="J35">
            <v>31</v>
          </cell>
          <cell r="K35">
            <v>1.5</v>
          </cell>
          <cell r="L35">
            <v>12507.86</v>
          </cell>
          <cell r="M35">
            <v>1306.78</v>
          </cell>
          <cell r="N35">
            <v>11199.58</v>
          </cell>
          <cell r="O35">
            <v>545182.75301369873</v>
          </cell>
        </row>
        <row r="36">
          <cell r="A36">
            <v>1</v>
          </cell>
          <cell r="B36" t="str">
            <v>00379473</v>
          </cell>
          <cell r="C36" t="str">
            <v>Finanziamento chirogr.tasso variabile</v>
          </cell>
          <cell r="D36" t="str">
            <v>UBI - BERGAMO</v>
          </cell>
          <cell r="E36" t="str">
            <v>FINANZ.10 ANNI-MENSILE-2014/2010-2016</v>
          </cell>
          <cell r="F36">
            <v>350000</v>
          </cell>
          <cell r="G36" t="str">
            <v>19/120</v>
          </cell>
          <cell r="H36">
            <v>41004</v>
          </cell>
          <cell r="I36">
            <v>2012</v>
          </cell>
          <cell r="J36">
            <v>31</v>
          </cell>
          <cell r="K36">
            <v>1.5</v>
          </cell>
          <cell r="L36">
            <v>3430.0499999999997</v>
          </cell>
          <cell r="M36">
            <v>629.91</v>
          </cell>
          <cell r="N36">
            <v>2798.64</v>
          </cell>
          <cell r="O36">
            <v>313938.2699999999</v>
          </cell>
        </row>
        <row r="37">
          <cell r="A37">
            <v>3</v>
          </cell>
          <cell r="B37" t="str">
            <v>393164</v>
          </cell>
          <cell r="C37" t="str">
            <v>Finanziamento chirogr.tasso fisso</v>
          </cell>
          <cell r="D37" t="str">
            <v>UBI - BERGAMO</v>
          </cell>
          <cell r="E37" t="str">
            <v>FINANZ.5 ANNI-MENSILE-2014/-011/2016</v>
          </cell>
          <cell r="F37">
            <v>700000</v>
          </cell>
          <cell r="G37" t="str">
            <v>15/120</v>
          </cell>
          <cell r="H37">
            <v>41029</v>
          </cell>
          <cell r="I37">
            <v>2012</v>
          </cell>
          <cell r="J37">
            <v>30</v>
          </cell>
          <cell r="K37">
            <v>1.5</v>
          </cell>
          <cell r="L37">
            <v>12507.86</v>
          </cell>
          <cell r="M37">
            <v>1239.17</v>
          </cell>
          <cell r="N37">
            <v>11267.19</v>
          </cell>
          <cell r="O37">
            <v>533915.56301369879</v>
          </cell>
        </row>
        <row r="38">
          <cell r="A38">
            <v>1</v>
          </cell>
          <cell r="B38" t="str">
            <v>00379473</v>
          </cell>
          <cell r="C38" t="str">
            <v>Finanziamento chirogr.tasso variabile</v>
          </cell>
          <cell r="D38" t="str">
            <v>UBI - BERGAMO</v>
          </cell>
          <cell r="E38" t="str">
            <v>FINANZ.10 ANNI-MENSILE-2014/2010-2016</v>
          </cell>
          <cell r="F38">
            <v>350000</v>
          </cell>
          <cell r="G38" t="str">
            <v>20/120</v>
          </cell>
          <cell r="H38">
            <v>41034</v>
          </cell>
          <cell r="I38">
            <v>2012</v>
          </cell>
          <cell r="J38">
            <v>30</v>
          </cell>
          <cell r="K38">
            <v>1.5</v>
          </cell>
          <cell r="L38">
            <v>3430.05</v>
          </cell>
          <cell r="M38">
            <v>604.20000000000005</v>
          </cell>
          <cell r="N38">
            <v>2824.35</v>
          </cell>
          <cell r="O38">
            <v>311113.91999999993</v>
          </cell>
        </row>
        <row r="39">
          <cell r="A39">
            <v>3</v>
          </cell>
          <cell r="B39" t="str">
            <v>393164</v>
          </cell>
          <cell r="C39" t="str">
            <v>Finanziamento chirogr.tasso fisso</v>
          </cell>
          <cell r="D39" t="str">
            <v>UBI - BERGAMO</v>
          </cell>
          <cell r="E39" t="str">
            <v>FINANZ.5 ANNI-MENSILE-2014/-011/2016</v>
          </cell>
          <cell r="F39">
            <v>700000</v>
          </cell>
          <cell r="G39" t="str">
            <v>16/120</v>
          </cell>
          <cell r="H39">
            <v>41060</v>
          </cell>
          <cell r="I39">
            <v>2012</v>
          </cell>
          <cell r="J39">
            <v>31</v>
          </cell>
          <cell r="K39">
            <v>1.5</v>
          </cell>
          <cell r="L39">
            <v>12507.86</v>
          </cell>
          <cell r="M39">
            <v>1254.02</v>
          </cell>
          <cell r="N39">
            <v>11252.34</v>
          </cell>
          <cell r="O39">
            <v>522663.22301369876</v>
          </cell>
        </row>
        <row r="40">
          <cell r="A40">
            <v>1</v>
          </cell>
          <cell r="B40" t="str">
            <v>00379473</v>
          </cell>
          <cell r="C40" t="str">
            <v>Finanziamento chirogr.tasso variabile</v>
          </cell>
          <cell r="D40" t="str">
            <v>UBI - BERGAMO</v>
          </cell>
          <cell r="E40" t="str">
            <v>FINANZ.10 ANNI-MENSILE-2014/2010-2016</v>
          </cell>
          <cell r="F40">
            <v>350000</v>
          </cell>
          <cell r="G40" t="str">
            <v>21/120</v>
          </cell>
          <cell r="H40">
            <v>41065</v>
          </cell>
          <cell r="I40">
            <v>2012</v>
          </cell>
          <cell r="J40">
            <v>31</v>
          </cell>
          <cell r="K40">
            <v>1.5</v>
          </cell>
          <cell r="L40">
            <v>3430.05</v>
          </cell>
          <cell r="M40">
            <v>618.73</v>
          </cell>
          <cell r="N40">
            <v>2809.82</v>
          </cell>
          <cell r="O40">
            <v>308304.09999999992</v>
          </cell>
        </row>
        <row r="41">
          <cell r="A41">
            <v>3</v>
          </cell>
          <cell r="B41" t="str">
            <v>393164</v>
          </cell>
          <cell r="C41" t="str">
            <v>Finanziamento chirogr.tasso fisso</v>
          </cell>
          <cell r="D41" t="str">
            <v>UBI - BERGAMO</v>
          </cell>
          <cell r="E41" t="str">
            <v>FINANZ.5 ANNI-MENSILE-2014/-011/2016</v>
          </cell>
          <cell r="F41">
            <v>700000</v>
          </cell>
          <cell r="G41" t="str">
            <v>17/120</v>
          </cell>
          <cell r="H41">
            <v>41090</v>
          </cell>
          <cell r="I41">
            <v>2012</v>
          </cell>
          <cell r="J41">
            <v>30</v>
          </cell>
          <cell r="K41">
            <v>1.5</v>
          </cell>
          <cell r="L41">
            <v>12507.86</v>
          </cell>
          <cell r="M41">
            <v>1187.99</v>
          </cell>
          <cell r="N41">
            <v>11318.37</v>
          </cell>
          <cell r="O41">
            <v>511344.85301369877</v>
          </cell>
        </row>
        <row r="42">
          <cell r="A42">
            <v>1</v>
          </cell>
          <cell r="B42" t="str">
            <v>00379473</v>
          </cell>
          <cell r="C42" t="str">
            <v>Finanziamento chirogr.tasso variabile</v>
          </cell>
          <cell r="D42" t="str">
            <v>UBI - BERGAMO</v>
          </cell>
          <cell r="E42" t="str">
            <v>FINANZ.10 ANNI-MENSILE-2014/2010-2016</v>
          </cell>
          <cell r="F42">
            <v>350000</v>
          </cell>
          <cell r="G42" t="str">
            <v>22/120</v>
          </cell>
          <cell r="H42">
            <v>41095</v>
          </cell>
          <cell r="I42">
            <v>2012</v>
          </cell>
          <cell r="J42">
            <v>30</v>
          </cell>
          <cell r="K42">
            <v>1.5</v>
          </cell>
          <cell r="L42">
            <v>3430.05</v>
          </cell>
          <cell r="M42">
            <v>593.36</v>
          </cell>
          <cell r="N42">
            <v>2835.19</v>
          </cell>
          <cell r="O42">
            <v>305468.90999999992</v>
          </cell>
        </row>
        <row r="43">
          <cell r="A43">
            <v>3</v>
          </cell>
          <cell r="B43" t="str">
            <v>393164</v>
          </cell>
          <cell r="C43" t="str">
            <v>Finanziamento chirogr.tasso fisso</v>
          </cell>
          <cell r="D43" t="str">
            <v>UBI - BERGAMO</v>
          </cell>
          <cell r="E43" t="str">
            <v>FINANZ.5 ANNI-MENSILE-2014/-011/2016</v>
          </cell>
          <cell r="F43">
            <v>700000</v>
          </cell>
          <cell r="G43" t="str">
            <v>18/120</v>
          </cell>
          <cell r="H43">
            <v>41121</v>
          </cell>
          <cell r="I43">
            <v>2012</v>
          </cell>
          <cell r="J43">
            <v>31</v>
          </cell>
          <cell r="K43">
            <v>1.5</v>
          </cell>
          <cell r="L43">
            <v>12507.86</v>
          </cell>
          <cell r="M43">
            <v>1201</v>
          </cell>
          <cell r="N43">
            <v>11305.36</v>
          </cell>
          <cell r="O43">
            <v>500039.49301369878</v>
          </cell>
        </row>
        <row r="44">
          <cell r="A44">
            <v>1</v>
          </cell>
          <cell r="B44" t="str">
            <v>00379473</v>
          </cell>
          <cell r="C44" t="str">
            <v>Finanziamento chirogr.tasso variabile</v>
          </cell>
          <cell r="D44" t="str">
            <v>UBI - BERGAMO</v>
          </cell>
          <cell r="E44" t="str">
            <v>FINANZ.10 ANNI-MENSILE-2014/2010-2016</v>
          </cell>
          <cell r="F44">
            <v>350000</v>
          </cell>
          <cell r="G44" t="str">
            <v>23/120</v>
          </cell>
          <cell r="H44">
            <v>41126</v>
          </cell>
          <cell r="I44">
            <v>2012</v>
          </cell>
          <cell r="J44">
            <v>31</v>
          </cell>
          <cell r="K44">
            <v>1.5</v>
          </cell>
          <cell r="L44">
            <v>3430.05</v>
          </cell>
          <cell r="M44">
            <v>607.5</v>
          </cell>
          <cell r="N44">
            <v>2821.05</v>
          </cell>
          <cell r="O44">
            <v>302647.85999999993</v>
          </cell>
        </row>
        <row r="45">
          <cell r="A45">
            <v>6</v>
          </cell>
          <cell r="B45" t="str">
            <v>0062941/001FIN 45450033</v>
          </cell>
          <cell r="C45" t="str">
            <v>mutuo chirografario obbl.</v>
          </cell>
          <cell r="D45" t="str">
            <v>CRED.ART./VALTELL.</v>
          </cell>
          <cell r="E45" t="str">
            <v>FINANZ.5 ANNI-SEMESTRALE-2011/2016</v>
          </cell>
          <cell r="F45">
            <v>8100000</v>
          </cell>
          <cell r="G45" t="str">
            <v>03/10</v>
          </cell>
          <cell r="H45">
            <v>41129</v>
          </cell>
          <cell r="I45">
            <v>2012</v>
          </cell>
          <cell r="J45">
            <v>182</v>
          </cell>
          <cell r="K45">
            <v>0</v>
          </cell>
          <cell r="L45">
            <v>177226.23</v>
          </cell>
          <cell r="M45">
            <v>177226.23</v>
          </cell>
          <cell r="N45">
            <v>0</v>
          </cell>
          <cell r="O45">
            <v>8100000</v>
          </cell>
        </row>
        <row r="46">
          <cell r="A46">
            <v>3</v>
          </cell>
          <cell r="B46" t="str">
            <v>393164</v>
          </cell>
          <cell r="C46" t="str">
            <v>Finanziamento chirogr.tasso fisso</v>
          </cell>
          <cell r="D46" t="str">
            <v>UBI - BERGAMO</v>
          </cell>
          <cell r="E46" t="str">
            <v>FINANZ.5 ANNI-MENSILE-2014/-011/2016</v>
          </cell>
          <cell r="F46">
            <v>700000</v>
          </cell>
          <cell r="G46" t="str">
            <v>19/120</v>
          </cell>
          <cell r="H46">
            <v>41152</v>
          </cell>
          <cell r="I46">
            <v>2012</v>
          </cell>
          <cell r="J46">
            <v>31</v>
          </cell>
          <cell r="K46">
            <v>1.5</v>
          </cell>
          <cell r="L46">
            <v>12507.86</v>
          </cell>
          <cell r="M46">
            <v>1174.45</v>
          </cell>
          <cell r="N46">
            <v>11331.91</v>
          </cell>
          <cell r="O46">
            <v>488707.58301369881</v>
          </cell>
        </row>
        <row r="47">
          <cell r="A47">
            <v>2</v>
          </cell>
          <cell r="B47" t="str">
            <v>004/1033798</v>
          </cell>
          <cell r="C47" t="str">
            <v>mutuo chirografario obbl.</v>
          </cell>
          <cell r="D47" t="str">
            <v>UBI - BERGAMO</v>
          </cell>
          <cell r="E47" t="str">
            <v>FINANZ.5 ANNI-SEMESTRALE-2012/2017</v>
          </cell>
          <cell r="F47">
            <v>2600000</v>
          </cell>
          <cell r="G47" t="str">
            <v>01/10</v>
          </cell>
          <cell r="H47">
            <v>41154</v>
          </cell>
          <cell r="I47">
            <v>2012</v>
          </cell>
          <cell r="J47">
            <v>184</v>
          </cell>
          <cell r="K47">
            <v>2</v>
          </cell>
          <cell r="L47">
            <v>118487.92</v>
          </cell>
          <cell r="M47">
            <v>118485.92</v>
          </cell>
          <cell r="N47">
            <v>0</v>
          </cell>
          <cell r="O47">
            <v>2600000</v>
          </cell>
        </row>
        <row r="48">
          <cell r="A48">
            <v>1</v>
          </cell>
          <cell r="B48" t="str">
            <v>00379473</v>
          </cell>
          <cell r="C48" t="str">
            <v>Finanziamento chirogr.tasso variabile</v>
          </cell>
          <cell r="D48" t="str">
            <v>UBI - BERGAMO</v>
          </cell>
          <cell r="E48" t="str">
            <v>FINANZ.10 ANNI-MENSILE-2014/2010-2016</v>
          </cell>
          <cell r="F48">
            <v>350000</v>
          </cell>
          <cell r="G48" t="str">
            <v>24/120</v>
          </cell>
          <cell r="H48">
            <v>41157</v>
          </cell>
          <cell r="I48">
            <v>2012</v>
          </cell>
          <cell r="J48">
            <v>31</v>
          </cell>
          <cell r="K48">
            <v>1.5</v>
          </cell>
          <cell r="L48">
            <v>3430.0499999999997</v>
          </cell>
          <cell r="M48">
            <v>601.89</v>
          </cell>
          <cell r="N48">
            <v>2826.66</v>
          </cell>
          <cell r="O48">
            <v>299821.19999999995</v>
          </cell>
        </row>
        <row r="49">
          <cell r="A49">
            <v>3</v>
          </cell>
          <cell r="B49" t="str">
            <v>393164</v>
          </cell>
          <cell r="C49" t="str">
            <v>Finanziamento chirogr.tasso fisso</v>
          </cell>
          <cell r="D49" t="str">
            <v>UBI - BERGAMO</v>
          </cell>
          <cell r="E49" t="str">
            <v>FINANZ.5 ANNI-MENSILE-2014/-011/2016</v>
          </cell>
          <cell r="F49">
            <v>700000</v>
          </cell>
          <cell r="G49" t="str">
            <v>20/120</v>
          </cell>
          <cell r="H49">
            <v>41182</v>
          </cell>
          <cell r="I49">
            <v>2012</v>
          </cell>
          <cell r="J49">
            <v>30</v>
          </cell>
          <cell r="K49">
            <v>1.5</v>
          </cell>
          <cell r="L49">
            <v>12507.86</v>
          </cell>
          <cell r="M49">
            <v>1110.81</v>
          </cell>
          <cell r="N49">
            <v>11395.550000000001</v>
          </cell>
          <cell r="O49">
            <v>477312.03301369882</v>
          </cell>
        </row>
        <row r="50">
          <cell r="A50">
            <v>1</v>
          </cell>
          <cell r="B50" t="str">
            <v>00379473</v>
          </cell>
          <cell r="C50" t="str">
            <v>Finanziamento chirogr.tasso variabile</v>
          </cell>
          <cell r="D50" t="str">
            <v>UBI - BERGAMO</v>
          </cell>
          <cell r="E50" t="str">
            <v>FINANZ.10 ANNI-MENSILE-2014/2010-2016</v>
          </cell>
          <cell r="F50">
            <v>350000</v>
          </cell>
          <cell r="G50" t="str">
            <v>25/120</v>
          </cell>
          <cell r="H50">
            <v>41187</v>
          </cell>
          <cell r="I50">
            <v>2012</v>
          </cell>
          <cell r="J50">
            <v>30</v>
          </cell>
          <cell r="K50">
            <v>1.5</v>
          </cell>
          <cell r="L50">
            <v>3430.05</v>
          </cell>
          <cell r="M50">
            <v>577.03</v>
          </cell>
          <cell r="N50">
            <v>2851.52</v>
          </cell>
          <cell r="O50">
            <v>296969.67999999993</v>
          </cell>
        </row>
        <row r="51">
          <cell r="A51">
            <v>3</v>
          </cell>
          <cell r="B51" t="str">
            <v>393164</v>
          </cell>
          <cell r="C51" t="str">
            <v>Finanziamento chirogr.tasso fisso</v>
          </cell>
          <cell r="D51" t="str">
            <v>UBI - BERGAMO</v>
          </cell>
          <cell r="E51" t="str">
            <v>FINANZ.5 ANNI-MENSILE-2014/-011/2016</v>
          </cell>
          <cell r="F51">
            <v>700000</v>
          </cell>
          <cell r="G51" t="str">
            <v>21/120</v>
          </cell>
          <cell r="H51">
            <v>41213</v>
          </cell>
          <cell r="I51">
            <v>2012</v>
          </cell>
          <cell r="J51">
            <v>31</v>
          </cell>
          <cell r="K51">
            <v>1.5</v>
          </cell>
          <cell r="L51">
            <v>12507.86</v>
          </cell>
          <cell r="M51">
            <v>1121.07</v>
          </cell>
          <cell r="N51">
            <v>11385.29</v>
          </cell>
          <cell r="O51">
            <v>465926.74301369884</v>
          </cell>
        </row>
        <row r="52">
          <cell r="A52">
            <v>1</v>
          </cell>
          <cell r="B52" t="str">
            <v>00379473</v>
          </cell>
          <cell r="C52" t="str">
            <v>Finanziamento chirogr.tasso variabile</v>
          </cell>
          <cell r="D52" t="str">
            <v>UBI - BERGAMO</v>
          </cell>
          <cell r="E52" t="str">
            <v>FINANZ.10 ANNI-MENSILE-2014/2010-2016</v>
          </cell>
          <cell r="F52">
            <v>350000</v>
          </cell>
          <cell r="G52" t="str">
            <v>26/120</v>
          </cell>
          <cell r="H52">
            <v>41218</v>
          </cell>
          <cell r="I52">
            <v>2012</v>
          </cell>
          <cell r="J52">
            <v>31</v>
          </cell>
          <cell r="K52">
            <v>1.5</v>
          </cell>
          <cell r="L52">
            <v>3430.0499999999997</v>
          </cell>
          <cell r="M52">
            <v>590.6</v>
          </cell>
          <cell r="N52">
            <v>2837.95</v>
          </cell>
          <cell r="O52">
            <v>294131.72999999992</v>
          </cell>
        </row>
        <row r="53">
          <cell r="A53">
            <v>3</v>
          </cell>
          <cell r="B53" t="str">
            <v>393164</v>
          </cell>
          <cell r="C53" t="str">
            <v>Finanziamento chirogr.tasso fisso</v>
          </cell>
          <cell r="D53" t="str">
            <v>UBI - BERGAMO</v>
          </cell>
          <cell r="E53" t="str">
            <v>FINANZ.5 ANNI-MENSILE-2014/-011/2016</v>
          </cell>
          <cell r="F53">
            <v>700000</v>
          </cell>
          <cell r="G53" t="str">
            <v>22/120</v>
          </cell>
          <cell r="H53">
            <v>41243</v>
          </cell>
          <cell r="I53">
            <v>2012</v>
          </cell>
          <cell r="J53">
            <v>30</v>
          </cell>
          <cell r="K53">
            <v>1.5</v>
          </cell>
          <cell r="L53">
            <v>12507.86</v>
          </cell>
          <cell r="M53">
            <v>1059.03</v>
          </cell>
          <cell r="N53">
            <v>11447.33</v>
          </cell>
          <cell r="O53">
            <v>454479.41301369882</v>
          </cell>
        </row>
        <row r="54">
          <cell r="A54">
            <v>1</v>
          </cell>
          <cell r="B54" t="str">
            <v>00379473</v>
          </cell>
          <cell r="C54" t="str">
            <v>Finanziamento chirogr.tasso variabile</v>
          </cell>
          <cell r="D54" t="str">
            <v>UBI - BERGAMO</v>
          </cell>
          <cell r="E54" t="str">
            <v>FINANZ.10 ANNI-MENSILE-2014/2010-2016</v>
          </cell>
          <cell r="F54">
            <v>350000</v>
          </cell>
          <cell r="G54" t="str">
            <v>27/120</v>
          </cell>
          <cell r="H54">
            <v>41248</v>
          </cell>
          <cell r="I54">
            <v>2012</v>
          </cell>
          <cell r="J54">
            <v>30</v>
          </cell>
          <cell r="K54">
            <v>1.5</v>
          </cell>
          <cell r="L54">
            <v>3430.0499999999997</v>
          </cell>
          <cell r="M54">
            <v>566.08000000000004</v>
          </cell>
          <cell r="N54">
            <v>2862.47</v>
          </cell>
          <cell r="O54">
            <v>291269.25999999995</v>
          </cell>
        </row>
        <row r="55">
          <cell r="A55">
            <v>3</v>
          </cell>
          <cell r="B55" t="str">
            <v>393164</v>
          </cell>
          <cell r="C55" t="str">
            <v>Finanziamento chirogr.tasso fisso</v>
          </cell>
          <cell r="D55" t="str">
            <v>UBI - BERGAMO</v>
          </cell>
          <cell r="E55" t="str">
            <v>FINANZ.5 ANNI-MENSILE-2014/-011/2016</v>
          </cell>
          <cell r="F55">
            <v>700000</v>
          </cell>
          <cell r="G55" t="str">
            <v>23/120</v>
          </cell>
          <cell r="H55">
            <v>41274</v>
          </cell>
          <cell r="I55">
            <v>2012</v>
          </cell>
          <cell r="J55">
            <v>31</v>
          </cell>
          <cell r="K55">
            <v>1.5</v>
          </cell>
          <cell r="L55">
            <v>12507.86</v>
          </cell>
          <cell r="M55">
            <v>1067.44</v>
          </cell>
          <cell r="N55">
            <v>11438.92</v>
          </cell>
          <cell r="O55">
            <v>443040.49301369884</v>
          </cell>
        </row>
        <row r="56">
          <cell r="A56">
            <v>1</v>
          </cell>
          <cell r="B56" t="str">
            <v>00379473</v>
          </cell>
          <cell r="C56" t="str">
            <v>Finanziamento chirogr.tasso variabile</v>
          </cell>
          <cell r="D56" t="str">
            <v>UBI - BERGAMO</v>
          </cell>
          <cell r="E56" t="str">
            <v>FINANZ.10 ANNI-MENSILE-2014/2010-2016</v>
          </cell>
          <cell r="F56">
            <v>350000</v>
          </cell>
          <cell r="G56" t="str">
            <v>28/120</v>
          </cell>
          <cell r="H56">
            <v>41279</v>
          </cell>
          <cell r="I56">
            <v>2013</v>
          </cell>
          <cell r="J56">
            <v>31</v>
          </cell>
          <cell r="K56">
            <v>1.5</v>
          </cell>
          <cell r="L56">
            <v>3430.0499999999997</v>
          </cell>
          <cell r="M56">
            <v>580.85</v>
          </cell>
          <cell r="N56">
            <v>2847.7</v>
          </cell>
          <cell r="O56">
            <v>288421.55999999994</v>
          </cell>
        </row>
        <row r="57">
          <cell r="A57">
            <v>3</v>
          </cell>
          <cell r="B57" t="str">
            <v>393164</v>
          </cell>
          <cell r="C57" t="str">
            <v>Finanziamento chirogr.tasso fisso</v>
          </cell>
          <cell r="D57" t="str">
            <v>UBI - BERGAMO</v>
          </cell>
          <cell r="E57" t="str">
            <v>FINANZ.5 ANNI-MENSILE-2014/-011/2016</v>
          </cell>
          <cell r="F57">
            <v>700000</v>
          </cell>
          <cell r="G57" t="str">
            <v>24/120</v>
          </cell>
          <cell r="H57">
            <v>41305</v>
          </cell>
          <cell r="I57">
            <v>2013</v>
          </cell>
          <cell r="J57">
            <v>31</v>
          </cell>
          <cell r="K57">
            <v>1.5</v>
          </cell>
          <cell r="L57">
            <v>12507.86</v>
          </cell>
          <cell r="M57">
            <v>1043.43</v>
          </cell>
          <cell r="N57">
            <v>11462.93</v>
          </cell>
          <cell r="O57">
            <v>431577.56301369885</v>
          </cell>
        </row>
        <row r="58">
          <cell r="A58">
            <v>1</v>
          </cell>
          <cell r="B58" t="str">
            <v>00379473</v>
          </cell>
          <cell r="C58" t="str">
            <v>Finanziamento chirogr.tasso variabile</v>
          </cell>
          <cell r="D58" t="str">
            <v>UBI - BERGAMO</v>
          </cell>
          <cell r="E58" t="str">
            <v>FINANZ.10 ANNI-MENSILE-2014/2010-2016</v>
          </cell>
          <cell r="F58">
            <v>350000</v>
          </cell>
          <cell r="G58" t="str">
            <v>29/120</v>
          </cell>
          <cell r="H58">
            <v>41310</v>
          </cell>
          <cell r="I58">
            <v>2013</v>
          </cell>
          <cell r="J58">
            <v>31</v>
          </cell>
          <cell r="K58">
            <v>1.5</v>
          </cell>
          <cell r="L58">
            <v>3430.05</v>
          </cell>
          <cell r="M58">
            <v>575.16999999999996</v>
          </cell>
          <cell r="N58">
            <v>2853.38</v>
          </cell>
          <cell r="O58">
            <v>285568.17999999993</v>
          </cell>
        </row>
        <row r="59">
          <cell r="A59">
            <v>6</v>
          </cell>
          <cell r="B59" t="str">
            <v>0062941/001FIN 45450033</v>
          </cell>
          <cell r="C59" t="str">
            <v>mutuo chirografario obbl.</v>
          </cell>
          <cell r="D59" t="str">
            <v>CRED.ART./VALTELL.</v>
          </cell>
          <cell r="E59" t="str">
            <v>FINANZ.5 ANNI-SEMESTRALE-2011/2016</v>
          </cell>
          <cell r="F59">
            <v>8100000</v>
          </cell>
          <cell r="G59" t="str">
            <v>04/10</v>
          </cell>
          <cell r="H59">
            <v>41313</v>
          </cell>
          <cell r="I59">
            <v>2013</v>
          </cell>
          <cell r="J59">
            <v>184</v>
          </cell>
          <cell r="K59">
            <v>0</v>
          </cell>
          <cell r="L59">
            <v>179664.65753424657</v>
          </cell>
          <cell r="M59">
            <v>179664.65753424657</v>
          </cell>
          <cell r="N59">
            <v>0</v>
          </cell>
          <cell r="O59">
            <v>8100000</v>
          </cell>
        </row>
        <row r="60">
          <cell r="A60">
            <v>3</v>
          </cell>
          <cell r="B60" t="str">
            <v>393164</v>
          </cell>
          <cell r="C60" t="str">
            <v>Finanziamento chirogr.tasso fisso</v>
          </cell>
          <cell r="D60" t="str">
            <v>UBI - BERGAMO</v>
          </cell>
          <cell r="E60" t="str">
            <v>FINANZ.5 ANNI-MENSILE-2014/-011/2016</v>
          </cell>
          <cell r="F60">
            <v>700000</v>
          </cell>
          <cell r="G60" t="str">
            <v>25/120</v>
          </cell>
          <cell r="H60">
            <v>41333</v>
          </cell>
          <cell r="I60">
            <v>2013</v>
          </cell>
          <cell r="J60">
            <v>28</v>
          </cell>
          <cell r="K60">
            <v>1.5</v>
          </cell>
          <cell r="L60">
            <v>12507.86</v>
          </cell>
          <cell r="M60">
            <v>918.07</v>
          </cell>
          <cell r="N60">
            <v>11588.29</v>
          </cell>
          <cell r="O60">
            <v>419989.27301369887</v>
          </cell>
        </row>
        <row r="61">
          <cell r="A61">
            <v>2</v>
          </cell>
          <cell r="B61" t="str">
            <v>004/1033798</v>
          </cell>
          <cell r="C61" t="str">
            <v>mutuo chirografario obbl.</v>
          </cell>
          <cell r="D61" t="str">
            <v>UBI - BERGAMO</v>
          </cell>
          <cell r="E61" t="str">
            <v>FINANZ.5 ANNI-SEMESTRALE-2012/2017</v>
          </cell>
          <cell r="F61">
            <v>2600000</v>
          </cell>
          <cell r="G61" t="str">
            <v>02/10</v>
          </cell>
          <cell r="H61">
            <v>41335</v>
          </cell>
          <cell r="I61">
            <v>2013</v>
          </cell>
          <cell r="J61">
            <v>181</v>
          </cell>
          <cell r="K61">
            <v>2</v>
          </cell>
          <cell r="L61">
            <v>116556.08</v>
          </cell>
          <cell r="M61">
            <v>116554.08</v>
          </cell>
          <cell r="N61">
            <v>0</v>
          </cell>
          <cell r="O61">
            <v>2600000</v>
          </cell>
        </row>
        <row r="62">
          <cell r="A62">
            <v>1</v>
          </cell>
          <cell r="B62" t="str">
            <v>00379473</v>
          </cell>
          <cell r="C62" t="str">
            <v>Finanziamento chirogr.tasso variabile</v>
          </cell>
          <cell r="D62" t="str">
            <v>UBI - BERGAMO</v>
          </cell>
          <cell r="E62" t="str">
            <v>FINANZ.10 ANNI-MENSILE-2014/2010-2016</v>
          </cell>
          <cell r="F62">
            <v>350000</v>
          </cell>
          <cell r="G62" t="str">
            <v>30/120</v>
          </cell>
          <cell r="H62">
            <v>41338</v>
          </cell>
          <cell r="I62">
            <v>2013</v>
          </cell>
          <cell r="J62">
            <v>28</v>
          </cell>
          <cell r="K62">
            <v>1.5</v>
          </cell>
          <cell r="L62">
            <v>3430.0499999999997</v>
          </cell>
          <cell r="M62">
            <v>514.37</v>
          </cell>
          <cell r="N62">
            <v>2914.18</v>
          </cell>
          <cell r="O62">
            <v>282653.99999999994</v>
          </cell>
        </row>
        <row r="63">
          <cell r="A63">
            <v>3</v>
          </cell>
          <cell r="B63" t="str">
            <v>393164</v>
          </cell>
          <cell r="C63" t="str">
            <v>Finanziamento chirogr.tasso fisso</v>
          </cell>
          <cell r="D63" t="str">
            <v>UBI - BERGAMO</v>
          </cell>
          <cell r="E63" t="str">
            <v>FINANZ.5 ANNI-MENSILE-2014/-011/2016</v>
          </cell>
          <cell r="F63">
            <v>700000</v>
          </cell>
          <cell r="G63" t="str">
            <v>26/120</v>
          </cell>
          <cell r="H63">
            <v>41364</v>
          </cell>
          <cell r="I63">
            <v>2013</v>
          </cell>
          <cell r="J63">
            <v>31</v>
          </cell>
          <cell r="K63">
            <v>1.5</v>
          </cell>
          <cell r="L63">
            <v>12507.86</v>
          </cell>
          <cell r="M63">
            <v>989.14</v>
          </cell>
          <cell r="N63">
            <v>11517.220000000001</v>
          </cell>
          <cell r="O63">
            <v>408472.0530136989</v>
          </cell>
        </row>
        <row r="64">
          <cell r="A64">
            <v>1</v>
          </cell>
          <cell r="B64" t="str">
            <v>00379473</v>
          </cell>
          <cell r="C64" t="str">
            <v>Finanziamento chirogr.tasso variabile</v>
          </cell>
          <cell r="D64" t="str">
            <v>UBI - BERGAMO</v>
          </cell>
          <cell r="E64" t="str">
            <v>FINANZ.10 ANNI-MENSILE-2014/2010-2016</v>
          </cell>
          <cell r="F64">
            <v>350000</v>
          </cell>
          <cell r="G64" t="str">
            <v>31/120</v>
          </cell>
          <cell r="H64">
            <v>41369</v>
          </cell>
          <cell r="I64">
            <v>2013</v>
          </cell>
          <cell r="J64">
            <v>31</v>
          </cell>
          <cell r="K64">
            <v>1.5</v>
          </cell>
          <cell r="L64">
            <v>3430.05</v>
          </cell>
          <cell r="M64">
            <v>563.66999999999996</v>
          </cell>
          <cell r="N64">
            <v>2864.88</v>
          </cell>
          <cell r="O64">
            <v>279789.11999999994</v>
          </cell>
        </row>
        <row r="65">
          <cell r="A65">
            <v>3</v>
          </cell>
          <cell r="B65" t="str">
            <v>393164</v>
          </cell>
          <cell r="C65" t="str">
            <v>Finanziamento chirogr.tasso fisso</v>
          </cell>
          <cell r="D65" t="str">
            <v>UBI - BERGAMO</v>
          </cell>
          <cell r="E65" t="str">
            <v>FINANZ.5 ANNI-MENSILE-2014/-011/2016</v>
          </cell>
          <cell r="F65">
            <v>700000</v>
          </cell>
          <cell r="G65" t="str">
            <v>27/120</v>
          </cell>
          <cell r="H65">
            <v>41394</v>
          </cell>
          <cell r="I65">
            <v>2013</v>
          </cell>
          <cell r="J65">
            <v>30</v>
          </cell>
          <cell r="K65">
            <v>1.5</v>
          </cell>
          <cell r="L65">
            <v>12507.86</v>
          </cell>
          <cell r="M65">
            <v>930.98</v>
          </cell>
          <cell r="N65">
            <v>11575.380000000001</v>
          </cell>
          <cell r="O65">
            <v>396896.67301369889</v>
          </cell>
        </row>
        <row r="66">
          <cell r="A66">
            <v>1</v>
          </cell>
          <cell r="B66" t="str">
            <v>00379473</v>
          </cell>
          <cell r="C66" t="str">
            <v>Finanziamento chirogr.tasso variabile</v>
          </cell>
          <cell r="D66" t="str">
            <v>UBI - BERGAMO</v>
          </cell>
          <cell r="E66" t="str">
            <v>FINANZ.10 ANNI-MENSILE-2014/2010-2016</v>
          </cell>
          <cell r="F66">
            <v>350000</v>
          </cell>
          <cell r="G66" t="str">
            <v>32/120</v>
          </cell>
          <cell r="H66">
            <v>41399</v>
          </cell>
          <cell r="I66">
            <v>2013</v>
          </cell>
          <cell r="J66">
            <v>30</v>
          </cell>
          <cell r="K66">
            <v>1.5</v>
          </cell>
          <cell r="L66">
            <v>3430.05</v>
          </cell>
          <cell r="M66">
            <v>539.96</v>
          </cell>
          <cell r="N66">
            <v>2888.59</v>
          </cell>
          <cell r="O66">
            <v>276900.52999999991</v>
          </cell>
        </row>
        <row r="67">
          <cell r="A67">
            <v>3</v>
          </cell>
          <cell r="B67" t="str">
            <v>393164</v>
          </cell>
          <cell r="C67" t="str">
            <v>Finanziamento chirogr.tasso fisso</v>
          </cell>
          <cell r="D67" t="str">
            <v>UBI - BERGAMO</v>
          </cell>
          <cell r="E67" t="str">
            <v>FINANZ.5 ANNI-MENSILE-2014/-011/2016</v>
          </cell>
          <cell r="F67">
            <v>700000</v>
          </cell>
          <cell r="G67" t="str">
            <v>28/120</v>
          </cell>
          <cell r="H67">
            <v>41425</v>
          </cell>
          <cell r="I67">
            <v>2013</v>
          </cell>
          <cell r="J67">
            <v>31</v>
          </cell>
          <cell r="K67">
            <v>1.5</v>
          </cell>
          <cell r="L67">
            <v>12507.86</v>
          </cell>
          <cell r="M67">
            <v>934.75</v>
          </cell>
          <cell r="N67">
            <v>11571.61</v>
          </cell>
          <cell r="O67">
            <v>385325.06301369891</v>
          </cell>
        </row>
        <row r="68">
          <cell r="A68">
            <v>1</v>
          </cell>
          <cell r="B68" t="str">
            <v>00379473</v>
          </cell>
          <cell r="C68" t="str">
            <v>Finanziamento chirogr.tasso variabile</v>
          </cell>
          <cell r="D68" t="str">
            <v>UBI - BERGAMO</v>
          </cell>
          <cell r="E68" t="str">
            <v>FINANZ.10 ANNI-MENSILE-2014/2010-2016</v>
          </cell>
          <cell r="F68">
            <v>350000</v>
          </cell>
          <cell r="G68" t="str">
            <v>33/120</v>
          </cell>
          <cell r="H68">
            <v>41430</v>
          </cell>
          <cell r="I68">
            <v>2013</v>
          </cell>
          <cell r="J68">
            <v>31</v>
          </cell>
          <cell r="K68">
            <v>1.5</v>
          </cell>
          <cell r="L68">
            <v>3430.05</v>
          </cell>
          <cell r="M68">
            <v>552.19000000000005</v>
          </cell>
          <cell r="N68">
            <v>2876.36</v>
          </cell>
          <cell r="O68">
            <v>274024.16999999993</v>
          </cell>
        </row>
        <row r="69">
          <cell r="A69">
            <v>3</v>
          </cell>
          <cell r="B69" t="str">
            <v>393164</v>
          </cell>
          <cell r="C69" t="str">
            <v>Finanziamento chirogr.tasso fisso</v>
          </cell>
          <cell r="D69" t="str">
            <v>UBI - BERGAMO</v>
          </cell>
          <cell r="E69" t="str">
            <v>FINANZ.5 ANNI-MENSILE-2014/-011/2016</v>
          </cell>
          <cell r="F69">
            <v>700000</v>
          </cell>
          <cell r="G69" t="str">
            <v>29/120</v>
          </cell>
          <cell r="H69">
            <v>41455</v>
          </cell>
          <cell r="I69">
            <v>2013</v>
          </cell>
          <cell r="J69">
            <v>30</v>
          </cell>
          <cell r="K69">
            <v>1.5</v>
          </cell>
          <cell r="L69">
            <v>12507.86</v>
          </cell>
          <cell r="M69">
            <v>878.22</v>
          </cell>
          <cell r="N69">
            <v>11628.140000000001</v>
          </cell>
          <cell r="O69">
            <v>373696.92301369889</v>
          </cell>
        </row>
        <row r="70">
          <cell r="A70">
            <v>1</v>
          </cell>
          <cell r="B70" t="str">
            <v>00379473</v>
          </cell>
          <cell r="C70" t="str">
            <v>Finanziamento chirogr.tasso variabile</v>
          </cell>
          <cell r="D70" t="str">
            <v>UBI - BERGAMO</v>
          </cell>
          <cell r="E70" t="str">
            <v>FINANZ.10 ANNI-MENSILE-2014/2010-2016</v>
          </cell>
          <cell r="F70">
            <v>350000</v>
          </cell>
          <cell r="G70" t="str">
            <v>34/120</v>
          </cell>
          <cell r="H70">
            <v>41460</v>
          </cell>
          <cell r="I70">
            <v>2013</v>
          </cell>
          <cell r="J70">
            <v>30</v>
          </cell>
          <cell r="K70">
            <v>1.5</v>
          </cell>
          <cell r="L70">
            <v>3430.0499999999997</v>
          </cell>
          <cell r="M70">
            <v>528.83000000000004</v>
          </cell>
          <cell r="N70">
            <v>2899.72</v>
          </cell>
          <cell r="O70">
            <v>271124.44999999995</v>
          </cell>
        </row>
        <row r="71">
          <cell r="A71">
            <v>3</v>
          </cell>
          <cell r="B71" t="str">
            <v>393164</v>
          </cell>
          <cell r="C71" t="str">
            <v>Finanziamento chirogr.tasso fisso</v>
          </cell>
          <cell r="D71" t="str">
            <v>UBI - BERGAMO</v>
          </cell>
          <cell r="E71" t="str">
            <v>FINANZ.5 ANNI-MENSILE-2014/-011/2016</v>
          </cell>
          <cell r="F71">
            <v>700000</v>
          </cell>
          <cell r="G71" t="str">
            <v>30/120</v>
          </cell>
          <cell r="H71">
            <v>41486</v>
          </cell>
          <cell r="I71">
            <v>2013</v>
          </cell>
          <cell r="J71">
            <v>31</v>
          </cell>
          <cell r="K71">
            <v>1.5</v>
          </cell>
          <cell r="L71">
            <v>12507.86</v>
          </cell>
          <cell r="M71">
            <v>880.11</v>
          </cell>
          <cell r="N71">
            <v>11626.25</v>
          </cell>
          <cell r="O71">
            <v>362070.67301369889</v>
          </cell>
        </row>
        <row r="72">
          <cell r="A72">
            <v>1</v>
          </cell>
          <cell r="B72" t="str">
            <v>00379473</v>
          </cell>
          <cell r="C72" t="str">
            <v>Finanziamento chirogr.tasso variabile</v>
          </cell>
          <cell r="D72" t="str">
            <v>UBI - BERGAMO</v>
          </cell>
          <cell r="E72" t="str">
            <v>FINANZ.10 ANNI-MENSILE-2014/2010-2016</v>
          </cell>
          <cell r="F72">
            <v>350000</v>
          </cell>
          <cell r="G72" t="str">
            <v>35/120</v>
          </cell>
          <cell r="H72">
            <v>41491</v>
          </cell>
          <cell r="I72">
            <v>2013</v>
          </cell>
          <cell r="J72">
            <v>31</v>
          </cell>
          <cell r="K72">
            <v>1.5</v>
          </cell>
          <cell r="L72">
            <v>3430.05</v>
          </cell>
          <cell r="M72">
            <v>540.66999999999996</v>
          </cell>
          <cell r="N72">
            <v>2887.88</v>
          </cell>
          <cell r="O72">
            <v>268236.56999999995</v>
          </cell>
        </row>
        <row r="73">
          <cell r="A73">
            <v>6</v>
          </cell>
          <cell r="B73" t="str">
            <v>0062941/001FIN 45450033</v>
          </cell>
          <cell r="C73" t="str">
            <v>mutuo chirografario obbl.</v>
          </cell>
          <cell r="D73" t="str">
            <v>CRED.ART./VALTELL.</v>
          </cell>
          <cell r="E73" t="str">
            <v>FINANZ.5 ANNI-SEMESTRALE-2011/2016</v>
          </cell>
          <cell r="F73">
            <v>8100000</v>
          </cell>
          <cell r="G73" t="str">
            <v>05/10</v>
          </cell>
          <cell r="H73">
            <v>41494</v>
          </cell>
          <cell r="I73">
            <v>2013</v>
          </cell>
          <cell r="J73">
            <v>181</v>
          </cell>
          <cell r="K73">
            <v>0</v>
          </cell>
          <cell r="L73">
            <v>176735.34246575343</v>
          </cell>
          <cell r="M73">
            <v>176735.34246575343</v>
          </cell>
          <cell r="N73">
            <v>0</v>
          </cell>
          <cell r="O73">
            <v>8100000</v>
          </cell>
        </row>
        <row r="74">
          <cell r="A74">
            <v>3</v>
          </cell>
          <cell r="B74" t="str">
            <v>393164</v>
          </cell>
          <cell r="C74" t="str">
            <v>Finanziamento chirogr.tasso fisso</v>
          </cell>
          <cell r="D74" t="str">
            <v>UBI - BERGAMO</v>
          </cell>
          <cell r="E74" t="str">
            <v>FINANZ.5 ANNI-MENSILE-2014/-011/2016</v>
          </cell>
          <cell r="F74">
            <v>700000</v>
          </cell>
          <cell r="G74" t="str">
            <v>31/120</v>
          </cell>
          <cell r="H74">
            <v>41517</v>
          </cell>
          <cell r="I74">
            <v>2013</v>
          </cell>
          <cell r="J74">
            <v>31</v>
          </cell>
          <cell r="K74">
            <v>1.5</v>
          </cell>
          <cell r="L74">
            <v>12507.86</v>
          </cell>
          <cell r="M74">
            <v>852.73</v>
          </cell>
          <cell r="N74">
            <v>11653.630000000001</v>
          </cell>
          <cell r="O74">
            <v>350417.04301369889</v>
          </cell>
        </row>
        <row r="75">
          <cell r="A75">
            <v>2</v>
          </cell>
          <cell r="B75" t="str">
            <v>004/1033798</v>
          </cell>
          <cell r="C75" t="str">
            <v>mutuo chirografario obbl.</v>
          </cell>
          <cell r="D75" t="str">
            <v>UBI - BERGAMO</v>
          </cell>
          <cell r="E75" t="str">
            <v>FINANZ.5 ANNI-SEMESTRALE-2012/2017</v>
          </cell>
          <cell r="F75">
            <v>2600000</v>
          </cell>
          <cell r="G75" t="str">
            <v>03/10</v>
          </cell>
          <cell r="H75">
            <v>41519</v>
          </cell>
          <cell r="I75">
            <v>2013</v>
          </cell>
          <cell r="J75">
            <v>184</v>
          </cell>
          <cell r="K75">
            <v>2</v>
          </cell>
          <cell r="L75">
            <v>118487.92</v>
          </cell>
          <cell r="M75">
            <v>118485.92</v>
          </cell>
          <cell r="N75">
            <v>0</v>
          </cell>
          <cell r="O75">
            <v>2600000</v>
          </cell>
        </row>
        <row r="76">
          <cell r="A76">
            <v>1</v>
          </cell>
          <cell r="B76" t="str">
            <v>00379473</v>
          </cell>
          <cell r="C76" t="str">
            <v>Finanziamento chirogr.tasso variabile</v>
          </cell>
          <cell r="D76" t="str">
            <v>UBI - BERGAMO</v>
          </cell>
          <cell r="E76" t="str">
            <v>FINANZ.10 ANNI-MENSILE-2014/2010-2016</v>
          </cell>
          <cell r="F76">
            <v>350000</v>
          </cell>
          <cell r="G76" t="str">
            <v>36/120</v>
          </cell>
          <cell r="H76">
            <v>41522</v>
          </cell>
          <cell r="I76">
            <v>2013</v>
          </cell>
          <cell r="J76">
            <v>31</v>
          </cell>
          <cell r="K76">
            <v>1.5</v>
          </cell>
          <cell r="L76">
            <v>3430.05</v>
          </cell>
          <cell r="M76">
            <v>534.91999999999996</v>
          </cell>
          <cell r="N76">
            <v>2893.63</v>
          </cell>
          <cell r="O76">
            <v>265342.93999999994</v>
          </cell>
        </row>
        <row r="77">
          <cell r="A77">
            <v>3</v>
          </cell>
          <cell r="B77" t="str">
            <v>393164</v>
          </cell>
          <cell r="C77" t="str">
            <v>Finanziamento chirogr.tasso fisso</v>
          </cell>
          <cell r="D77" t="str">
            <v>UBI - BERGAMO</v>
          </cell>
          <cell r="E77" t="str">
            <v>FINANZ.5 ANNI-MENSILE-2014/-011/2016</v>
          </cell>
          <cell r="F77">
            <v>700000</v>
          </cell>
          <cell r="G77" t="str">
            <v>32/120</v>
          </cell>
          <cell r="H77">
            <v>41547</v>
          </cell>
          <cell r="I77">
            <v>2013</v>
          </cell>
          <cell r="J77">
            <v>30</v>
          </cell>
          <cell r="K77">
            <v>1.5</v>
          </cell>
          <cell r="L77">
            <v>12507.86</v>
          </cell>
          <cell r="M77">
            <v>798.66</v>
          </cell>
          <cell r="N77">
            <v>11707.7</v>
          </cell>
          <cell r="O77">
            <v>338709.34301369888</v>
          </cell>
        </row>
        <row r="78">
          <cell r="A78">
            <v>1</v>
          </cell>
          <cell r="B78" t="str">
            <v>00379473</v>
          </cell>
          <cell r="C78" t="str">
            <v>Finanziamento chirogr.tasso variabile</v>
          </cell>
          <cell r="D78" t="str">
            <v>UBI - BERGAMO</v>
          </cell>
          <cell r="E78" t="str">
            <v>FINANZ.10 ANNI-MENSILE-2014/2010-2016</v>
          </cell>
          <cell r="F78">
            <v>350000</v>
          </cell>
          <cell r="G78" t="str">
            <v>37/120</v>
          </cell>
          <cell r="H78">
            <v>41552</v>
          </cell>
          <cell r="I78">
            <v>2013</v>
          </cell>
          <cell r="J78">
            <v>30</v>
          </cell>
          <cell r="K78">
            <v>1.5</v>
          </cell>
          <cell r="L78">
            <v>3430.0455258520542</v>
          </cell>
          <cell r="M78">
            <v>512.07552585205462</v>
          </cell>
          <cell r="N78">
            <v>2916.47</v>
          </cell>
          <cell r="O78">
            <v>262426.46999999997</v>
          </cell>
        </row>
        <row r="79">
          <cell r="A79">
            <v>3</v>
          </cell>
          <cell r="B79" t="str">
            <v>393164</v>
          </cell>
          <cell r="C79" t="str">
            <v>Finanziamento chirogr.tasso fisso</v>
          </cell>
          <cell r="D79" t="str">
            <v>UBI - BERGAMO</v>
          </cell>
          <cell r="E79" t="str">
            <v>FINANZ.5 ANNI-MENSILE-2014/-011/2016</v>
          </cell>
          <cell r="F79">
            <v>700000</v>
          </cell>
          <cell r="G79" t="str">
            <v>33/120</v>
          </cell>
          <cell r="H79">
            <v>41578</v>
          </cell>
          <cell r="I79">
            <v>2013</v>
          </cell>
          <cell r="J79">
            <v>31</v>
          </cell>
          <cell r="K79">
            <v>1.5</v>
          </cell>
          <cell r="L79">
            <v>12507.86</v>
          </cell>
          <cell r="M79">
            <v>797.71</v>
          </cell>
          <cell r="N79">
            <v>11708.650000000001</v>
          </cell>
          <cell r="O79">
            <v>327000.69301369885</v>
          </cell>
        </row>
        <row r="80">
          <cell r="A80">
            <v>5</v>
          </cell>
          <cell r="B80" t="str">
            <v>107980</v>
          </cell>
          <cell r="C80" t="str">
            <v>Finanziamento chirogr.tasso fisso</v>
          </cell>
          <cell r="D80" t="str">
            <v>UBI - BERGAMO</v>
          </cell>
          <cell r="E80" t="str">
            <v>FINANZ.3 ANNI-MENSILE-2013/-2016</v>
          </cell>
          <cell r="F80">
            <v>500000</v>
          </cell>
          <cell r="G80" t="str">
            <v>01/36</v>
          </cell>
          <cell r="H80">
            <v>41578</v>
          </cell>
          <cell r="I80">
            <v>2013</v>
          </cell>
          <cell r="J80">
            <v>30</v>
          </cell>
          <cell r="K80">
            <v>1</v>
          </cell>
          <cell r="L80">
            <v>14561.98</v>
          </cell>
          <cell r="M80">
            <v>1313.04</v>
          </cell>
          <cell r="N80">
            <v>13247.939999999999</v>
          </cell>
          <cell r="O80">
            <v>486752.06</v>
          </cell>
        </row>
        <row r="81">
          <cell r="A81">
            <v>1</v>
          </cell>
          <cell r="B81" t="str">
            <v>00379473</v>
          </cell>
          <cell r="C81" t="str">
            <v>Finanziamento chirogr.tasso variabile</v>
          </cell>
          <cell r="D81" t="str">
            <v>UBI - BERGAMO</v>
          </cell>
          <cell r="E81" t="str">
            <v>FINANZ.10 ANNI-MENSILE-2014/2010-2016</v>
          </cell>
          <cell r="F81">
            <v>350000</v>
          </cell>
          <cell r="G81" t="str">
            <v>38/120</v>
          </cell>
          <cell r="H81">
            <v>41583</v>
          </cell>
          <cell r="I81">
            <v>2013</v>
          </cell>
          <cell r="J81">
            <v>31</v>
          </cell>
          <cell r="K81">
            <v>1.5</v>
          </cell>
          <cell r="L81">
            <v>3430.0487095441094</v>
          </cell>
          <cell r="M81">
            <v>523.32870954410942</v>
          </cell>
          <cell r="N81">
            <v>2905.22</v>
          </cell>
          <cell r="O81">
            <v>259521.24999999997</v>
          </cell>
        </row>
        <row r="82">
          <cell r="A82">
            <v>3</v>
          </cell>
          <cell r="B82" t="str">
            <v>393164</v>
          </cell>
          <cell r="C82" t="str">
            <v>Finanziamento chirogr.tasso fisso</v>
          </cell>
          <cell r="D82" t="str">
            <v>UBI - BERGAMO</v>
          </cell>
          <cell r="E82" t="str">
            <v>FINANZ.5 ANNI-MENSILE-2014/-011/2016</v>
          </cell>
          <cell r="F82">
            <v>700000</v>
          </cell>
          <cell r="G82" t="str">
            <v>34/120</v>
          </cell>
          <cell r="H82">
            <v>41608</v>
          </cell>
          <cell r="I82">
            <v>2013</v>
          </cell>
          <cell r="J82">
            <v>30</v>
          </cell>
          <cell r="K82">
            <v>1.5</v>
          </cell>
          <cell r="L82">
            <v>12507.86</v>
          </cell>
          <cell r="M82">
            <v>745.29</v>
          </cell>
          <cell r="N82">
            <v>11761.07</v>
          </cell>
          <cell r="O82">
            <v>315239.62301369885</v>
          </cell>
        </row>
        <row r="83">
          <cell r="A83">
            <v>5</v>
          </cell>
          <cell r="B83" t="str">
            <v>107980</v>
          </cell>
          <cell r="C83" t="str">
            <v>Finanziamento chirogr.tasso fisso</v>
          </cell>
          <cell r="D83" t="str">
            <v>UBI - BERGAMO</v>
          </cell>
          <cell r="E83" t="str">
            <v>FINANZ.3 ANNI-MENSILE-2013/-2016</v>
          </cell>
          <cell r="F83">
            <v>500000</v>
          </cell>
          <cell r="G83" t="str">
            <v>02/36</v>
          </cell>
          <cell r="H83">
            <v>41608</v>
          </cell>
          <cell r="I83">
            <v>2013</v>
          </cell>
          <cell r="J83">
            <v>30</v>
          </cell>
          <cell r="K83">
            <v>1</v>
          </cell>
          <cell r="L83">
            <v>14561.98</v>
          </cell>
          <cell r="M83">
            <v>1237.02</v>
          </cell>
          <cell r="N83">
            <v>13323.96</v>
          </cell>
          <cell r="O83">
            <v>473428.1</v>
          </cell>
        </row>
        <row r="84">
          <cell r="A84">
            <v>1</v>
          </cell>
          <cell r="B84" t="str">
            <v>00379473</v>
          </cell>
          <cell r="C84" t="str">
            <v>Finanziamento chirogr.tasso variabile</v>
          </cell>
          <cell r="D84" t="str">
            <v>UBI - BERGAMO</v>
          </cell>
          <cell r="E84" t="str">
            <v>FINANZ.10 ANNI-MENSILE-2014/2010-2016</v>
          </cell>
          <cell r="F84">
            <v>350000</v>
          </cell>
          <cell r="G84" t="str">
            <v>39/120</v>
          </cell>
          <cell r="H84">
            <v>41613</v>
          </cell>
          <cell r="I84">
            <v>2013</v>
          </cell>
          <cell r="J84">
            <v>30</v>
          </cell>
          <cell r="K84">
            <v>1.5</v>
          </cell>
          <cell r="L84">
            <v>3430.0504616438357</v>
          </cell>
          <cell r="M84">
            <v>500.84046164383557</v>
          </cell>
          <cell r="N84">
            <v>2927.71</v>
          </cell>
          <cell r="O84">
            <v>256593.53999999998</v>
          </cell>
        </row>
        <row r="85">
          <cell r="A85">
            <v>3</v>
          </cell>
          <cell r="B85" t="str">
            <v>393164</v>
          </cell>
          <cell r="C85" t="str">
            <v>Finanziamento chirogr.tasso fisso</v>
          </cell>
          <cell r="D85" t="str">
            <v>UBI - BERGAMO</v>
          </cell>
          <cell r="E85" t="str">
            <v>FINANZ.5 ANNI-MENSILE-2014/-011/2016</v>
          </cell>
          <cell r="F85">
            <v>700000</v>
          </cell>
          <cell r="G85" t="str">
            <v>35/120</v>
          </cell>
          <cell r="H85">
            <v>41639</v>
          </cell>
          <cell r="I85">
            <v>2013</v>
          </cell>
          <cell r="J85">
            <v>31</v>
          </cell>
          <cell r="K85">
            <v>1.5</v>
          </cell>
          <cell r="L85">
            <v>12507.86</v>
          </cell>
          <cell r="M85">
            <v>742.44</v>
          </cell>
          <cell r="N85">
            <v>11763.92</v>
          </cell>
          <cell r="O85">
            <v>303475.70301369886</v>
          </cell>
        </row>
        <row r="86">
          <cell r="A86">
            <v>5</v>
          </cell>
          <cell r="B86" t="str">
            <v>107980</v>
          </cell>
          <cell r="C86" t="str">
            <v>Finanziamento chirogr.tasso fisso</v>
          </cell>
          <cell r="D86" t="str">
            <v>UBI - BERGAMO</v>
          </cell>
          <cell r="E86" t="str">
            <v>FINANZ.3 ANNI-MENSILE-2013/-2016</v>
          </cell>
          <cell r="F86">
            <v>500000</v>
          </cell>
          <cell r="G86" t="str">
            <v>03/36</v>
          </cell>
          <cell r="H86">
            <v>41639</v>
          </cell>
          <cell r="I86">
            <v>2013</v>
          </cell>
          <cell r="J86">
            <v>31</v>
          </cell>
          <cell r="K86">
            <v>1</v>
          </cell>
          <cell r="L86">
            <v>14561.98</v>
          </cell>
          <cell r="M86">
            <v>1243.26</v>
          </cell>
          <cell r="N86">
            <v>13317.72</v>
          </cell>
          <cell r="O86">
            <v>460110.38</v>
          </cell>
        </row>
        <row r="87">
          <cell r="A87">
            <v>1</v>
          </cell>
          <cell r="B87" t="str">
            <v>00379473</v>
          </cell>
          <cell r="C87" t="str">
            <v>Finanziamento chirogr.tasso variabile</v>
          </cell>
          <cell r="D87" t="str">
            <v>UBI - BERGAMO</v>
          </cell>
          <cell r="E87" t="str">
            <v>FINANZ.10 ANNI-MENSILE-2014/2010-2016</v>
          </cell>
          <cell r="F87">
            <v>350000</v>
          </cell>
          <cell r="G87" t="str">
            <v>40/120</v>
          </cell>
          <cell r="H87">
            <v>41644</v>
          </cell>
          <cell r="I87">
            <v>2014</v>
          </cell>
          <cell r="J87">
            <v>31</v>
          </cell>
          <cell r="K87">
            <v>1.5</v>
          </cell>
          <cell r="L87">
            <v>3430.0467284799997</v>
          </cell>
          <cell r="M87">
            <v>511.69672847999999</v>
          </cell>
          <cell r="N87">
            <v>2916.85</v>
          </cell>
          <cell r="O87">
            <v>253676.68999999997</v>
          </cell>
        </row>
        <row r="88">
          <cell r="A88">
            <v>3</v>
          </cell>
          <cell r="B88" t="str">
            <v>393164</v>
          </cell>
          <cell r="C88" t="str">
            <v>Finanziamento chirogr.tasso fisso</v>
          </cell>
          <cell r="D88" t="str">
            <v>UBI - BERGAMO</v>
          </cell>
          <cell r="E88" t="str">
            <v>FINANZ.5 ANNI-MENSILE-2014/-011/2016</v>
          </cell>
          <cell r="F88">
            <v>700000</v>
          </cell>
          <cell r="G88" t="str">
            <v>36/120</v>
          </cell>
          <cell r="H88">
            <v>41670</v>
          </cell>
          <cell r="I88">
            <v>2014</v>
          </cell>
          <cell r="J88">
            <v>31</v>
          </cell>
          <cell r="K88">
            <v>1.5</v>
          </cell>
          <cell r="L88">
            <v>12507.86</v>
          </cell>
          <cell r="M88">
            <v>714.73</v>
          </cell>
          <cell r="N88">
            <v>11791.630000000001</v>
          </cell>
          <cell r="O88">
            <v>291684.07301369886</v>
          </cell>
        </row>
        <row r="89">
          <cell r="A89">
            <v>5</v>
          </cell>
          <cell r="B89" t="str">
            <v>107980</v>
          </cell>
          <cell r="C89" t="str">
            <v>Finanziamento chirogr.tasso fisso</v>
          </cell>
          <cell r="D89" t="str">
            <v>UBI - BERGAMO</v>
          </cell>
          <cell r="E89" t="str">
            <v>FINANZ.3 ANNI-MENSILE-2013/-2016</v>
          </cell>
          <cell r="F89">
            <v>500000</v>
          </cell>
          <cell r="G89" t="str">
            <v>04/36</v>
          </cell>
          <cell r="H89">
            <v>41670</v>
          </cell>
          <cell r="I89">
            <v>2014</v>
          </cell>
          <cell r="J89">
            <v>31</v>
          </cell>
          <cell r="K89">
            <v>1</v>
          </cell>
          <cell r="L89">
            <v>14561.98</v>
          </cell>
          <cell r="M89">
            <v>1208.29</v>
          </cell>
          <cell r="N89">
            <v>13352.689999999999</v>
          </cell>
          <cell r="O89">
            <v>446757.69</v>
          </cell>
        </row>
        <row r="90">
          <cell r="A90">
            <v>1</v>
          </cell>
          <cell r="B90" t="str">
            <v>00379473</v>
          </cell>
          <cell r="C90" t="str">
            <v>Finanziamento chirogr.tasso variabile</v>
          </cell>
          <cell r="D90" t="str">
            <v>UBI - BERGAMO</v>
          </cell>
          <cell r="E90" t="str">
            <v>FINANZ.10 ANNI-MENSILE-2014/2010-2016</v>
          </cell>
          <cell r="F90">
            <v>350000</v>
          </cell>
          <cell r="G90" t="str">
            <v>41/120</v>
          </cell>
          <cell r="H90">
            <v>41675</v>
          </cell>
          <cell r="I90">
            <v>2014</v>
          </cell>
          <cell r="J90">
            <v>31</v>
          </cell>
          <cell r="K90">
            <v>1.5</v>
          </cell>
          <cell r="L90">
            <v>3430.0499701841095</v>
          </cell>
          <cell r="M90">
            <v>505.87997018410948</v>
          </cell>
          <cell r="N90">
            <v>2922.67</v>
          </cell>
          <cell r="O90">
            <v>250754.01999999996</v>
          </cell>
        </row>
        <row r="91">
          <cell r="A91">
            <v>6</v>
          </cell>
          <cell r="B91" t="str">
            <v>0062941/001FIN 45450033</v>
          </cell>
          <cell r="C91" t="str">
            <v>mutuo chirografario obbl.</v>
          </cell>
          <cell r="D91" t="str">
            <v>CRED.ART./VALTELL.</v>
          </cell>
          <cell r="E91" t="str">
            <v>FINANZ.5 ANNI-SEMESTRALE-2011/2016</v>
          </cell>
          <cell r="F91">
            <v>8100000</v>
          </cell>
          <cell r="G91" t="str">
            <v>06/10</v>
          </cell>
          <cell r="H91">
            <v>41678</v>
          </cell>
          <cell r="I91">
            <v>2014</v>
          </cell>
          <cell r="J91">
            <v>184</v>
          </cell>
          <cell r="K91">
            <v>0</v>
          </cell>
          <cell r="L91">
            <v>179664.65753424657</v>
          </cell>
          <cell r="M91">
            <v>179664.65753424657</v>
          </cell>
          <cell r="N91">
            <v>0</v>
          </cell>
          <cell r="O91">
            <v>8100000</v>
          </cell>
        </row>
        <row r="92">
          <cell r="A92">
            <v>3</v>
          </cell>
          <cell r="B92" t="str">
            <v>393164</v>
          </cell>
          <cell r="C92" t="str">
            <v>Finanziamento chirogr.tasso fisso</v>
          </cell>
          <cell r="D92" t="str">
            <v>UBI - BERGAMO</v>
          </cell>
          <cell r="E92" t="str">
            <v>FINANZ.5 ANNI-MENSILE-2014/-011/2016</v>
          </cell>
          <cell r="F92">
            <v>700000</v>
          </cell>
          <cell r="G92" t="str">
            <v>37/120</v>
          </cell>
          <cell r="H92">
            <v>41698</v>
          </cell>
          <cell r="I92">
            <v>2014</v>
          </cell>
          <cell r="J92">
            <v>28</v>
          </cell>
          <cell r="K92">
            <v>1.5</v>
          </cell>
          <cell r="L92">
            <v>12507.86</v>
          </cell>
          <cell r="M92">
            <v>620.48</v>
          </cell>
          <cell r="N92">
            <v>11885.880000000001</v>
          </cell>
          <cell r="O92">
            <v>279798.19301369885</v>
          </cell>
        </row>
        <row r="93">
          <cell r="A93">
            <v>5</v>
          </cell>
          <cell r="B93" t="str">
            <v>107980</v>
          </cell>
          <cell r="C93" t="str">
            <v>Finanziamento chirogr.tasso fisso</v>
          </cell>
          <cell r="D93" t="str">
            <v>UBI - BERGAMO</v>
          </cell>
          <cell r="E93" t="str">
            <v>FINANZ.3 ANNI-MENSILE-2013/-2016</v>
          </cell>
          <cell r="F93">
            <v>500000</v>
          </cell>
          <cell r="G93" t="str">
            <v>05/36</v>
          </cell>
          <cell r="H93">
            <v>41698</v>
          </cell>
          <cell r="I93">
            <v>2014</v>
          </cell>
          <cell r="J93">
            <v>28</v>
          </cell>
          <cell r="K93">
            <v>1</v>
          </cell>
          <cell r="L93">
            <v>14561.98</v>
          </cell>
          <cell r="M93">
            <v>1059.68</v>
          </cell>
          <cell r="N93">
            <v>13501.3</v>
          </cell>
          <cell r="O93">
            <v>433256.39</v>
          </cell>
        </row>
        <row r="94">
          <cell r="A94">
            <v>2</v>
          </cell>
          <cell r="B94" t="str">
            <v>004/1033798</v>
          </cell>
          <cell r="C94" t="str">
            <v>mutuo chirografario obbl.</v>
          </cell>
          <cell r="D94" t="str">
            <v>UBI - BERGAMO</v>
          </cell>
          <cell r="E94" t="str">
            <v>FINANZ.5 ANNI-SEMESTRALE-2012/2017</v>
          </cell>
          <cell r="F94">
            <v>2600000</v>
          </cell>
          <cell r="G94" t="str">
            <v>04/10</v>
          </cell>
          <cell r="H94">
            <v>41700</v>
          </cell>
          <cell r="I94">
            <v>2014</v>
          </cell>
          <cell r="J94">
            <v>181</v>
          </cell>
          <cell r="K94">
            <v>2</v>
          </cell>
          <cell r="L94">
            <v>116556.08</v>
          </cell>
          <cell r="M94">
            <v>116554.08</v>
          </cell>
          <cell r="N94">
            <v>0</v>
          </cell>
          <cell r="O94">
            <v>2600000</v>
          </cell>
        </row>
        <row r="95">
          <cell r="A95">
            <v>1</v>
          </cell>
          <cell r="B95" t="str">
            <v>00379473</v>
          </cell>
          <cell r="C95" t="str">
            <v>Finanziamento chirogr.tasso variabile</v>
          </cell>
          <cell r="D95" t="str">
            <v>UBI - BERGAMO</v>
          </cell>
          <cell r="E95" t="str">
            <v>FINANZ.10 ANNI-MENSILE-2014/2010-2016</v>
          </cell>
          <cell r="F95">
            <v>350000</v>
          </cell>
          <cell r="G95" t="str">
            <v>42/120</v>
          </cell>
          <cell r="H95">
            <v>41703</v>
          </cell>
          <cell r="I95">
            <v>2014</v>
          </cell>
          <cell r="J95">
            <v>28</v>
          </cell>
          <cell r="K95">
            <v>1.5</v>
          </cell>
          <cell r="L95">
            <v>3430.0495148186301</v>
          </cell>
          <cell r="M95">
            <v>451.65951481862999</v>
          </cell>
          <cell r="N95">
            <v>2976.89</v>
          </cell>
          <cell r="O95">
            <v>247777.12999999995</v>
          </cell>
        </row>
        <row r="96">
          <cell r="A96">
            <v>3</v>
          </cell>
          <cell r="B96" t="str">
            <v>393164</v>
          </cell>
          <cell r="C96" t="str">
            <v>Finanziamento chirogr.tasso fisso</v>
          </cell>
          <cell r="D96" t="str">
            <v>UBI - BERGAMO</v>
          </cell>
          <cell r="E96" t="str">
            <v>FINANZ.5 ANNI-MENSILE-2014/-011/2016</v>
          </cell>
          <cell r="F96">
            <v>700000</v>
          </cell>
          <cell r="G96" t="str">
            <v>38/120</v>
          </cell>
          <cell r="H96">
            <v>41729</v>
          </cell>
          <cell r="I96">
            <v>2014</v>
          </cell>
          <cell r="J96">
            <v>31</v>
          </cell>
          <cell r="K96">
            <v>1.5</v>
          </cell>
          <cell r="L96">
            <v>12507.86</v>
          </cell>
          <cell r="M96">
            <v>658.97</v>
          </cell>
          <cell r="N96">
            <v>11847.390000000001</v>
          </cell>
          <cell r="O96">
            <v>267950.80301369884</v>
          </cell>
        </row>
        <row r="97">
          <cell r="A97">
            <v>5</v>
          </cell>
          <cell r="B97" t="str">
            <v>107980</v>
          </cell>
          <cell r="C97" t="str">
            <v>Finanziamento chirogr.tasso fisso</v>
          </cell>
          <cell r="D97" t="str">
            <v>UBI - BERGAMO</v>
          </cell>
          <cell r="E97" t="str">
            <v>FINANZ.3 ANNI-MENSILE-2013/-2016</v>
          </cell>
          <cell r="F97">
            <v>500000</v>
          </cell>
          <cell r="G97" t="str">
            <v>06/36</v>
          </cell>
          <cell r="H97">
            <v>41729</v>
          </cell>
          <cell r="I97">
            <v>2014</v>
          </cell>
          <cell r="J97">
            <v>31</v>
          </cell>
          <cell r="K97">
            <v>1</v>
          </cell>
          <cell r="L97">
            <v>14561.98</v>
          </cell>
          <cell r="M97">
            <v>1137.77</v>
          </cell>
          <cell r="N97">
            <v>13423.21</v>
          </cell>
          <cell r="O97">
            <v>419833.18</v>
          </cell>
        </row>
        <row r="98">
          <cell r="A98">
            <v>1</v>
          </cell>
          <cell r="B98" t="str">
            <v>00379473</v>
          </cell>
          <cell r="C98" t="str">
            <v>Finanziamento chirogr.tasso variabile</v>
          </cell>
          <cell r="D98" t="str">
            <v>UBI - BERGAMO</v>
          </cell>
          <cell r="E98" t="str">
            <v>FINANZ.10 ANNI-MENSILE-2014/2010-2016</v>
          </cell>
          <cell r="F98">
            <v>350000</v>
          </cell>
          <cell r="G98" t="str">
            <v>43/120</v>
          </cell>
          <cell r="H98">
            <v>41734</v>
          </cell>
          <cell r="I98">
            <v>2014</v>
          </cell>
          <cell r="J98">
            <v>31</v>
          </cell>
          <cell r="K98">
            <v>1.5</v>
          </cell>
          <cell r="L98">
            <v>3430.0451161216433</v>
          </cell>
          <cell r="M98">
            <v>494.11511612164372</v>
          </cell>
          <cell r="N98">
            <v>2934.43</v>
          </cell>
          <cell r="O98">
            <v>244842.69999999995</v>
          </cell>
        </row>
        <row r="99">
          <cell r="A99">
            <v>3</v>
          </cell>
          <cell r="B99" t="str">
            <v>393164</v>
          </cell>
          <cell r="C99" t="str">
            <v>Finanziamento chirogr.tasso fisso</v>
          </cell>
          <cell r="D99" t="str">
            <v>UBI - BERGAMO</v>
          </cell>
          <cell r="E99" t="str">
            <v>FINANZ.5 ANNI-MENSILE-2014/-011/2016</v>
          </cell>
          <cell r="F99">
            <v>700000</v>
          </cell>
          <cell r="G99" t="str">
            <v>39/120</v>
          </cell>
          <cell r="H99">
            <v>41759</v>
          </cell>
          <cell r="I99">
            <v>2014</v>
          </cell>
          <cell r="J99">
            <v>30</v>
          </cell>
          <cell r="K99">
            <v>1.5</v>
          </cell>
          <cell r="L99">
            <v>12507.86</v>
          </cell>
          <cell r="M99">
            <v>610.71</v>
          </cell>
          <cell r="N99">
            <v>11895.650000000001</v>
          </cell>
          <cell r="O99">
            <v>256055.15301369884</v>
          </cell>
        </row>
        <row r="100">
          <cell r="A100">
            <v>5</v>
          </cell>
          <cell r="B100" t="str">
            <v>107980</v>
          </cell>
          <cell r="C100" t="str">
            <v>Finanziamento chirogr.tasso fisso</v>
          </cell>
          <cell r="D100" t="str">
            <v>UBI - BERGAMO</v>
          </cell>
          <cell r="E100" t="str">
            <v>FINANZ.3 ANNI-MENSILE-2013/-2016</v>
          </cell>
          <cell r="F100">
            <v>500000</v>
          </cell>
          <cell r="G100" t="str">
            <v>07/36</v>
          </cell>
          <cell r="H100">
            <v>41759</v>
          </cell>
          <cell r="I100">
            <v>2014</v>
          </cell>
          <cell r="J100">
            <v>30</v>
          </cell>
          <cell r="K100">
            <v>1</v>
          </cell>
          <cell r="L100">
            <v>14561.98</v>
          </cell>
          <cell r="M100">
            <v>1066.95</v>
          </cell>
          <cell r="N100">
            <v>13494.029999999999</v>
          </cell>
          <cell r="O100">
            <v>406339.15</v>
          </cell>
        </row>
        <row r="101">
          <cell r="A101">
            <v>1</v>
          </cell>
          <cell r="B101" t="str">
            <v>00379473</v>
          </cell>
          <cell r="C101" t="str">
            <v>Finanziamento chirogr.tasso variabile</v>
          </cell>
          <cell r="D101" t="str">
            <v>UBI - BERGAMO</v>
          </cell>
          <cell r="E101" t="str">
            <v>FINANZ.10 ANNI-MENSILE-2014/2010-2016</v>
          </cell>
          <cell r="F101">
            <v>350000</v>
          </cell>
          <cell r="G101" t="str">
            <v>44/120</v>
          </cell>
          <cell r="H101">
            <v>41764</v>
          </cell>
          <cell r="I101">
            <v>2014</v>
          </cell>
          <cell r="J101">
            <v>30</v>
          </cell>
          <cell r="K101">
            <v>1.5</v>
          </cell>
          <cell r="L101">
            <v>3430.0528709041096</v>
          </cell>
          <cell r="M101">
            <v>472.51287090410943</v>
          </cell>
          <cell r="N101">
            <v>2956.04</v>
          </cell>
          <cell r="O101">
            <v>241886.65999999995</v>
          </cell>
        </row>
        <row r="102">
          <cell r="A102">
            <v>3</v>
          </cell>
          <cell r="B102" t="str">
            <v>393164</v>
          </cell>
          <cell r="C102" t="str">
            <v>Finanziamento chirogr.tasso fisso</v>
          </cell>
          <cell r="D102" t="str">
            <v>UBI - BERGAMO</v>
          </cell>
          <cell r="E102" t="str">
            <v>FINANZ.5 ANNI-MENSILE-2014/-011/2016</v>
          </cell>
          <cell r="F102">
            <v>700000</v>
          </cell>
          <cell r="G102" t="str">
            <v>40/120</v>
          </cell>
          <cell r="H102">
            <v>41790</v>
          </cell>
          <cell r="I102">
            <v>2014</v>
          </cell>
          <cell r="J102">
            <v>31</v>
          </cell>
          <cell r="K102">
            <v>1.5</v>
          </cell>
          <cell r="L102">
            <v>12507.86</v>
          </cell>
          <cell r="M102">
            <v>603.04999999999995</v>
          </cell>
          <cell r="N102">
            <v>11903.310000000001</v>
          </cell>
          <cell r="O102">
            <v>244151.84301369885</v>
          </cell>
        </row>
        <row r="103">
          <cell r="A103">
            <v>5</v>
          </cell>
          <cell r="B103" t="str">
            <v>107980</v>
          </cell>
          <cell r="C103" t="str">
            <v>Finanziamento chirogr.tasso fisso</v>
          </cell>
          <cell r="D103" t="str">
            <v>UBI - BERGAMO</v>
          </cell>
          <cell r="E103" t="str">
            <v>FINANZ.3 ANNI-MENSILE-2013/-2016</v>
          </cell>
          <cell r="F103">
            <v>500000</v>
          </cell>
          <cell r="G103" t="str">
            <v>08/36</v>
          </cell>
          <cell r="H103">
            <v>41790</v>
          </cell>
          <cell r="I103">
            <v>2014</v>
          </cell>
          <cell r="J103">
            <v>31</v>
          </cell>
          <cell r="K103">
            <v>1</v>
          </cell>
          <cell r="L103">
            <v>14561.98</v>
          </cell>
          <cell r="M103">
            <v>1067.08</v>
          </cell>
          <cell r="N103">
            <v>13493.9</v>
          </cell>
          <cell r="O103">
            <v>392845.25</v>
          </cell>
        </row>
        <row r="104">
          <cell r="A104">
            <v>1</v>
          </cell>
          <cell r="B104" t="str">
            <v>00379473</v>
          </cell>
          <cell r="C104" t="str">
            <v>Finanziamento chirogr.tasso variabile</v>
          </cell>
          <cell r="D104" t="str">
            <v>UBI - BERGAMO</v>
          </cell>
          <cell r="E104" t="str">
            <v>FINANZ.10 ANNI-MENSILE-2014/2010-2016</v>
          </cell>
          <cell r="F104">
            <v>350000</v>
          </cell>
          <cell r="G104" t="str">
            <v>45/120</v>
          </cell>
          <cell r="H104">
            <v>41795</v>
          </cell>
          <cell r="I104">
            <v>2014</v>
          </cell>
          <cell r="J104">
            <v>31</v>
          </cell>
          <cell r="K104">
            <v>1.5</v>
          </cell>
          <cell r="L104">
            <v>3430.0483892624652</v>
          </cell>
          <cell r="M104">
            <v>482.3683892624656</v>
          </cell>
          <cell r="N104">
            <v>2946.18</v>
          </cell>
          <cell r="O104">
            <v>238940.47999999995</v>
          </cell>
        </row>
        <row r="105">
          <cell r="A105">
            <v>7</v>
          </cell>
          <cell r="B105" t="str">
            <v>1/458/63575</v>
          </cell>
          <cell r="C105" t="str">
            <v>mutuo chirografario obbl.</v>
          </cell>
          <cell r="D105" t="str">
            <v>CRED.ART./VALTELL.</v>
          </cell>
          <cell r="E105" t="str">
            <v>FINANZ.5 ANNI-SEMESTRALE-2014/2019</v>
          </cell>
          <cell r="F105">
            <v>1000000</v>
          </cell>
          <cell r="G105" t="str">
            <v>01/10</v>
          </cell>
          <cell r="H105">
            <v>41820</v>
          </cell>
          <cell r="I105">
            <v>2014</v>
          </cell>
          <cell r="J105">
            <v>171</v>
          </cell>
          <cell r="K105">
            <v>2.2000000000000002</v>
          </cell>
          <cell r="L105">
            <v>25263.89</v>
          </cell>
          <cell r="M105">
            <v>25263.89</v>
          </cell>
          <cell r="N105">
            <v>0</v>
          </cell>
          <cell r="O105">
            <v>1000000</v>
          </cell>
        </row>
        <row r="106">
          <cell r="A106">
            <v>3</v>
          </cell>
          <cell r="B106" t="str">
            <v>393164</v>
          </cell>
          <cell r="C106" t="str">
            <v>Finanziamento chirogr.tasso fisso</v>
          </cell>
          <cell r="D106" t="str">
            <v>UBI - BERGAMO</v>
          </cell>
          <cell r="E106" t="str">
            <v>FINANZ.5 ANNI-MENSILE-2014/-011/2016</v>
          </cell>
          <cell r="F106">
            <v>700000</v>
          </cell>
          <cell r="G106" t="str">
            <v>41/120</v>
          </cell>
          <cell r="H106">
            <v>41820</v>
          </cell>
          <cell r="I106">
            <v>2014</v>
          </cell>
          <cell r="J106">
            <v>30</v>
          </cell>
          <cell r="K106">
            <v>1.5</v>
          </cell>
          <cell r="L106">
            <v>12507.86</v>
          </cell>
          <cell r="M106">
            <v>556.47</v>
          </cell>
          <cell r="N106">
            <v>11949.890000000001</v>
          </cell>
          <cell r="O106">
            <v>232201.95301369883</v>
          </cell>
        </row>
        <row r="107">
          <cell r="A107">
            <v>5</v>
          </cell>
          <cell r="B107" t="str">
            <v>107980</v>
          </cell>
          <cell r="C107" t="str">
            <v>Finanziamento chirogr.tasso fisso</v>
          </cell>
          <cell r="D107" t="str">
            <v>UBI - BERGAMO</v>
          </cell>
          <cell r="E107" t="str">
            <v>FINANZ.3 ANNI-MENSILE-2013/-2016</v>
          </cell>
          <cell r="F107">
            <v>500000</v>
          </cell>
          <cell r="G107" t="str">
            <v>09/36</v>
          </cell>
          <cell r="H107">
            <v>41820</v>
          </cell>
          <cell r="I107">
            <v>2014</v>
          </cell>
          <cell r="J107">
            <v>30</v>
          </cell>
          <cell r="K107">
            <v>1</v>
          </cell>
          <cell r="L107">
            <v>14561.98</v>
          </cell>
          <cell r="M107">
            <v>998.37</v>
          </cell>
          <cell r="N107">
            <v>13562.609999999999</v>
          </cell>
          <cell r="O107">
            <v>379282.64</v>
          </cell>
        </row>
        <row r="108">
          <cell r="A108">
            <v>1</v>
          </cell>
          <cell r="B108" t="str">
            <v>00379473</v>
          </cell>
          <cell r="C108" t="str">
            <v>Finanziamento chirogr.tasso variabile</v>
          </cell>
          <cell r="D108" t="str">
            <v>UBI - BERGAMO</v>
          </cell>
          <cell r="E108" t="str">
            <v>FINANZ.10 ANNI-MENSILE-2014/2010-2016</v>
          </cell>
          <cell r="F108">
            <v>350000</v>
          </cell>
          <cell r="G108" t="str">
            <v>46/120</v>
          </cell>
          <cell r="H108">
            <v>41825</v>
          </cell>
          <cell r="I108">
            <v>2014</v>
          </cell>
          <cell r="J108">
            <v>30</v>
          </cell>
          <cell r="K108">
            <v>1.5</v>
          </cell>
          <cell r="L108">
            <v>3430.0523948273967</v>
          </cell>
          <cell r="M108">
            <v>461.1223948273971</v>
          </cell>
          <cell r="N108">
            <v>2967.43</v>
          </cell>
          <cell r="O108">
            <v>235973.04999999996</v>
          </cell>
        </row>
        <row r="109">
          <cell r="A109">
            <v>3</v>
          </cell>
          <cell r="B109" t="str">
            <v>393164</v>
          </cell>
          <cell r="C109" t="str">
            <v>Finanziamento chirogr.tasso fisso</v>
          </cell>
          <cell r="D109" t="str">
            <v>UBI - BERGAMO</v>
          </cell>
          <cell r="E109" t="str">
            <v>FINANZ.5 ANNI-MENSILE-2014/-011/2016</v>
          </cell>
          <cell r="F109">
            <v>700000</v>
          </cell>
          <cell r="G109" t="str">
            <v>42/120</v>
          </cell>
          <cell r="H109">
            <v>41851</v>
          </cell>
          <cell r="I109">
            <v>2014</v>
          </cell>
          <cell r="J109">
            <v>31</v>
          </cell>
          <cell r="K109">
            <v>1.5</v>
          </cell>
          <cell r="L109">
            <v>12507.86</v>
          </cell>
          <cell r="M109">
            <v>546.87</v>
          </cell>
          <cell r="N109">
            <v>11959.49</v>
          </cell>
          <cell r="O109">
            <v>220242.46301369884</v>
          </cell>
        </row>
        <row r="110">
          <cell r="A110">
            <v>5</v>
          </cell>
          <cell r="B110" t="str">
            <v>107980</v>
          </cell>
          <cell r="C110" t="str">
            <v>Finanziamento chirogr.tasso fisso</v>
          </cell>
          <cell r="D110" t="str">
            <v>UBI - BERGAMO</v>
          </cell>
          <cell r="E110" t="str">
            <v>FINANZ.3 ANNI-MENSILE-2013/-2016</v>
          </cell>
          <cell r="F110">
            <v>500000</v>
          </cell>
          <cell r="G110" t="str">
            <v>10/36</v>
          </cell>
          <cell r="H110">
            <v>41851</v>
          </cell>
          <cell r="I110">
            <v>2014</v>
          </cell>
          <cell r="J110">
            <v>31</v>
          </cell>
          <cell r="K110">
            <v>1</v>
          </cell>
          <cell r="L110">
            <v>14561.98</v>
          </cell>
          <cell r="M110">
            <v>996.03</v>
          </cell>
          <cell r="N110">
            <v>13564.949999999999</v>
          </cell>
          <cell r="O110">
            <v>365717.69</v>
          </cell>
        </row>
        <row r="111">
          <cell r="A111">
            <v>1</v>
          </cell>
          <cell r="B111" t="str">
            <v>00379473</v>
          </cell>
          <cell r="C111" t="str">
            <v>Finanziamento chirogr.tasso variabile</v>
          </cell>
          <cell r="D111" t="str">
            <v>UBI - BERGAMO</v>
          </cell>
          <cell r="E111" t="str">
            <v>FINANZ.10 ANNI-MENSILE-2014/2010-2016</v>
          </cell>
          <cell r="F111">
            <v>350000</v>
          </cell>
          <cell r="G111" t="str">
            <v>47/120</v>
          </cell>
          <cell r="H111">
            <v>41856</v>
          </cell>
          <cell r="I111">
            <v>2014</v>
          </cell>
          <cell r="J111">
            <v>31</v>
          </cell>
          <cell r="K111">
            <v>1.5</v>
          </cell>
          <cell r="L111">
            <v>3430.0455168054791</v>
          </cell>
          <cell r="M111">
            <v>470.57551680547937</v>
          </cell>
          <cell r="N111">
            <v>2957.97</v>
          </cell>
          <cell r="O111">
            <v>233015.07999999996</v>
          </cell>
        </row>
        <row r="112">
          <cell r="A112">
            <v>6</v>
          </cell>
          <cell r="B112" t="str">
            <v>0062941/001FIN 45450033</v>
          </cell>
          <cell r="C112" t="str">
            <v>mutuo chirografario obbl.</v>
          </cell>
          <cell r="D112" t="str">
            <v>CRED.ART./VALTELL.</v>
          </cell>
          <cell r="E112" t="str">
            <v>FINANZ.5 ANNI-SEMESTRALE-2011/2016</v>
          </cell>
          <cell r="F112">
            <v>8100000</v>
          </cell>
          <cell r="G112" t="str">
            <v>07/10</v>
          </cell>
          <cell r="H112">
            <v>41859</v>
          </cell>
          <cell r="I112">
            <v>2014</v>
          </cell>
          <cell r="J112">
            <v>181</v>
          </cell>
          <cell r="K112">
            <v>0</v>
          </cell>
          <cell r="L112">
            <v>176735.34246575343</v>
          </cell>
          <cell r="M112">
            <v>176735.34246575343</v>
          </cell>
          <cell r="N112">
            <v>0</v>
          </cell>
          <cell r="O112">
            <v>8100000</v>
          </cell>
        </row>
        <row r="113">
          <cell r="A113">
            <v>3</v>
          </cell>
          <cell r="B113" t="str">
            <v>393164</v>
          </cell>
          <cell r="C113" t="str">
            <v>Finanziamento chirogr.tasso fisso</v>
          </cell>
          <cell r="D113" t="str">
            <v>UBI - BERGAMO</v>
          </cell>
          <cell r="E113" t="str">
            <v>FINANZ.5 ANNI-MENSILE-2014/-011/2016</v>
          </cell>
          <cell r="F113">
            <v>700000</v>
          </cell>
          <cell r="G113" t="str">
            <v>43/120</v>
          </cell>
          <cell r="H113">
            <v>41882</v>
          </cell>
          <cell r="I113">
            <v>2014</v>
          </cell>
          <cell r="J113">
            <v>31</v>
          </cell>
          <cell r="K113">
            <v>1.5</v>
          </cell>
          <cell r="L113">
            <v>12507.86</v>
          </cell>
          <cell r="M113">
            <v>518.70000000000005</v>
          </cell>
          <cell r="N113">
            <v>11987.66</v>
          </cell>
          <cell r="O113">
            <v>208254.80301369884</v>
          </cell>
        </row>
        <row r="114">
          <cell r="A114">
            <v>5</v>
          </cell>
          <cell r="B114" t="str">
            <v>107980</v>
          </cell>
          <cell r="C114" t="str">
            <v>Finanziamento chirogr.tasso fisso</v>
          </cell>
          <cell r="D114" t="str">
            <v>UBI - BERGAMO</v>
          </cell>
          <cell r="E114" t="str">
            <v>FINANZ.3 ANNI-MENSILE-2013/-2016</v>
          </cell>
          <cell r="F114">
            <v>500000</v>
          </cell>
          <cell r="G114" t="str">
            <v>11/36</v>
          </cell>
          <cell r="H114">
            <v>41882</v>
          </cell>
          <cell r="I114">
            <v>2014</v>
          </cell>
          <cell r="J114">
            <v>31</v>
          </cell>
          <cell r="K114">
            <v>1</v>
          </cell>
          <cell r="L114">
            <v>14561.98</v>
          </cell>
          <cell r="M114">
            <v>960.4</v>
          </cell>
          <cell r="N114">
            <v>13600.58</v>
          </cell>
          <cell r="O114">
            <v>352117.11</v>
          </cell>
        </row>
        <row r="115">
          <cell r="A115">
            <v>2</v>
          </cell>
          <cell r="B115" t="str">
            <v>004/1033798</v>
          </cell>
          <cell r="C115" t="str">
            <v>mutuo chirografario obbl.</v>
          </cell>
          <cell r="D115" t="str">
            <v>UBI - BERGAMO</v>
          </cell>
          <cell r="E115" t="str">
            <v>FINANZ.5 ANNI-SEMESTRALE-2012/2017</v>
          </cell>
          <cell r="F115">
            <v>2600000</v>
          </cell>
          <cell r="G115" t="str">
            <v>05/10</v>
          </cell>
          <cell r="H115">
            <v>41884</v>
          </cell>
          <cell r="I115">
            <v>2014</v>
          </cell>
          <cell r="J115">
            <v>184</v>
          </cell>
          <cell r="K115">
            <v>2</v>
          </cell>
          <cell r="L115">
            <v>118487.92</v>
          </cell>
          <cell r="M115">
            <v>118485.92</v>
          </cell>
          <cell r="N115">
            <v>0</v>
          </cell>
          <cell r="O115">
            <v>2600000</v>
          </cell>
        </row>
        <row r="116">
          <cell r="A116">
            <v>1</v>
          </cell>
          <cell r="B116" t="str">
            <v>00379473</v>
          </cell>
          <cell r="C116" t="str">
            <v>Finanziamento chirogr.tasso variabile</v>
          </cell>
          <cell r="D116" t="str">
            <v>UBI - BERGAMO</v>
          </cell>
          <cell r="E116" t="str">
            <v>FINANZ.10 ANNI-MENSILE-2014/2010-2016</v>
          </cell>
          <cell r="F116">
            <v>350000</v>
          </cell>
          <cell r="G116" t="str">
            <v>48/120</v>
          </cell>
          <cell r="H116">
            <v>41887</v>
          </cell>
          <cell r="I116">
            <v>2014</v>
          </cell>
          <cell r="J116">
            <v>31</v>
          </cell>
          <cell r="K116">
            <v>1.5</v>
          </cell>
          <cell r="L116">
            <v>3430.0467573435617</v>
          </cell>
          <cell r="M116">
            <v>464.67675734356158</v>
          </cell>
          <cell r="N116">
            <v>2963.87</v>
          </cell>
          <cell r="O116">
            <v>230051.20999999996</v>
          </cell>
        </row>
        <row r="117">
          <cell r="A117">
            <v>3</v>
          </cell>
          <cell r="B117" t="str">
            <v>393164</v>
          </cell>
          <cell r="C117" t="str">
            <v>Finanziamento chirogr.tasso fisso</v>
          </cell>
          <cell r="D117" t="str">
            <v>UBI - BERGAMO</v>
          </cell>
          <cell r="E117" t="str">
            <v>FINANZ.5 ANNI-MENSILE-2014/-011/2016</v>
          </cell>
          <cell r="F117">
            <v>700000</v>
          </cell>
          <cell r="G117" t="str">
            <v>44/120</v>
          </cell>
          <cell r="H117">
            <v>41912</v>
          </cell>
          <cell r="I117">
            <v>2014</v>
          </cell>
          <cell r="J117">
            <v>30</v>
          </cell>
          <cell r="K117">
            <v>1.5</v>
          </cell>
          <cell r="L117">
            <v>12507.86</v>
          </cell>
          <cell r="M117">
            <v>474.65</v>
          </cell>
          <cell r="N117">
            <v>12031.710000000001</v>
          </cell>
          <cell r="O117">
            <v>196223.09301369885</v>
          </cell>
        </row>
        <row r="118">
          <cell r="A118">
            <v>5</v>
          </cell>
          <cell r="B118" t="str">
            <v>107980</v>
          </cell>
          <cell r="C118" t="str">
            <v>Finanziamento chirogr.tasso fisso</v>
          </cell>
          <cell r="D118" t="str">
            <v>UBI - BERGAMO</v>
          </cell>
          <cell r="E118" t="str">
            <v>FINANZ.3 ANNI-MENSILE-2013/-2016</v>
          </cell>
          <cell r="F118">
            <v>500000</v>
          </cell>
          <cell r="G118" t="str">
            <v>12/36</v>
          </cell>
          <cell r="H118">
            <v>41912</v>
          </cell>
          <cell r="I118">
            <v>2014</v>
          </cell>
          <cell r="J118">
            <v>30</v>
          </cell>
          <cell r="K118">
            <v>1</v>
          </cell>
          <cell r="L118">
            <v>14561.98</v>
          </cell>
          <cell r="M118">
            <v>894.86</v>
          </cell>
          <cell r="N118">
            <v>13666.119999999999</v>
          </cell>
          <cell r="O118">
            <v>338450.99</v>
          </cell>
        </row>
        <row r="119">
          <cell r="A119">
            <v>1</v>
          </cell>
          <cell r="B119" t="str">
            <v>00379473</v>
          </cell>
          <cell r="C119" t="str">
            <v>Finanziamento chirogr.tasso variabile</v>
          </cell>
          <cell r="D119" t="str">
            <v>UBI - BERGAMO</v>
          </cell>
          <cell r="E119" t="str">
            <v>FINANZ.10 ANNI-MENSILE-2014/2010-2016</v>
          </cell>
          <cell r="F119">
            <v>350000</v>
          </cell>
          <cell r="G119" t="str">
            <v>49/120</v>
          </cell>
          <cell r="H119">
            <v>41917</v>
          </cell>
          <cell r="I119">
            <v>2014</v>
          </cell>
          <cell r="J119">
            <v>30</v>
          </cell>
          <cell r="K119">
            <v>1.5</v>
          </cell>
          <cell r="L119">
            <v>3430.0473214356161</v>
          </cell>
          <cell r="M119">
            <v>443.96732143561627</v>
          </cell>
          <cell r="N119">
            <v>2984.58</v>
          </cell>
          <cell r="O119">
            <v>227066.62999999998</v>
          </cell>
        </row>
        <row r="120">
          <cell r="A120">
            <v>3</v>
          </cell>
          <cell r="B120" t="str">
            <v>393164</v>
          </cell>
          <cell r="C120" t="str">
            <v>Finanziamento chirogr.tasso fisso</v>
          </cell>
          <cell r="D120" t="str">
            <v>UBI - BERGAMO</v>
          </cell>
          <cell r="E120" t="str">
            <v>FINANZ.5 ANNI-MENSILE-2014/-011/2016</v>
          </cell>
          <cell r="F120">
            <v>700000</v>
          </cell>
          <cell r="G120" t="str">
            <v>45/120</v>
          </cell>
          <cell r="H120">
            <v>41943</v>
          </cell>
          <cell r="I120">
            <v>2014</v>
          </cell>
          <cell r="J120">
            <v>31</v>
          </cell>
          <cell r="K120">
            <v>1.5</v>
          </cell>
          <cell r="L120">
            <v>12507.86</v>
          </cell>
          <cell r="M120">
            <v>462.14</v>
          </cell>
          <cell r="N120">
            <v>12044.220000000001</v>
          </cell>
          <cell r="O120">
            <v>184178.87301369885</v>
          </cell>
        </row>
        <row r="121">
          <cell r="A121">
            <v>5</v>
          </cell>
          <cell r="B121" t="str">
            <v>107980</v>
          </cell>
          <cell r="C121" t="str">
            <v>Finanziamento chirogr.tasso fisso</v>
          </cell>
          <cell r="D121" t="str">
            <v>UBI - BERGAMO</v>
          </cell>
          <cell r="E121" t="str">
            <v>FINANZ.3 ANNI-MENSILE-2013/-2016</v>
          </cell>
          <cell r="F121">
            <v>500000</v>
          </cell>
          <cell r="G121" t="str">
            <v>13/36</v>
          </cell>
          <cell r="H121">
            <v>41943</v>
          </cell>
          <cell r="I121">
            <v>2014</v>
          </cell>
          <cell r="J121">
            <v>31</v>
          </cell>
          <cell r="K121">
            <v>1</v>
          </cell>
          <cell r="L121">
            <v>14561.98</v>
          </cell>
          <cell r="M121">
            <v>888.8</v>
          </cell>
          <cell r="N121">
            <v>13672.18</v>
          </cell>
          <cell r="O121">
            <v>324778.81</v>
          </cell>
        </row>
        <row r="122">
          <cell r="A122">
            <v>8</v>
          </cell>
          <cell r="B122" t="str">
            <v>655-000-4503218</v>
          </cell>
          <cell r="C122" t="str">
            <v>Finanziamento-Int.swap</v>
          </cell>
          <cell r="D122" t="str">
            <v>UNICREDIT</v>
          </cell>
          <cell r="E122" t="str">
            <v>FINANZ.3 ANNI-TRIMESTRALE-2014/2017</v>
          </cell>
          <cell r="F122">
            <v>1000000</v>
          </cell>
          <cell r="G122" t="str">
            <v>01/12</v>
          </cell>
          <cell r="H122">
            <v>41943</v>
          </cell>
          <cell r="I122">
            <v>2014</v>
          </cell>
          <cell r="J122">
            <v>91</v>
          </cell>
          <cell r="K122">
            <v>0</v>
          </cell>
          <cell r="L122">
            <v>87948.04</v>
          </cell>
          <cell r="M122">
            <v>7885.62</v>
          </cell>
          <cell r="N122">
            <v>80062.42</v>
          </cell>
          <cell r="O122">
            <v>919937.58</v>
          </cell>
        </row>
        <row r="123">
          <cell r="A123">
            <v>1</v>
          </cell>
          <cell r="B123" t="str">
            <v>00379473</v>
          </cell>
          <cell r="C123" t="str">
            <v>Finanziamento chirogr.tasso variabile</v>
          </cell>
          <cell r="D123" t="str">
            <v>UBI - BERGAMO</v>
          </cell>
          <cell r="E123" t="str">
            <v>FINANZ.10 ANNI-MENSILE-2014/2010-2016</v>
          </cell>
          <cell r="F123">
            <v>350000</v>
          </cell>
          <cell r="G123" t="str">
            <v>50/120</v>
          </cell>
          <cell r="H123">
            <v>41948</v>
          </cell>
          <cell r="I123">
            <v>2014</v>
          </cell>
          <cell r="J123">
            <v>31</v>
          </cell>
          <cell r="K123">
            <v>1.5</v>
          </cell>
          <cell r="L123">
            <v>3430.0544072449311</v>
          </cell>
          <cell r="M123">
            <v>452.81440724493137</v>
          </cell>
          <cell r="N123">
            <v>2975.74</v>
          </cell>
          <cell r="O123">
            <v>224090.88999999998</v>
          </cell>
        </row>
        <row r="124">
          <cell r="A124">
            <v>3</v>
          </cell>
          <cell r="B124" t="str">
            <v>393164</v>
          </cell>
          <cell r="C124" t="str">
            <v>Finanziamento chirogr.tasso fisso</v>
          </cell>
          <cell r="D124" t="str">
            <v>UBI - BERGAMO</v>
          </cell>
          <cell r="E124" t="str">
            <v>FINANZ.5 ANNI-MENSILE-2014/-011/2016</v>
          </cell>
          <cell r="F124">
            <v>700000</v>
          </cell>
          <cell r="G124" t="str">
            <v>46/120</v>
          </cell>
          <cell r="H124">
            <v>41973</v>
          </cell>
          <cell r="I124">
            <v>2014</v>
          </cell>
          <cell r="J124">
            <v>30</v>
          </cell>
          <cell r="K124">
            <v>1.5</v>
          </cell>
          <cell r="L124">
            <v>12507.86</v>
          </cell>
          <cell r="M124">
            <v>419.78</v>
          </cell>
          <cell r="N124">
            <v>12086.58</v>
          </cell>
          <cell r="O124">
            <v>172092.29301369886</v>
          </cell>
        </row>
        <row r="125">
          <cell r="A125">
            <v>5</v>
          </cell>
          <cell r="B125" t="str">
            <v>107980</v>
          </cell>
          <cell r="C125" t="str">
            <v>Finanziamento chirogr.tasso fisso</v>
          </cell>
          <cell r="D125" t="str">
            <v>UBI - BERGAMO</v>
          </cell>
          <cell r="E125" t="str">
            <v>FINANZ.3 ANNI-MENSILE-2013/-2016</v>
          </cell>
          <cell r="F125">
            <v>500000</v>
          </cell>
          <cell r="G125" t="str">
            <v>14/36</v>
          </cell>
          <cell r="H125">
            <v>41973</v>
          </cell>
          <cell r="I125">
            <v>2014</v>
          </cell>
          <cell r="J125">
            <v>30</v>
          </cell>
          <cell r="K125">
            <v>1</v>
          </cell>
          <cell r="L125">
            <v>14561.98</v>
          </cell>
          <cell r="M125">
            <v>825.38</v>
          </cell>
          <cell r="N125">
            <v>13735.6</v>
          </cell>
          <cell r="O125">
            <v>311043.21000000002</v>
          </cell>
        </row>
        <row r="126">
          <cell r="A126">
            <v>1</v>
          </cell>
          <cell r="B126" t="str">
            <v>00379473</v>
          </cell>
          <cell r="C126" t="str">
            <v>Finanziamento chirogr.tasso variabile</v>
          </cell>
          <cell r="D126" t="str">
            <v>UBI - BERGAMO</v>
          </cell>
          <cell r="E126" t="str">
            <v>FINANZ.10 ANNI-MENSILE-2014/2010-2016</v>
          </cell>
          <cell r="F126">
            <v>350000</v>
          </cell>
          <cell r="G126" t="str">
            <v>51/120</v>
          </cell>
          <cell r="H126">
            <v>41978</v>
          </cell>
          <cell r="I126">
            <v>2014</v>
          </cell>
          <cell r="J126">
            <v>30</v>
          </cell>
          <cell r="K126">
            <v>1.5</v>
          </cell>
          <cell r="L126">
            <v>3241.45</v>
          </cell>
          <cell r="M126">
            <v>432.46472031780814</v>
          </cell>
          <cell r="N126">
            <v>2807.4852796821915</v>
          </cell>
          <cell r="O126">
            <v>221570.31</v>
          </cell>
        </row>
        <row r="127">
          <cell r="A127">
            <v>7</v>
          </cell>
          <cell r="B127" t="str">
            <v>1/458/63575</v>
          </cell>
          <cell r="C127" t="str">
            <v>mutuo chirografario obbl.</v>
          </cell>
          <cell r="D127" t="str">
            <v>CRED.ART./VALTELL.</v>
          </cell>
          <cell r="E127" t="str">
            <v>FINANZ.5 ANNI-SEMESTRALE-2014/2019</v>
          </cell>
          <cell r="F127">
            <v>1000000</v>
          </cell>
          <cell r="G127" t="str">
            <v>02/10</v>
          </cell>
          <cell r="H127">
            <v>42004</v>
          </cell>
          <cell r="I127">
            <v>2014</v>
          </cell>
          <cell r="J127">
            <v>184</v>
          </cell>
          <cell r="K127">
            <v>2.2000000000000002</v>
          </cell>
          <cell r="L127">
            <v>26750</v>
          </cell>
          <cell r="M127">
            <v>26750</v>
          </cell>
          <cell r="N127">
            <v>0</v>
          </cell>
          <cell r="O127">
            <v>1000000</v>
          </cell>
        </row>
        <row r="128">
          <cell r="A128">
            <v>3</v>
          </cell>
          <cell r="B128" t="str">
            <v>393164</v>
          </cell>
          <cell r="C128" t="str">
            <v>Finanziamento chirogr.tasso fisso</v>
          </cell>
          <cell r="D128" t="str">
            <v>UBI - BERGAMO</v>
          </cell>
          <cell r="E128" t="str">
            <v>FINANZ.5 ANNI-MENSILE-2014/-011/2016</v>
          </cell>
          <cell r="F128">
            <v>700000</v>
          </cell>
          <cell r="G128" t="str">
            <v>47/120</v>
          </cell>
          <cell r="H128">
            <v>42004</v>
          </cell>
          <cell r="I128">
            <v>2014</v>
          </cell>
          <cell r="J128">
            <v>31</v>
          </cell>
          <cell r="K128">
            <v>1.5</v>
          </cell>
          <cell r="L128">
            <v>12507.86</v>
          </cell>
          <cell r="M128">
            <v>405.3</v>
          </cell>
          <cell r="N128">
            <v>12101.060000000001</v>
          </cell>
          <cell r="O128">
            <v>159991.23301369886</v>
          </cell>
        </row>
        <row r="129">
          <cell r="A129">
            <v>5</v>
          </cell>
          <cell r="B129" t="str">
            <v>107980</v>
          </cell>
          <cell r="C129" t="str">
            <v>Finanziamento chirogr.tasso fisso</v>
          </cell>
          <cell r="D129" t="str">
            <v>UBI - BERGAMO</v>
          </cell>
          <cell r="E129" t="str">
            <v>FINANZ.3 ANNI-MENSILE-2013/-2016</v>
          </cell>
          <cell r="F129">
            <v>500000</v>
          </cell>
          <cell r="G129" t="str">
            <v>15/36</v>
          </cell>
          <cell r="H129">
            <v>42004</v>
          </cell>
          <cell r="I129">
            <v>2014</v>
          </cell>
          <cell r="J129">
            <v>31</v>
          </cell>
          <cell r="K129">
            <v>1</v>
          </cell>
          <cell r="L129">
            <v>14561.98</v>
          </cell>
          <cell r="M129">
            <v>816.83</v>
          </cell>
          <cell r="N129">
            <v>13744.15</v>
          </cell>
          <cell r="O129">
            <v>297299.06</v>
          </cell>
        </row>
        <row r="130">
          <cell r="A130">
            <v>1</v>
          </cell>
          <cell r="B130" t="str">
            <v>00379473</v>
          </cell>
          <cell r="C130" t="str">
            <v>Finanziamento chirogr.tasso variabile</v>
          </cell>
          <cell r="D130" t="str">
            <v>UBI - BERGAMO</v>
          </cell>
          <cell r="E130" t="str">
            <v>FINANZ.10 ANNI-MENSILE-2014/2010-2016</v>
          </cell>
          <cell r="F130">
            <v>350000</v>
          </cell>
          <cell r="G130" t="str">
            <v>52/120</v>
          </cell>
          <cell r="H130">
            <v>42009</v>
          </cell>
          <cell r="I130">
            <v>2015</v>
          </cell>
          <cell r="J130">
            <v>31</v>
          </cell>
          <cell r="K130">
            <v>1.5</v>
          </cell>
          <cell r="L130">
            <v>3244.81</v>
          </cell>
          <cell r="M130">
            <v>260.26</v>
          </cell>
          <cell r="N130">
            <v>2983.05</v>
          </cell>
          <cell r="O130">
            <v>218587.26</v>
          </cell>
        </row>
        <row r="131">
          <cell r="A131">
            <v>3</v>
          </cell>
          <cell r="B131" t="str">
            <v>393164</v>
          </cell>
          <cell r="C131" t="str">
            <v>Finanziamento chirogr.tasso fisso</v>
          </cell>
          <cell r="D131" t="str">
            <v>UBI - BERGAMO</v>
          </cell>
          <cell r="E131" t="str">
            <v>FINANZ.5 ANNI-MENSILE-2014/-011/2016</v>
          </cell>
          <cell r="F131">
            <v>700000</v>
          </cell>
          <cell r="G131" t="str">
            <v>48/120</v>
          </cell>
          <cell r="H131">
            <v>42035</v>
          </cell>
          <cell r="I131">
            <v>2015</v>
          </cell>
          <cell r="J131">
            <v>31</v>
          </cell>
          <cell r="K131">
            <v>1.5</v>
          </cell>
          <cell r="L131">
            <v>12379.86</v>
          </cell>
          <cell r="M131">
            <v>248.8</v>
          </cell>
          <cell r="N131">
            <v>12129.560000000001</v>
          </cell>
          <cell r="O131">
            <v>147861.67301369886</v>
          </cell>
        </row>
        <row r="132">
          <cell r="A132">
            <v>5</v>
          </cell>
          <cell r="B132" t="str">
            <v>107980</v>
          </cell>
          <cell r="C132" t="str">
            <v>Finanziamento chirogr.tasso fisso</v>
          </cell>
          <cell r="D132" t="str">
            <v>UBI - BERGAMO</v>
          </cell>
          <cell r="E132" t="str">
            <v>FINANZ.3 ANNI-MENSILE-2013/-2016</v>
          </cell>
          <cell r="F132">
            <v>500000</v>
          </cell>
          <cell r="G132" t="str">
            <v>16/36</v>
          </cell>
          <cell r="H132">
            <v>42035</v>
          </cell>
          <cell r="I132">
            <v>2015</v>
          </cell>
          <cell r="J132">
            <v>31</v>
          </cell>
          <cell r="K132">
            <v>1</v>
          </cell>
          <cell r="L132">
            <v>14561.98</v>
          </cell>
          <cell r="M132">
            <v>780.73</v>
          </cell>
          <cell r="N132">
            <v>13780.25</v>
          </cell>
          <cell r="O132">
            <v>283518.81</v>
          </cell>
        </row>
        <row r="133">
          <cell r="A133">
            <v>8</v>
          </cell>
          <cell r="B133" t="str">
            <v>655-000-4503218</v>
          </cell>
          <cell r="C133" t="str">
            <v>Finanziamento-Int.swap</v>
          </cell>
          <cell r="D133" t="str">
            <v>UNICREDIT</v>
          </cell>
          <cell r="E133" t="str">
            <v>FINANZ.3 ANNI-TRIMESTRALE-2014/2017</v>
          </cell>
          <cell r="F133">
            <v>1000000</v>
          </cell>
          <cell r="G133" t="str">
            <v>02/12</v>
          </cell>
          <cell r="H133">
            <v>42035</v>
          </cell>
          <cell r="I133">
            <v>2015</v>
          </cell>
          <cell r="J133">
            <v>92</v>
          </cell>
          <cell r="K133">
            <v>0</v>
          </cell>
          <cell r="L133">
            <v>87312.42</v>
          </cell>
          <cell r="M133">
            <v>6669.55</v>
          </cell>
          <cell r="N133">
            <v>80642.87</v>
          </cell>
          <cell r="O133">
            <v>839294.71</v>
          </cell>
        </row>
        <row r="134">
          <cell r="A134">
            <v>1</v>
          </cell>
          <cell r="B134" t="str">
            <v>00379473</v>
          </cell>
          <cell r="C134" t="str">
            <v>Finanziamento chirogr.tasso variabile</v>
          </cell>
          <cell r="D134" t="str">
            <v>UBI - BERGAMO</v>
          </cell>
          <cell r="E134" t="str">
            <v>FINANZ.10 ANNI-MENSILE-2014/2010-2016</v>
          </cell>
          <cell r="F134">
            <v>350000</v>
          </cell>
          <cell r="G134" t="str">
            <v>53/120</v>
          </cell>
          <cell r="H134">
            <v>42040</v>
          </cell>
          <cell r="I134">
            <v>2015</v>
          </cell>
          <cell r="J134">
            <v>31</v>
          </cell>
          <cell r="K134">
            <v>1.5</v>
          </cell>
          <cell r="L134">
            <v>3246.45</v>
          </cell>
          <cell r="M134">
            <v>255.64</v>
          </cell>
          <cell r="N134">
            <v>2989.31</v>
          </cell>
          <cell r="O134">
            <v>215597.95</v>
          </cell>
        </row>
        <row r="135">
          <cell r="A135">
            <v>6</v>
          </cell>
          <cell r="B135" t="str">
            <v>0062941/001FIN 45450033</v>
          </cell>
          <cell r="C135" t="str">
            <v>mutuo chirografario obbl.</v>
          </cell>
          <cell r="D135" t="str">
            <v>CRED.ART./VALTELL.</v>
          </cell>
          <cell r="E135" t="str">
            <v>FINANZ.5 ANNI-SEMESTRALE-2011/2016</v>
          </cell>
          <cell r="F135">
            <v>8100000</v>
          </cell>
          <cell r="G135" t="str">
            <v>08/10</v>
          </cell>
          <cell r="H135">
            <v>42043</v>
          </cell>
          <cell r="I135">
            <v>2015</v>
          </cell>
          <cell r="J135">
            <v>184</v>
          </cell>
          <cell r="K135">
            <v>0</v>
          </cell>
          <cell r="L135">
            <v>179664.65753424657</v>
          </cell>
          <cell r="M135">
            <v>179664.65753424657</v>
          </cell>
          <cell r="N135">
            <v>0</v>
          </cell>
          <cell r="O135">
            <v>8100000</v>
          </cell>
        </row>
        <row r="136">
          <cell r="A136">
            <v>4</v>
          </cell>
          <cell r="B136" t="str">
            <v>004/01125671</v>
          </cell>
          <cell r="C136" t="str">
            <v>Finanziamento chirografario</v>
          </cell>
          <cell r="D136" t="str">
            <v>UBI - BERGAMO</v>
          </cell>
          <cell r="E136" t="str">
            <v>FINANZ.3 ANNI-MENSILE-2015/-2018</v>
          </cell>
          <cell r="F136">
            <v>1500000</v>
          </cell>
          <cell r="G136" t="str">
            <v>01/36</v>
          </cell>
          <cell r="H136">
            <v>42062</v>
          </cell>
          <cell r="I136">
            <v>2015</v>
          </cell>
          <cell r="J136">
            <v>31</v>
          </cell>
          <cell r="K136">
            <v>2</v>
          </cell>
          <cell r="L136">
            <v>42658.2</v>
          </cell>
          <cell r="M136">
            <v>1950.45</v>
          </cell>
          <cell r="N136">
            <v>40705.75</v>
          </cell>
          <cell r="O136">
            <v>1459294.25</v>
          </cell>
        </row>
        <row r="137">
          <cell r="A137">
            <v>3</v>
          </cell>
          <cell r="B137" t="str">
            <v>393164</v>
          </cell>
          <cell r="C137" t="str">
            <v>Finanziamento chirogr.tasso fisso</v>
          </cell>
          <cell r="D137" t="str">
            <v>UBI - BERGAMO</v>
          </cell>
          <cell r="E137" t="str">
            <v>FINANZ.5 ANNI-MENSILE-2014/-011/2016</v>
          </cell>
          <cell r="F137">
            <v>700000</v>
          </cell>
          <cell r="G137" t="str">
            <v>49/120</v>
          </cell>
          <cell r="H137">
            <v>42063</v>
          </cell>
          <cell r="I137">
            <v>2015</v>
          </cell>
          <cell r="J137">
            <v>28</v>
          </cell>
          <cell r="K137">
            <v>1.5</v>
          </cell>
          <cell r="L137">
            <v>12399.19</v>
          </cell>
          <cell r="M137">
            <v>205.87</v>
          </cell>
          <cell r="N137">
            <v>12191.82</v>
          </cell>
          <cell r="O137">
            <v>135669.85301369886</v>
          </cell>
        </row>
        <row r="138">
          <cell r="A138">
            <v>5</v>
          </cell>
          <cell r="B138" t="str">
            <v>107980</v>
          </cell>
          <cell r="C138" t="str">
            <v>Finanziamento chirogr.tasso fisso</v>
          </cell>
          <cell r="D138" t="str">
            <v>UBI - BERGAMO</v>
          </cell>
          <cell r="E138" t="str">
            <v>FINANZ.3 ANNI-MENSILE-2013/-2016</v>
          </cell>
          <cell r="F138">
            <v>500000</v>
          </cell>
          <cell r="G138" t="str">
            <v>17/36</v>
          </cell>
          <cell r="H138">
            <v>42063</v>
          </cell>
          <cell r="I138">
            <v>2015</v>
          </cell>
          <cell r="J138">
            <v>28</v>
          </cell>
          <cell r="K138">
            <v>1</v>
          </cell>
          <cell r="L138">
            <v>14561.98</v>
          </cell>
          <cell r="M138">
            <v>672.49</v>
          </cell>
          <cell r="N138">
            <v>13888.49</v>
          </cell>
          <cell r="O138">
            <v>269630.32</v>
          </cell>
        </row>
        <row r="139">
          <cell r="A139">
            <v>2</v>
          </cell>
          <cell r="B139" t="str">
            <v>004/1033798</v>
          </cell>
          <cell r="C139" t="str">
            <v>mutuo chirografario obbl.</v>
          </cell>
          <cell r="D139" t="str">
            <v>UBI - BERGAMO</v>
          </cell>
          <cell r="E139" t="str">
            <v>FINANZ.5 ANNI-SEMESTRALE-2012/2017</v>
          </cell>
          <cell r="F139">
            <v>2600000</v>
          </cell>
          <cell r="G139" t="str">
            <v>06/10</v>
          </cell>
          <cell r="H139">
            <v>42065</v>
          </cell>
          <cell r="I139">
            <v>2015</v>
          </cell>
          <cell r="J139">
            <v>181</v>
          </cell>
          <cell r="K139">
            <v>2</v>
          </cell>
          <cell r="L139">
            <v>116556.08</v>
          </cell>
          <cell r="M139">
            <v>116554.08</v>
          </cell>
          <cell r="N139">
            <v>0</v>
          </cell>
          <cell r="O139">
            <v>2600000</v>
          </cell>
        </row>
        <row r="140">
          <cell r="A140">
            <v>1</v>
          </cell>
          <cell r="B140" t="str">
            <v>00379473</v>
          </cell>
          <cell r="C140" t="str">
            <v>Finanziamento chirogr.tasso variabile</v>
          </cell>
          <cell r="D140" t="str">
            <v>UBI - BERGAMO</v>
          </cell>
          <cell r="E140" t="str">
            <v>FINANZ.10 ANNI-MENSILE-2014/2010-2016</v>
          </cell>
          <cell r="F140">
            <v>350000</v>
          </cell>
          <cell r="G140" t="str">
            <v>54/120</v>
          </cell>
          <cell r="H140">
            <v>42068</v>
          </cell>
          <cell r="I140">
            <v>2015</v>
          </cell>
          <cell r="J140">
            <v>28</v>
          </cell>
          <cell r="K140">
            <v>1.5</v>
          </cell>
          <cell r="L140">
            <v>3265.12</v>
          </cell>
          <cell r="M140">
            <v>224.27</v>
          </cell>
          <cell r="N140">
            <v>3039.35</v>
          </cell>
          <cell r="O140">
            <v>212558.6</v>
          </cell>
        </row>
        <row r="141">
          <cell r="A141">
            <v>4</v>
          </cell>
          <cell r="B141" t="str">
            <v>004/01125671</v>
          </cell>
          <cell r="C141" t="str">
            <v>Finanziamento chirografario</v>
          </cell>
          <cell r="D141" t="str">
            <v>UBI - BERGAMO</v>
          </cell>
          <cell r="E141" t="str">
            <v>FINANZ.3 ANNI-MENSILE-2015/-2018</v>
          </cell>
          <cell r="F141">
            <v>1500000</v>
          </cell>
          <cell r="G141" t="str">
            <v>02/36</v>
          </cell>
          <cell r="H141">
            <v>42090</v>
          </cell>
          <cell r="I141">
            <v>2015</v>
          </cell>
          <cell r="J141">
            <v>28</v>
          </cell>
          <cell r="K141">
            <v>2</v>
          </cell>
          <cell r="L141">
            <v>42640.29</v>
          </cell>
          <cell r="M141">
            <v>1695.98</v>
          </cell>
          <cell r="N141">
            <v>40942.31</v>
          </cell>
          <cell r="O141">
            <v>1418351.94</v>
          </cell>
        </row>
        <row r="142">
          <cell r="A142">
            <v>9</v>
          </cell>
          <cell r="B142" t="str">
            <v>045450033</v>
          </cell>
          <cell r="C142" t="str">
            <v>mutuo chirografario obbl.</v>
          </cell>
          <cell r="D142" t="str">
            <v>POP.LODI</v>
          </cell>
          <cell r="E142" t="str">
            <v>FINANZ.3 ANNI-TRIMESTRALE-2018/2018</v>
          </cell>
          <cell r="F142">
            <v>1500000</v>
          </cell>
          <cell r="G142" t="str">
            <v>01/P</v>
          </cell>
          <cell r="H142">
            <v>42094</v>
          </cell>
          <cell r="I142">
            <v>2015</v>
          </cell>
          <cell r="J142">
            <v>0</v>
          </cell>
          <cell r="K142">
            <v>0</v>
          </cell>
          <cell r="L142">
            <v>3401.92</v>
          </cell>
          <cell r="M142">
            <v>3401.92</v>
          </cell>
          <cell r="N142">
            <v>0</v>
          </cell>
          <cell r="O142">
            <v>1500000</v>
          </cell>
        </row>
        <row r="143">
          <cell r="A143">
            <v>3</v>
          </cell>
          <cell r="B143" t="str">
            <v>393164</v>
          </cell>
          <cell r="C143" t="str">
            <v>Finanziamento chirogr.tasso fisso</v>
          </cell>
          <cell r="D143" t="str">
            <v>UBI - BERGAMO</v>
          </cell>
          <cell r="E143" t="str">
            <v>FINANZ.5 ANNI-MENSILE-2014/-011/2016</v>
          </cell>
          <cell r="F143">
            <v>700000</v>
          </cell>
          <cell r="G143" t="str">
            <v>50/120</v>
          </cell>
          <cell r="H143">
            <v>42094</v>
          </cell>
          <cell r="I143">
            <v>2015</v>
          </cell>
          <cell r="J143">
            <v>31</v>
          </cell>
          <cell r="K143">
            <v>1.5</v>
          </cell>
          <cell r="L143">
            <v>12395.75</v>
          </cell>
          <cell r="M143">
            <v>207.41</v>
          </cell>
          <cell r="N143">
            <v>12186.84</v>
          </cell>
          <cell r="O143">
            <v>123483.01301369886</v>
          </cell>
        </row>
        <row r="144">
          <cell r="A144">
            <v>5</v>
          </cell>
          <cell r="B144" t="str">
            <v>107980</v>
          </cell>
          <cell r="C144" t="str">
            <v>Finanziamento chirogr.tasso fisso</v>
          </cell>
          <cell r="D144" t="str">
            <v>UBI - BERGAMO</v>
          </cell>
          <cell r="E144" t="str">
            <v>FINANZ.3 ANNI-MENSILE-2013/-2016</v>
          </cell>
          <cell r="F144">
            <v>500000</v>
          </cell>
          <cell r="G144" t="str">
            <v>18/36</v>
          </cell>
          <cell r="H144">
            <v>42094</v>
          </cell>
          <cell r="I144">
            <v>2015</v>
          </cell>
          <cell r="J144">
            <v>31</v>
          </cell>
          <cell r="K144">
            <v>1</v>
          </cell>
          <cell r="L144">
            <v>14561.98</v>
          </cell>
          <cell r="M144">
            <v>708.07</v>
          </cell>
          <cell r="N144">
            <v>13852.91</v>
          </cell>
          <cell r="O144">
            <v>255777.41</v>
          </cell>
        </row>
        <row r="145">
          <cell r="A145">
            <v>1</v>
          </cell>
          <cell r="B145" t="str">
            <v>00379473</v>
          </cell>
          <cell r="C145" t="str">
            <v>Finanziamento chirogr.tasso variabile</v>
          </cell>
          <cell r="D145" t="str">
            <v>UBI - BERGAMO</v>
          </cell>
          <cell r="E145" t="str">
            <v>FINANZ.10 ANNI-MENSILE-2014/2010-2016</v>
          </cell>
          <cell r="F145">
            <v>350000</v>
          </cell>
          <cell r="G145" t="str">
            <v>55/120</v>
          </cell>
          <cell r="H145">
            <v>42099</v>
          </cell>
          <cell r="I145">
            <v>2015</v>
          </cell>
          <cell r="J145">
            <v>31</v>
          </cell>
          <cell r="K145">
            <v>1.5</v>
          </cell>
          <cell r="L145">
            <v>3243.19</v>
          </cell>
          <cell r="M145">
            <v>239.74</v>
          </cell>
          <cell r="N145">
            <v>3001.95</v>
          </cell>
          <cell r="O145">
            <v>209556.65</v>
          </cell>
        </row>
        <row r="146">
          <cell r="A146">
            <v>4</v>
          </cell>
          <cell r="B146" t="str">
            <v>004/01125671</v>
          </cell>
          <cell r="C146" t="str">
            <v>Finanziamento chirografario</v>
          </cell>
          <cell r="D146" t="str">
            <v>UBI - BERGAMO</v>
          </cell>
          <cell r="E146" t="str">
            <v>FINANZ.3 ANNI-MENSILE-2015/-2018</v>
          </cell>
          <cell r="F146">
            <v>1500000</v>
          </cell>
          <cell r="G146" t="str">
            <v>03/36</v>
          </cell>
          <cell r="H146">
            <v>42121</v>
          </cell>
          <cell r="I146">
            <v>2015</v>
          </cell>
          <cell r="J146">
            <v>31</v>
          </cell>
          <cell r="K146">
            <v>2</v>
          </cell>
          <cell r="L146">
            <v>42620.86</v>
          </cell>
          <cell r="M146">
            <v>1806.94</v>
          </cell>
          <cell r="N146">
            <v>40811.919999999998</v>
          </cell>
          <cell r="O146">
            <v>1377540.02</v>
          </cell>
        </row>
        <row r="147">
          <cell r="A147">
            <v>3</v>
          </cell>
          <cell r="B147" t="str">
            <v>393164</v>
          </cell>
          <cell r="C147" t="str">
            <v>Finanziamento chirogr.tasso fisso</v>
          </cell>
          <cell r="D147" t="str">
            <v>UBI - BERGAMO</v>
          </cell>
          <cell r="E147" t="str">
            <v>FINANZ.5 ANNI-MENSILE-2014/-011/2016</v>
          </cell>
          <cell r="F147">
            <v>700000</v>
          </cell>
          <cell r="G147" t="str">
            <v>51/120</v>
          </cell>
          <cell r="H147">
            <v>42124</v>
          </cell>
          <cell r="I147">
            <v>2015</v>
          </cell>
          <cell r="J147">
            <v>30</v>
          </cell>
          <cell r="K147">
            <v>1.5</v>
          </cell>
          <cell r="L147">
            <v>12406.98</v>
          </cell>
          <cell r="M147">
            <v>180.56</v>
          </cell>
          <cell r="N147">
            <v>12224.92</v>
          </cell>
          <cell r="O147">
            <v>111258.09301369886</v>
          </cell>
        </row>
        <row r="148">
          <cell r="A148">
            <v>5</v>
          </cell>
          <cell r="B148" t="str">
            <v>107980</v>
          </cell>
          <cell r="C148" t="str">
            <v>Finanziamento chirogr.tasso fisso</v>
          </cell>
          <cell r="D148" t="str">
            <v>UBI - BERGAMO</v>
          </cell>
          <cell r="E148" t="str">
            <v>FINANZ.3 ANNI-MENSILE-2013/-2016</v>
          </cell>
          <cell r="F148">
            <v>500000</v>
          </cell>
          <cell r="G148" t="str">
            <v>19/36</v>
          </cell>
          <cell r="H148">
            <v>42124</v>
          </cell>
          <cell r="I148">
            <v>2015</v>
          </cell>
          <cell r="J148">
            <v>30</v>
          </cell>
          <cell r="K148">
            <v>1</v>
          </cell>
          <cell r="L148">
            <v>14561.98</v>
          </cell>
          <cell r="M148">
            <v>650.03</v>
          </cell>
          <cell r="N148">
            <v>13910.949999999999</v>
          </cell>
          <cell r="O148">
            <v>241866.46</v>
          </cell>
        </row>
        <row r="149">
          <cell r="A149">
            <v>8</v>
          </cell>
          <cell r="B149" t="str">
            <v>655-000-4503218</v>
          </cell>
          <cell r="C149" t="str">
            <v>Finanziamento-Int.swap</v>
          </cell>
          <cell r="D149" t="str">
            <v>UNICREDIT</v>
          </cell>
          <cell r="E149" t="str">
            <v>FINANZ.3 ANNI-TRIMESTRALE-2014/2017</v>
          </cell>
          <cell r="F149">
            <v>1000000</v>
          </cell>
          <cell r="G149" t="str">
            <v>03/12</v>
          </cell>
          <cell r="H149">
            <v>42124</v>
          </cell>
          <cell r="I149">
            <v>2015</v>
          </cell>
          <cell r="J149">
            <v>89</v>
          </cell>
          <cell r="K149">
            <v>0</v>
          </cell>
          <cell r="L149">
            <v>87312.42</v>
          </cell>
          <cell r="M149">
            <v>6084.89</v>
          </cell>
          <cell r="N149">
            <v>81227.53</v>
          </cell>
          <cell r="O149">
            <v>758067.17999999993</v>
          </cell>
        </row>
        <row r="150">
          <cell r="A150">
            <v>1</v>
          </cell>
          <cell r="B150" t="str">
            <v>00379473</v>
          </cell>
          <cell r="C150" t="str">
            <v>Finanziamento chirogr.tasso variabile</v>
          </cell>
          <cell r="D150" t="str">
            <v>UBI - BERGAMO</v>
          </cell>
          <cell r="E150" t="str">
            <v>FINANZ.10 ANNI-MENSILE-2014/2010-2016</v>
          </cell>
          <cell r="F150">
            <v>350000</v>
          </cell>
          <cell r="G150" t="str">
            <v>56/120</v>
          </cell>
          <cell r="H150">
            <v>42129</v>
          </cell>
          <cell r="I150">
            <v>2015</v>
          </cell>
          <cell r="J150">
            <v>30</v>
          </cell>
          <cell r="K150">
            <v>1.5</v>
          </cell>
          <cell r="L150">
            <v>3247.67</v>
          </cell>
          <cell r="M150">
            <v>223.74</v>
          </cell>
          <cell r="N150">
            <v>3022.4300000000003</v>
          </cell>
          <cell r="O150">
            <v>206534.22</v>
          </cell>
        </row>
        <row r="151">
          <cell r="A151">
            <v>4</v>
          </cell>
          <cell r="B151" t="str">
            <v>004/01125671</v>
          </cell>
          <cell r="C151" t="str">
            <v>Finanziamento chirografario</v>
          </cell>
          <cell r="D151" t="str">
            <v>UBI - BERGAMO</v>
          </cell>
          <cell r="E151" t="str">
            <v>FINANZ.3 ANNI-MENSILE-2015/-2018</v>
          </cell>
          <cell r="F151">
            <v>1500000</v>
          </cell>
          <cell r="G151" t="str">
            <v>04/36</v>
          </cell>
          <cell r="H151">
            <v>42152</v>
          </cell>
          <cell r="I151">
            <v>2015</v>
          </cell>
          <cell r="J151">
            <v>31</v>
          </cell>
          <cell r="K151">
            <v>2</v>
          </cell>
          <cell r="L151">
            <v>42599.32</v>
          </cell>
          <cell r="M151">
            <v>1674.56</v>
          </cell>
          <cell r="N151">
            <v>40922.76</v>
          </cell>
          <cell r="O151">
            <v>1336617.26</v>
          </cell>
        </row>
        <row r="152">
          <cell r="A152">
            <v>3</v>
          </cell>
          <cell r="B152" t="str">
            <v>393164</v>
          </cell>
          <cell r="C152" t="str">
            <v>Finanziamento chirogr.tasso fisso</v>
          </cell>
          <cell r="D152" t="str">
            <v>UBI - BERGAMO</v>
          </cell>
          <cell r="E152" t="str">
            <v>FINANZ.5 ANNI-MENSILE-2014/-011/2016</v>
          </cell>
          <cell r="F152">
            <v>700000</v>
          </cell>
          <cell r="G152" t="str">
            <v>52/120</v>
          </cell>
          <cell r="H152">
            <v>42155</v>
          </cell>
          <cell r="I152">
            <v>2015</v>
          </cell>
          <cell r="J152">
            <v>31</v>
          </cell>
          <cell r="K152">
            <v>3.72</v>
          </cell>
          <cell r="L152">
            <v>12414.07</v>
          </cell>
          <cell r="M152">
            <v>166.02</v>
          </cell>
          <cell r="N152">
            <v>12244.33</v>
          </cell>
          <cell r="O152">
            <v>99013.763013698859</v>
          </cell>
        </row>
        <row r="153">
          <cell r="A153">
            <v>5</v>
          </cell>
          <cell r="B153" t="str">
            <v>107980</v>
          </cell>
          <cell r="C153" t="str">
            <v>Finanziamento chirogr.tasso fisso</v>
          </cell>
          <cell r="D153" t="str">
            <v>UBI - BERGAMO</v>
          </cell>
          <cell r="E153" t="str">
            <v>FINANZ.3 ANNI-MENSILE-2013/-2016</v>
          </cell>
          <cell r="F153">
            <v>500000</v>
          </cell>
          <cell r="G153" t="str">
            <v>20/36</v>
          </cell>
          <cell r="H153">
            <v>42155</v>
          </cell>
          <cell r="I153">
            <v>2015</v>
          </cell>
          <cell r="J153">
            <v>31</v>
          </cell>
          <cell r="K153">
            <v>1</v>
          </cell>
          <cell r="L153">
            <v>14561.98</v>
          </cell>
          <cell r="M153">
            <v>635.16</v>
          </cell>
          <cell r="N153">
            <v>13925.82</v>
          </cell>
          <cell r="O153">
            <v>227940.63999999998</v>
          </cell>
        </row>
        <row r="154">
          <cell r="A154">
            <v>1</v>
          </cell>
          <cell r="B154" t="str">
            <v>00379473</v>
          </cell>
          <cell r="C154" t="str">
            <v>Finanziamento chirogr.tasso variabile</v>
          </cell>
          <cell r="D154" t="str">
            <v>UBI - BERGAMO</v>
          </cell>
          <cell r="E154" t="str">
            <v>FINANZ.10 ANNI-MENSILE-2014/2010-2016</v>
          </cell>
          <cell r="F154">
            <v>350000</v>
          </cell>
          <cell r="G154" t="str">
            <v>57/120</v>
          </cell>
          <cell r="H154">
            <v>42160</v>
          </cell>
          <cell r="I154">
            <v>2015</v>
          </cell>
          <cell r="J154">
            <v>31</v>
          </cell>
          <cell r="K154">
            <v>4.83</v>
          </cell>
          <cell r="L154">
            <v>3243.07</v>
          </cell>
          <cell r="M154">
            <v>223.65</v>
          </cell>
          <cell r="N154">
            <v>3014.59</v>
          </cell>
          <cell r="O154">
            <v>203519.63</v>
          </cell>
        </row>
        <row r="155">
          <cell r="A155">
            <v>4</v>
          </cell>
          <cell r="B155" t="str">
            <v>004/01125671</v>
          </cell>
          <cell r="C155" t="str">
            <v>Finanziamento chirografario</v>
          </cell>
          <cell r="D155" t="str">
            <v>UBI - BERGAMO</v>
          </cell>
          <cell r="E155" t="str">
            <v>FINANZ.3 ANNI-MENSILE-2015/-2018</v>
          </cell>
          <cell r="F155">
            <v>1500000</v>
          </cell>
          <cell r="G155" t="str">
            <v>05/36</v>
          </cell>
          <cell r="H155">
            <v>42182</v>
          </cell>
          <cell r="I155">
            <v>2015</v>
          </cell>
          <cell r="J155">
            <v>30</v>
          </cell>
          <cell r="K155">
            <v>2</v>
          </cell>
          <cell r="L155">
            <v>42574.19</v>
          </cell>
          <cell r="M155">
            <v>1654</v>
          </cell>
          <cell r="N155">
            <v>40918.19</v>
          </cell>
          <cell r="O155">
            <v>1295699.07</v>
          </cell>
        </row>
        <row r="156">
          <cell r="A156">
            <v>7</v>
          </cell>
          <cell r="B156" t="str">
            <v>1/458/63575</v>
          </cell>
          <cell r="C156" t="str">
            <v>mutuo chirografario obbl.</v>
          </cell>
          <cell r="D156" t="str">
            <v>CRED.ART./VALTELL.</v>
          </cell>
          <cell r="E156" t="str">
            <v>FINANZ.5 ANNI-SEMESTRALE-2014/2019</v>
          </cell>
          <cell r="F156">
            <v>1000000</v>
          </cell>
          <cell r="G156" t="str">
            <v>03/10</v>
          </cell>
          <cell r="H156">
            <v>42185</v>
          </cell>
          <cell r="I156">
            <v>2015</v>
          </cell>
          <cell r="J156">
            <v>181</v>
          </cell>
          <cell r="K156">
            <v>2.2000000000000002</v>
          </cell>
          <cell r="L156">
            <v>26750</v>
          </cell>
          <cell r="M156">
            <v>26750</v>
          </cell>
          <cell r="N156">
            <v>0</v>
          </cell>
          <cell r="O156">
            <v>1000000</v>
          </cell>
        </row>
        <row r="157">
          <cell r="A157">
            <v>9</v>
          </cell>
          <cell r="B157" t="str">
            <v>045450033</v>
          </cell>
          <cell r="C157" t="str">
            <v>mutuo chirografario obbl.</v>
          </cell>
          <cell r="D157" t="str">
            <v>POP.LODI</v>
          </cell>
          <cell r="E157" t="str">
            <v>FINANZ.3 ANNI-TRIMESTRALE-2018/2018</v>
          </cell>
          <cell r="F157">
            <v>1500000</v>
          </cell>
          <cell r="G157" t="str">
            <v>02/P</v>
          </cell>
          <cell r="H157">
            <v>42185</v>
          </cell>
          <cell r="I157">
            <v>2015</v>
          </cell>
          <cell r="J157">
            <v>91</v>
          </cell>
          <cell r="K157">
            <v>0</v>
          </cell>
          <cell r="L157">
            <v>5282.5</v>
          </cell>
          <cell r="M157">
            <v>5282.5</v>
          </cell>
          <cell r="N157">
            <v>0</v>
          </cell>
          <cell r="O157">
            <v>1500000</v>
          </cell>
        </row>
        <row r="158">
          <cell r="A158">
            <v>3</v>
          </cell>
          <cell r="B158" t="str">
            <v>393164</v>
          </cell>
          <cell r="C158" t="str">
            <v>Finanziamento chirogr.tasso fisso</v>
          </cell>
          <cell r="D158" t="str">
            <v>UBI - BERGAMO</v>
          </cell>
          <cell r="E158" t="str">
            <v>FINANZ.5 ANNI-MENSILE-2014/-011/2016</v>
          </cell>
          <cell r="F158">
            <v>700000</v>
          </cell>
          <cell r="G158" t="str">
            <v>53/120</v>
          </cell>
          <cell r="H158">
            <v>42185</v>
          </cell>
          <cell r="I158">
            <v>2015</v>
          </cell>
          <cell r="J158">
            <v>30</v>
          </cell>
          <cell r="K158">
            <v>1.5</v>
          </cell>
          <cell r="L158">
            <v>12423.79</v>
          </cell>
          <cell r="M158">
            <v>141.6</v>
          </cell>
          <cell r="N158">
            <v>12280.69</v>
          </cell>
          <cell r="O158">
            <v>86733.073013698857</v>
          </cell>
        </row>
        <row r="159">
          <cell r="A159">
            <v>5</v>
          </cell>
          <cell r="B159" t="str">
            <v>107980</v>
          </cell>
          <cell r="C159" t="str">
            <v>Finanziamento chirogr.tasso fisso</v>
          </cell>
          <cell r="D159" t="str">
            <v>UBI - BERGAMO</v>
          </cell>
          <cell r="E159" t="str">
            <v>FINANZ.3 ANNI-MENSILE-2013/-2016</v>
          </cell>
          <cell r="F159">
            <v>500000</v>
          </cell>
          <cell r="G159" t="str">
            <v>21/36</v>
          </cell>
          <cell r="H159">
            <v>42185</v>
          </cell>
          <cell r="I159">
            <v>2015</v>
          </cell>
          <cell r="J159">
            <v>30</v>
          </cell>
          <cell r="K159">
            <v>1</v>
          </cell>
          <cell r="L159">
            <v>14561.98</v>
          </cell>
          <cell r="M159">
            <v>579.28</v>
          </cell>
          <cell r="N159">
            <v>13981.699999999999</v>
          </cell>
          <cell r="O159">
            <v>213958.93999999997</v>
          </cell>
        </row>
        <row r="160">
          <cell r="A160">
            <v>1</v>
          </cell>
          <cell r="B160" t="str">
            <v>00379473</v>
          </cell>
          <cell r="C160" t="str">
            <v>Finanziamento chirogr.tasso variabile</v>
          </cell>
          <cell r="D160" t="str">
            <v>UBI - BERGAMO</v>
          </cell>
          <cell r="E160" t="str">
            <v>FINANZ.10 ANNI-MENSILE-2014/2010-2016</v>
          </cell>
          <cell r="F160">
            <v>350000</v>
          </cell>
          <cell r="G160" t="str">
            <v>58/120</v>
          </cell>
          <cell r="H160">
            <v>42190</v>
          </cell>
          <cell r="I160">
            <v>2015</v>
          </cell>
          <cell r="J160">
            <v>30</v>
          </cell>
          <cell r="K160">
            <v>1.5</v>
          </cell>
          <cell r="L160">
            <v>3246.62</v>
          </cell>
          <cell r="M160">
            <v>210.43</v>
          </cell>
          <cell r="N160">
            <v>3034.69</v>
          </cell>
          <cell r="O160">
            <v>200484.94</v>
          </cell>
        </row>
        <row r="161">
          <cell r="A161">
            <v>4</v>
          </cell>
          <cell r="B161" t="str">
            <v>004/01125671</v>
          </cell>
          <cell r="C161" t="str">
            <v>Finanziamento chirografario</v>
          </cell>
          <cell r="D161" t="str">
            <v>UBI - BERGAMO</v>
          </cell>
          <cell r="E161" t="str">
            <v>FINANZ.3 ANNI-MENSILE-2015/-2018</v>
          </cell>
          <cell r="F161">
            <v>1500000</v>
          </cell>
          <cell r="G161" t="str">
            <v>06/36</v>
          </cell>
          <cell r="H161">
            <v>42212</v>
          </cell>
          <cell r="I161">
            <v>2015</v>
          </cell>
          <cell r="J161">
            <v>30</v>
          </cell>
          <cell r="K161">
            <v>2</v>
          </cell>
          <cell r="L161">
            <v>42561.29</v>
          </cell>
          <cell r="M161">
            <v>1533.54</v>
          </cell>
          <cell r="N161">
            <v>41025.75</v>
          </cell>
          <cell r="O161">
            <v>1254673.32</v>
          </cell>
        </row>
        <row r="162">
          <cell r="A162">
            <v>3</v>
          </cell>
          <cell r="B162" t="str">
            <v>393164</v>
          </cell>
          <cell r="C162" t="str">
            <v>Finanziamento chirogr.tasso fisso</v>
          </cell>
          <cell r="D162" t="str">
            <v>UBI - BERGAMO</v>
          </cell>
          <cell r="E162" t="str">
            <v>FINANZ.5 ANNI-MENSILE-2014/-011/2016</v>
          </cell>
          <cell r="F162">
            <v>700000</v>
          </cell>
          <cell r="G162" t="str">
            <v>54/120</v>
          </cell>
          <cell r="H162">
            <v>42216</v>
          </cell>
          <cell r="I162">
            <v>2015</v>
          </cell>
          <cell r="J162">
            <v>31</v>
          </cell>
          <cell r="K162">
            <v>1.5</v>
          </cell>
          <cell r="L162">
            <v>12431.47</v>
          </cell>
          <cell r="M162">
            <v>127.88</v>
          </cell>
          <cell r="N162">
            <v>12302.09</v>
          </cell>
          <cell r="O162">
            <v>74430.98301369886</v>
          </cell>
        </row>
        <row r="163">
          <cell r="A163">
            <v>5</v>
          </cell>
          <cell r="B163" t="str">
            <v>107980</v>
          </cell>
          <cell r="C163" t="str">
            <v>Finanziamento chirogr.tasso fisso</v>
          </cell>
          <cell r="D163" t="str">
            <v>UBI - BERGAMO</v>
          </cell>
          <cell r="E163" t="str">
            <v>FINANZ.3 ANNI-MENSILE-2013/-2016</v>
          </cell>
          <cell r="F163">
            <v>500000</v>
          </cell>
          <cell r="G163" t="str">
            <v>22/36</v>
          </cell>
          <cell r="H163">
            <v>42216</v>
          </cell>
          <cell r="I163">
            <v>2015</v>
          </cell>
          <cell r="J163">
            <v>31</v>
          </cell>
          <cell r="K163">
            <v>1</v>
          </cell>
          <cell r="L163">
            <v>14561.98</v>
          </cell>
          <cell r="M163">
            <v>561.87</v>
          </cell>
          <cell r="N163">
            <v>13999.109999999999</v>
          </cell>
          <cell r="O163">
            <v>199959.83</v>
          </cell>
        </row>
        <row r="164">
          <cell r="A164">
            <v>8</v>
          </cell>
          <cell r="B164" t="str">
            <v>655-000-4503218</v>
          </cell>
          <cell r="C164" t="str">
            <v>Finanziamento-Int.swap</v>
          </cell>
          <cell r="D164" t="str">
            <v>UNICREDIT</v>
          </cell>
          <cell r="E164" t="str">
            <v>FINANZ.3 ANNI-TRIMESTRALE-2014/2017</v>
          </cell>
          <cell r="F164">
            <v>1000000</v>
          </cell>
          <cell r="G164" t="str">
            <v>04/12</v>
          </cell>
          <cell r="H164">
            <v>42216</v>
          </cell>
          <cell r="I164">
            <v>2015</v>
          </cell>
          <cell r="J164">
            <v>92</v>
          </cell>
          <cell r="K164">
            <v>0</v>
          </cell>
          <cell r="L164">
            <v>87312.42</v>
          </cell>
          <cell r="M164">
            <v>5495.99</v>
          </cell>
          <cell r="N164">
            <v>81816.429999999993</v>
          </cell>
          <cell r="O164">
            <v>676250.75</v>
          </cell>
        </row>
        <row r="165">
          <cell r="A165">
            <v>1</v>
          </cell>
          <cell r="B165" t="str">
            <v>00379473</v>
          </cell>
          <cell r="C165" t="str">
            <v>Finanziamento chirogr.tasso variabile</v>
          </cell>
          <cell r="D165" t="str">
            <v>UBI - BERGAMO</v>
          </cell>
          <cell r="E165" t="str">
            <v>FINANZ.10 ANNI-MENSILE-2014/2010-2016</v>
          </cell>
          <cell r="F165">
            <v>350000</v>
          </cell>
          <cell r="G165" t="str">
            <v>59/120</v>
          </cell>
          <cell r="H165">
            <v>42221</v>
          </cell>
          <cell r="I165">
            <v>2015</v>
          </cell>
          <cell r="J165">
            <v>31</v>
          </cell>
          <cell r="K165">
            <v>1.5</v>
          </cell>
          <cell r="L165">
            <v>3241.45</v>
          </cell>
          <cell r="M165">
            <v>212.67</v>
          </cell>
          <cell r="N165">
            <v>3027.2799999999997</v>
          </cell>
          <cell r="O165">
            <v>197457.66</v>
          </cell>
        </row>
        <row r="166">
          <cell r="A166">
            <v>6</v>
          </cell>
          <cell r="B166" t="str">
            <v>0062941/001FIN 45450033</v>
          </cell>
          <cell r="C166" t="str">
            <v>mutuo chirografario obbl.</v>
          </cell>
          <cell r="D166" t="str">
            <v>CRED.ART./VALTELL.</v>
          </cell>
          <cell r="E166" t="str">
            <v>FINANZ.5 ANNI-SEMESTRALE-2011/2016</v>
          </cell>
          <cell r="F166">
            <v>8100000</v>
          </cell>
          <cell r="G166" t="str">
            <v>09/10</v>
          </cell>
          <cell r="H166">
            <v>42224</v>
          </cell>
          <cell r="I166">
            <v>2015</v>
          </cell>
          <cell r="J166">
            <v>181</v>
          </cell>
          <cell r="K166">
            <v>0</v>
          </cell>
          <cell r="L166">
            <v>176735.34246575343</v>
          </cell>
          <cell r="M166">
            <v>176735.34246575343</v>
          </cell>
          <cell r="N166">
            <v>0</v>
          </cell>
          <cell r="O166">
            <v>8100000</v>
          </cell>
        </row>
        <row r="167">
          <cell r="A167">
            <v>4</v>
          </cell>
          <cell r="B167" t="str">
            <v>004/01125671</v>
          </cell>
          <cell r="C167" t="str">
            <v>Finanziamento chirografario</v>
          </cell>
          <cell r="D167" t="str">
            <v>UBI - BERGAMO</v>
          </cell>
          <cell r="E167" t="str">
            <v>FINANZ.3 ANNI-MENSILE-2015/-2018</v>
          </cell>
          <cell r="F167">
            <v>1500000</v>
          </cell>
          <cell r="G167" t="str">
            <v>07/36</v>
          </cell>
          <cell r="H167">
            <v>42243</v>
          </cell>
          <cell r="I167">
            <v>2015</v>
          </cell>
          <cell r="J167">
            <v>31</v>
          </cell>
          <cell r="K167">
            <v>2</v>
          </cell>
          <cell r="L167">
            <v>42556.97</v>
          </cell>
          <cell r="M167">
            <v>1530.22</v>
          </cell>
          <cell r="N167">
            <v>41024.75</v>
          </cell>
          <cell r="O167">
            <v>1213648.57</v>
          </cell>
        </row>
        <row r="168">
          <cell r="A168">
            <v>3</v>
          </cell>
          <cell r="B168" t="str">
            <v>393164</v>
          </cell>
          <cell r="C168" t="str">
            <v>Finanziamento chirogr.tasso fisso</v>
          </cell>
          <cell r="D168" t="str">
            <v>UBI - BERGAMO</v>
          </cell>
          <cell r="E168" t="str">
            <v>FINANZ.5 ANNI-MENSILE-2014/-011/2016</v>
          </cell>
          <cell r="F168">
            <v>700000</v>
          </cell>
          <cell r="G168" t="str">
            <v>55/120</v>
          </cell>
          <cell r="H168">
            <v>42247</v>
          </cell>
          <cell r="I168">
            <v>2015</v>
          </cell>
          <cell r="J168">
            <v>31</v>
          </cell>
          <cell r="K168">
            <v>1.5</v>
          </cell>
          <cell r="L168">
            <v>12442.05</v>
          </cell>
          <cell r="M168">
            <v>109.49</v>
          </cell>
          <cell r="N168">
            <v>12331.06</v>
          </cell>
          <cell r="O168">
            <v>62099.923013698863</v>
          </cell>
        </row>
        <row r="169">
          <cell r="A169">
            <v>5</v>
          </cell>
          <cell r="B169" t="str">
            <v>107980</v>
          </cell>
          <cell r="C169" t="str">
            <v>Finanziamento chirogr.tasso fisso</v>
          </cell>
          <cell r="D169" t="str">
            <v>UBI - BERGAMO</v>
          </cell>
          <cell r="E169" t="str">
            <v>FINANZ.3 ANNI-MENSILE-2013/-2016</v>
          </cell>
          <cell r="F169">
            <v>500000</v>
          </cell>
          <cell r="G169" t="str">
            <v>23/36</v>
          </cell>
          <cell r="H169">
            <v>42247</v>
          </cell>
          <cell r="I169">
            <v>2015</v>
          </cell>
          <cell r="J169">
            <v>31</v>
          </cell>
          <cell r="K169">
            <v>1</v>
          </cell>
          <cell r="L169">
            <v>14561.98</v>
          </cell>
          <cell r="M169">
            <v>525.11</v>
          </cell>
          <cell r="N169">
            <v>14035.869999999999</v>
          </cell>
          <cell r="O169">
            <v>185923.96</v>
          </cell>
        </row>
        <row r="170">
          <cell r="A170">
            <v>2</v>
          </cell>
          <cell r="B170" t="str">
            <v>004/1033798</v>
          </cell>
          <cell r="C170" t="str">
            <v>mutuo chirografario obbl.</v>
          </cell>
          <cell r="D170" t="str">
            <v>UBI - BERGAMO</v>
          </cell>
          <cell r="E170" t="str">
            <v>FINANZ.5 ANNI-SEMESTRALE-2012/2017</v>
          </cell>
          <cell r="F170">
            <v>2600000</v>
          </cell>
          <cell r="G170" t="str">
            <v>07/10</v>
          </cell>
          <cell r="H170">
            <v>42249</v>
          </cell>
          <cell r="I170">
            <v>2015</v>
          </cell>
          <cell r="J170">
            <v>184</v>
          </cell>
          <cell r="K170">
            <v>7.55</v>
          </cell>
          <cell r="L170">
            <v>118493.47</v>
          </cell>
          <cell r="M170">
            <v>118485.92</v>
          </cell>
          <cell r="N170">
            <v>0</v>
          </cell>
          <cell r="O170">
            <v>2600000</v>
          </cell>
        </row>
        <row r="171">
          <cell r="A171">
            <v>1</v>
          </cell>
          <cell r="B171" t="str">
            <v>00379473</v>
          </cell>
          <cell r="C171" t="str">
            <v>Finanziamento chirogr.tasso variabile</v>
          </cell>
          <cell r="D171" t="str">
            <v>UBI - BERGAMO</v>
          </cell>
          <cell r="E171" t="str">
            <v>FINANZ.10 ANNI-MENSILE-2014/2010-2016</v>
          </cell>
          <cell r="F171">
            <v>350000</v>
          </cell>
          <cell r="G171" t="str">
            <v>60/120</v>
          </cell>
          <cell r="H171">
            <v>42252</v>
          </cell>
          <cell r="I171">
            <v>2015</v>
          </cell>
          <cell r="J171">
            <v>31</v>
          </cell>
          <cell r="K171">
            <v>1.5</v>
          </cell>
          <cell r="L171">
            <v>3244.59</v>
          </cell>
          <cell r="M171">
            <v>209.46</v>
          </cell>
          <cell r="N171">
            <v>3033.63</v>
          </cell>
          <cell r="O171">
            <v>194424.03</v>
          </cell>
        </row>
        <row r="172">
          <cell r="A172">
            <v>4</v>
          </cell>
          <cell r="B172" t="str">
            <v>004/01125671</v>
          </cell>
          <cell r="C172" t="str">
            <v>Finanziamento chirografario</v>
          </cell>
          <cell r="D172" t="str">
            <v>UBI - BERGAMO</v>
          </cell>
          <cell r="E172" t="str">
            <v>FINANZ.3 ANNI-MENSILE-2015/-2018</v>
          </cell>
          <cell r="F172">
            <v>1500000</v>
          </cell>
          <cell r="G172" t="str">
            <v>08/36</v>
          </cell>
          <cell r="H172">
            <v>42274</v>
          </cell>
          <cell r="I172">
            <v>2015</v>
          </cell>
          <cell r="J172">
            <v>31</v>
          </cell>
          <cell r="K172">
            <v>2</v>
          </cell>
          <cell r="L172">
            <v>42556.15</v>
          </cell>
          <cell r="M172">
            <v>1476.06</v>
          </cell>
          <cell r="N172">
            <v>41078.090000000004</v>
          </cell>
          <cell r="O172">
            <v>1172570.48</v>
          </cell>
        </row>
        <row r="173">
          <cell r="A173">
            <v>9</v>
          </cell>
          <cell r="B173" t="str">
            <v>045450033</v>
          </cell>
          <cell r="C173" t="str">
            <v>mutuo chirografario obbl.</v>
          </cell>
          <cell r="D173" t="str">
            <v>POP.LODI</v>
          </cell>
          <cell r="E173" t="str">
            <v>FINANZ.3 ANNI-TRIMESTRALE-2018/2018</v>
          </cell>
          <cell r="F173">
            <v>1500000</v>
          </cell>
          <cell r="G173" t="str">
            <v>01/12</v>
          </cell>
          <cell r="H173">
            <v>42277</v>
          </cell>
          <cell r="I173">
            <v>2015</v>
          </cell>
          <cell r="J173">
            <v>92</v>
          </cell>
          <cell r="K173">
            <v>0</v>
          </cell>
          <cell r="L173">
            <v>139192.48000000001</v>
          </cell>
          <cell r="M173">
            <v>5175</v>
          </cell>
          <cell r="N173">
            <v>134017.48000000001</v>
          </cell>
          <cell r="O173">
            <v>1365982.52</v>
          </cell>
        </row>
        <row r="174">
          <cell r="A174">
            <v>3</v>
          </cell>
          <cell r="B174" t="str">
            <v>393164</v>
          </cell>
          <cell r="C174" t="str">
            <v>Finanziamento chirogr.tasso fisso</v>
          </cell>
          <cell r="D174" t="str">
            <v>UBI - BERGAMO</v>
          </cell>
          <cell r="E174" t="str">
            <v>FINANZ.5 ANNI-MENSILE-2014/-011/2016</v>
          </cell>
          <cell r="F174">
            <v>700000</v>
          </cell>
          <cell r="G174" t="str">
            <v>56/120</v>
          </cell>
          <cell r="H174">
            <v>42277</v>
          </cell>
          <cell r="I174">
            <v>2015</v>
          </cell>
          <cell r="J174">
            <v>30</v>
          </cell>
          <cell r="K174">
            <v>1.5</v>
          </cell>
          <cell r="L174">
            <v>12454.26</v>
          </cell>
          <cell r="M174">
            <v>87.94</v>
          </cell>
          <cell r="N174">
            <v>12364.82</v>
          </cell>
          <cell r="O174">
            <v>49735.103013698863</v>
          </cell>
        </row>
        <row r="175">
          <cell r="A175">
            <v>5</v>
          </cell>
          <cell r="B175" t="str">
            <v>107980</v>
          </cell>
          <cell r="C175" t="str">
            <v>Finanziamento chirogr.tasso fisso</v>
          </cell>
          <cell r="D175" t="str">
            <v>UBI - BERGAMO</v>
          </cell>
          <cell r="E175" t="str">
            <v>FINANZ.3 ANNI-MENSILE-2013/-2016</v>
          </cell>
          <cell r="F175">
            <v>500000</v>
          </cell>
          <cell r="G175" t="str">
            <v>24/36</v>
          </cell>
          <cell r="H175">
            <v>42277</v>
          </cell>
          <cell r="I175">
            <v>2015</v>
          </cell>
          <cell r="J175">
            <v>30</v>
          </cell>
          <cell r="K175">
            <v>1</v>
          </cell>
          <cell r="L175">
            <v>14561.98</v>
          </cell>
          <cell r="M175">
            <v>472.5</v>
          </cell>
          <cell r="N175">
            <v>14088.48</v>
          </cell>
          <cell r="O175">
            <v>171835.47999999998</v>
          </cell>
        </row>
        <row r="176">
          <cell r="A176">
            <v>1</v>
          </cell>
          <cell r="B176" t="str">
            <v>00379473</v>
          </cell>
          <cell r="C176" t="str">
            <v>Finanziamento chirogr.tasso variabile</v>
          </cell>
          <cell r="D176" t="str">
            <v>UBI - BERGAMO</v>
          </cell>
          <cell r="E176" t="str">
            <v>FINANZ.10 ANNI-MENSILE-2014/2010-2016</v>
          </cell>
          <cell r="F176">
            <v>350000</v>
          </cell>
          <cell r="G176" t="str">
            <v>61/120</v>
          </cell>
          <cell r="H176">
            <v>42282</v>
          </cell>
          <cell r="I176">
            <v>2015</v>
          </cell>
          <cell r="J176">
            <v>30</v>
          </cell>
          <cell r="K176">
            <v>1.5</v>
          </cell>
          <cell r="L176">
            <v>3253.6</v>
          </cell>
          <cell r="M176">
            <v>198.95</v>
          </cell>
          <cell r="N176">
            <v>3053.15</v>
          </cell>
          <cell r="O176">
            <v>191370.88</v>
          </cell>
        </row>
        <row r="177">
          <cell r="A177">
            <v>4</v>
          </cell>
          <cell r="B177" t="str">
            <v>004/01125671</v>
          </cell>
          <cell r="C177" t="str">
            <v>Finanziamento chirografario</v>
          </cell>
          <cell r="D177" t="str">
            <v>UBI - BERGAMO</v>
          </cell>
          <cell r="E177" t="str">
            <v>FINANZ.3 ANNI-MENSILE-2015/-2018</v>
          </cell>
          <cell r="F177">
            <v>1500000</v>
          </cell>
          <cell r="G177" t="str">
            <v>09/36</v>
          </cell>
          <cell r="H177">
            <v>42304</v>
          </cell>
          <cell r="I177">
            <v>2015</v>
          </cell>
          <cell r="J177">
            <v>30</v>
          </cell>
          <cell r="K177">
            <v>2</v>
          </cell>
          <cell r="L177">
            <v>42554.12</v>
          </cell>
          <cell r="M177">
            <v>1371.43</v>
          </cell>
          <cell r="N177">
            <v>41180.69</v>
          </cell>
          <cell r="O177">
            <v>1131389.79</v>
          </cell>
        </row>
        <row r="178">
          <cell r="A178">
            <v>3</v>
          </cell>
          <cell r="B178" t="str">
            <v>393164</v>
          </cell>
          <cell r="C178" t="str">
            <v>Finanziamento chirogr.tasso fisso</v>
          </cell>
          <cell r="D178" t="str">
            <v>UBI - BERGAMO</v>
          </cell>
          <cell r="E178" t="str">
            <v>FINANZ.5 ANNI-MENSILE-2014/-011/2016</v>
          </cell>
          <cell r="F178">
            <v>700000</v>
          </cell>
          <cell r="G178" t="str">
            <v>57/120</v>
          </cell>
          <cell r="H178">
            <v>42308</v>
          </cell>
          <cell r="I178">
            <v>2015</v>
          </cell>
          <cell r="J178">
            <v>31</v>
          </cell>
          <cell r="K178">
            <v>1.5</v>
          </cell>
          <cell r="L178">
            <v>12463.13</v>
          </cell>
          <cell r="M178">
            <v>72.400000000000006</v>
          </cell>
          <cell r="N178">
            <v>12389.23</v>
          </cell>
          <cell r="O178">
            <v>37345.87301369886</v>
          </cell>
        </row>
        <row r="179">
          <cell r="A179">
            <v>5</v>
          </cell>
          <cell r="B179" t="str">
            <v>107980</v>
          </cell>
          <cell r="C179" t="str">
            <v>Finanziamento chirogr.tasso fisso</v>
          </cell>
          <cell r="D179" t="str">
            <v>UBI - BERGAMO</v>
          </cell>
          <cell r="E179" t="str">
            <v>FINANZ.3 ANNI-MENSILE-2013/-2016</v>
          </cell>
          <cell r="F179">
            <v>500000</v>
          </cell>
          <cell r="G179" t="str">
            <v>25/36</v>
          </cell>
          <cell r="H179">
            <v>42308</v>
          </cell>
          <cell r="I179">
            <v>2015</v>
          </cell>
          <cell r="J179">
            <v>31</v>
          </cell>
          <cell r="K179">
            <v>1</v>
          </cell>
          <cell r="L179">
            <v>14561.98</v>
          </cell>
          <cell r="M179">
            <v>451.25</v>
          </cell>
          <cell r="N179">
            <v>14109.73</v>
          </cell>
          <cell r="O179">
            <v>157725.74999999997</v>
          </cell>
        </row>
        <row r="180">
          <cell r="A180">
            <v>8</v>
          </cell>
          <cell r="B180" t="str">
            <v>655-000-4503218</v>
          </cell>
          <cell r="C180" t="str">
            <v>Finanziamento-Int.swap</v>
          </cell>
          <cell r="D180" t="str">
            <v>UNICREDIT</v>
          </cell>
          <cell r="E180" t="str">
            <v>FINANZ.3 ANNI-TRIMESTRALE-2014/2017</v>
          </cell>
          <cell r="F180">
            <v>1000000</v>
          </cell>
          <cell r="G180" t="str">
            <v>05/12</v>
          </cell>
          <cell r="H180">
            <v>42308</v>
          </cell>
          <cell r="I180">
            <v>2015</v>
          </cell>
          <cell r="J180">
            <v>92</v>
          </cell>
          <cell r="K180">
            <v>0</v>
          </cell>
          <cell r="L180">
            <v>87312.420000000013</v>
          </cell>
          <cell r="M180">
            <v>4902.82</v>
          </cell>
          <cell r="N180">
            <v>82409.600000000006</v>
          </cell>
          <cell r="O180">
            <v>593841.15</v>
          </cell>
        </row>
        <row r="181">
          <cell r="A181">
            <v>1</v>
          </cell>
          <cell r="B181" t="str">
            <v>00379473</v>
          </cell>
          <cell r="C181" t="str">
            <v>Finanziamento chirogr.tasso variabile</v>
          </cell>
          <cell r="D181" t="str">
            <v>UBI - BERGAMO</v>
          </cell>
          <cell r="E181" t="str">
            <v>FINANZ.10 ANNI-MENSILE-2014/2010-2016</v>
          </cell>
          <cell r="F181">
            <v>350000</v>
          </cell>
          <cell r="G181" t="str">
            <v>62/120</v>
          </cell>
          <cell r="H181">
            <v>42313</v>
          </cell>
          <cell r="I181">
            <v>2015</v>
          </cell>
          <cell r="J181">
            <v>31</v>
          </cell>
          <cell r="K181">
            <v>1.5</v>
          </cell>
          <cell r="L181">
            <v>3248.79</v>
          </cell>
          <cell r="M181">
            <v>200.89</v>
          </cell>
          <cell r="N181">
            <v>3046.4</v>
          </cell>
          <cell r="O181">
            <v>188324.48000000001</v>
          </cell>
        </row>
        <row r="182">
          <cell r="A182">
            <v>4</v>
          </cell>
          <cell r="B182" t="str">
            <v>004/01125671</v>
          </cell>
          <cell r="C182" t="str">
            <v>Finanziamento chirografario</v>
          </cell>
          <cell r="D182" t="str">
            <v>UBI - BERGAMO</v>
          </cell>
          <cell r="E182" t="str">
            <v>FINANZ.3 ANNI-MENSILE-2015/-2018</v>
          </cell>
          <cell r="F182">
            <v>1500000</v>
          </cell>
          <cell r="G182" t="str">
            <v>10/36</v>
          </cell>
          <cell r="H182">
            <v>42335</v>
          </cell>
          <cell r="I182">
            <v>2015</v>
          </cell>
          <cell r="J182">
            <v>31</v>
          </cell>
          <cell r="K182">
            <v>2</v>
          </cell>
          <cell r="L182">
            <v>42545.77</v>
          </cell>
          <cell r="M182">
            <v>1358.72</v>
          </cell>
          <cell r="N182">
            <v>41185.049999999996</v>
          </cell>
          <cell r="O182">
            <v>1090204.74</v>
          </cell>
        </row>
        <row r="183">
          <cell r="A183">
            <v>3</v>
          </cell>
          <cell r="B183" t="str">
            <v>393164</v>
          </cell>
          <cell r="C183" t="str">
            <v>Finanziamento chirogr.tasso fisso</v>
          </cell>
          <cell r="D183" t="str">
            <v>UBI - BERGAMO</v>
          </cell>
          <cell r="E183" t="str">
            <v>FINANZ.5 ANNI-MENSILE-2014/-011/2016</v>
          </cell>
          <cell r="F183">
            <v>700000</v>
          </cell>
          <cell r="G183" t="str">
            <v>58/120</v>
          </cell>
          <cell r="H183">
            <v>42338</v>
          </cell>
          <cell r="I183">
            <v>2015</v>
          </cell>
          <cell r="J183">
            <v>30</v>
          </cell>
          <cell r="K183">
            <v>1.5</v>
          </cell>
          <cell r="L183">
            <v>12507.86</v>
          </cell>
          <cell r="M183">
            <v>85.12</v>
          </cell>
          <cell r="N183">
            <v>12421.24</v>
          </cell>
          <cell r="O183">
            <v>24924.633013698862</v>
          </cell>
        </row>
        <row r="184">
          <cell r="A184">
            <v>5</v>
          </cell>
          <cell r="B184" t="str">
            <v>107980</v>
          </cell>
          <cell r="C184" t="str">
            <v>Finanziamento chirogr.tasso fisso</v>
          </cell>
          <cell r="D184" t="str">
            <v>UBI - BERGAMO</v>
          </cell>
          <cell r="E184" t="str">
            <v>FINANZ.3 ANNI-MENSILE-2013/-2016</v>
          </cell>
          <cell r="F184">
            <v>500000</v>
          </cell>
          <cell r="G184" t="str">
            <v>26/36</v>
          </cell>
          <cell r="H184">
            <v>42338</v>
          </cell>
          <cell r="I184">
            <v>2015</v>
          </cell>
          <cell r="J184">
            <v>30</v>
          </cell>
          <cell r="K184">
            <v>1</v>
          </cell>
          <cell r="L184">
            <v>14561.98</v>
          </cell>
          <cell r="M184">
            <v>400.84</v>
          </cell>
          <cell r="N184">
            <v>14160.14</v>
          </cell>
          <cell r="O184">
            <v>143565.60999999999</v>
          </cell>
        </row>
        <row r="185">
          <cell r="A185">
            <v>1</v>
          </cell>
          <cell r="B185" t="str">
            <v>00379473</v>
          </cell>
          <cell r="C185" t="str">
            <v>Finanziamento chirogr.tasso variabile</v>
          </cell>
          <cell r="D185" t="str">
            <v>UBI - BERGAMO</v>
          </cell>
          <cell r="E185" t="str">
            <v>FINANZ.10 ANNI-MENSILE-2014/2010-2016</v>
          </cell>
          <cell r="F185">
            <v>350000</v>
          </cell>
          <cell r="G185" t="str">
            <v>63/120</v>
          </cell>
          <cell r="H185">
            <v>42343</v>
          </cell>
          <cell r="I185">
            <v>2015</v>
          </cell>
          <cell r="J185">
            <v>30</v>
          </cell>
          <cell r="K185">
            <v>1.5</v>
          </cell>
          <cell r="L185">
            <v>3256.19</v>
          </cell>
          <cell r="M185">
            <v>189.15</v>
          </cell>
          <cell r="N185">
            <v>3065.54</v>
          </cell>
          <cell r="O185">
            <v>185258.94</v>
          </cell>
        </row>
        <row r="186">
          <cell r="A186">
            <v>4</v>
          </cell>
          <cell r="B186" t="str">
            <v>004/01125671</v>
          </cell>
          <cell r="C186" t="str">
            <v>Finanziamento chirografario</v>
          </cell>
          <cell r="D186" t="str">
            <v>UBI - BERGAMO</v>
          </cell>
          <cell r="E186" t="str">
            <v>FINANZ.3 ANNI-MENSILE-2015/-2018</v>
          </cell>
          <cell r="F186">
            <v>1500000</v>
          </cell>
          <cell r="G186" t="str">
            <v>11/36</v>
          </cell>
          <cell r="H186">
            <v>42365</v>
          </cell>
          <cell r="I186">
            <v>2015</v>
          </cell>
          <cell r="J186">
            <v>30</v>
          </cell>
          <cell r="K186">
            <v>2</v>
          </cell>
          <cell r="L186">
            <v>42539.92</v>
          </cell>
          <cell r="M186">
            <v>1253.5899999999999</v>
          </cell>
          <cell r="N186">
            <v>41284.33</v>
          </cell>
          <cell r="O186">
            <v>1048920.4099999999</v>
          </cell>
        </row>
        <row r="187">
          <cell r="A187">
            <v>7</v>
          </cell>
          <cell r="B187" t="str">
            <v>1/458/63575</v>
          </cell>
          <cell r="C187" t="str">
            <v>mutuo chirografario obbl.</v>
          </cell>
          <cell r="D187" t="str">
            <v>CRED.ART./VALTELL.</v>
          </cell>
          <cell r="E187" t="str">
            <v>FINANZ.5 ANNI-SEMESTRALE-2014/2019</v>
          </cell>
          <cell r="F187">
            <v>1000000</v>
          </cell>
          <cell r="G187" t="str">
            <v>04/10</v>
          </cell>
          <cell r="H187">
            <v>42369</v>
          </cell>
          <cell r="I187">
            <v>2015</v>
          </cell>
          <cell r="J187">
            <v>184</v>
          </cell>
          <cell r="K187">
            <v>2.2000000000000002</v>
          </cell>
          <cell r="L187">
            <v>26750</v>
          </cell>
          <cell r="M187">
            <v>26750</v>
          </cell>
          <cell r="N187">
            <v>0</v>
          </cell>
          <cell r="O187">
            <v>1000000</v>
          </cell>
        </row>
        <row r="188">
          <cell r="A188">
            <v>9</v>
          </cell>
          <cell r="B188" t="str">
            <v>045450033</v>
          </cell>
          <cell r="C188" t="str">
            <v>mutuo chirografario obbl.</v>
          </cell>
          <cell r="D188" t="str">
            <v>POP.LODI</v>
          </cell>
          <cell r="E188" t="str">
            <v>FINANZ.3 ANNI-TRIMESTRALE-2018/2018</v>
          </cell>
          <cell r="F188">
            <v>1500000</v>
          </cell>
          <cell r="G188" t="str">
            <v>02/12</v>
          </cell>
          <cell r="H188">
            <v>42369</v>
          </cell>
          <cell r="I188">
            <v>2015</v>
          </cell>
          <cell r="J188">
            <v>92</v>
          </cell>
          <cell r="K188">
            <v>0</v>
          </cell>
          <cell r="L188">
            <v>139099.63</v>
          </cell>
          <cell r="M188">
            <v>4582.88</v>
          </cell>
          <cell r="N188">
            <v>134516.75</v>
          </cell>
          <cell r="O188">
            <v>1231465.77</v>
          </cell>
        </row>
        <row r="189">
          <cell r="A189">
            <v>3</v>
          </cell>
          <cell r="B189" t="str">
            <v>393164</v>
          </cell>
          <cell r="C189" t="str">
            <v>Finanziamento chirogr.tasso fisso</v>
          </cell>
          <cell r="D189" t="str">
            <v>UBI - BERGAMO</v>
          </cell>
          <cell r="E189" t="str">
            <v>FINANZ.5 ANNI-MENSILE-2014/-011/2016</v>
          </cell>
          <cell r="F189">
            <v>700000</v>
          </cell>
          <cell r="G189" t="str">
            <v>59/120</v>
          </cell>
          <cell r="H189">
            <v>42369</v>
          </cell>
          <cell r="I189">
            <v>2015</v>
          </cell>
          <cell r="J189">
            <v>31</v>
          </cell>
          <cell r="K189">
            <v>1.5</v>
          </cell>
          <cell r="L189">
            <v>12484.45</v>
          </cell>
          <cell r="M189">
            <v>35.29</v>
          </cell>
          <cell r="N189">
            <v>12447.66</v>
          </cell>
          <cell r="O189">
            <v>12476.973013698862</v>
          </cell>
        </row>
        <row r="190">
          <cell r="A190">
            <v>5</v>
          </cell>
          <cell r="B190" t="str">
            <v>107980</v>
          </cell>
          <cell r="C190" t="str">
            <v>Finanziamento chirogr.tasso fisso</v>
          </cell>
          <cell r="D190" t="str">
            <v>UBI - BERGAMO</v>
          </cell>
          <cell r="E190" t="str">
            <v>FINANZ.3 ANNI-MENSILE-2013/-2016</v>
          </cell>
          <cell r="F190">
            <v>500000</v>
          </cell>
          <cell r="G190" t="str">
            <v>27/36</v>
          </cell>
          <cell r="H190">
            <v>42369</v>
          </cell>
          <cell r="I190">
            <v>2015</v>
          </cell>
          <cell r="J190">
            <v>31</v>
          </cell>
          <cell r="K190">
            <v>1</v>
          </cell>
          <cell r="L190">
            <v>14518.93</v>
          </cell>
          <cell r="M190">
            <v>333.97</v>
          </cell>
          <cell r="N190">
            <v>14183.960000000001</v>
          </cell>
          <cell r="O190">
            <v>129381.64999999998</v>
          </cell>
        </row>
        <row r="191">
          <cell r="A191">
            <v>1</v>
          </cell>
          <cell r="B191" t="str">
            <v>00379473</v>
          </cell>
          <cell r="C191" t="str">
            <v>Finanziamento chirogr.tasso variabile</v>
          </cell>
          <cell r="D191" t="str">
            <v>UBI - BERGAMO</v>
          </cell>
          <cell r="E191" t="str">
            <v>FINANZ.10 ANNI-MENSILE-2014/2010-2016</v>
          </cell>
          <cell r="F191">
            <v>350000</v>
          </cell>
          <cell r="G191" t="str">
            <v>64/120</v>
          </cell>
          <cell r="H191">
            <v>42374</v>
          </cell>
          <cell r="I191">
            <v>2016</v>
          </cell>
          <cell r="J191">
            <v>31</v>
          </cell>
          <cell r="K191">
            <v>1.5</v>
          </cell>
          <cell r="L191">
            <v>3248.78</v>
          </cell>
          <cell r="M191">
            <v>187</v>
          </cell>
          <cell r="N191">
            <v>3060.28</v>
          </cell>
          <cell r="O191">
            <v>182198.66</v>
          </cell>
        </row>
        <row r="192">
          <cell r="A192">
            <v>4</v>
          </cell>
          <cell r="B192" t="str">
            <v>004/01125671</v>
          </cell>
          <cell r="C192" t="str">
            <v>Finanziamento chirografario</v>
          </cell>
          <cell r="D192" t="str">
            <v>UBI - BERGAMO</v>
          </cell>
          <cell r="E192" t="str">
            <v>FINANZ.3 ANNI-MENSILE-2015/-2018</v>
          </cell>
          <cell r="F192">
            <v>1500000</v>
          </cell>
          <cell r="G192" t="str">
            <v>12/36</v>
          </cell>
          <cell r="H192">
            <v>42396</v>
          </cell>
          <cell r="I192">
            <v>2016</v>
          </cell>
          <cell r="J192">
            <v>31</v>
          </cell>
          <cell r="K192">
            <v>2</v>
          </cell>
          <cell r="L192">
            <v>42512.44</v>
          </cell>
          <cell r="M192">
            <v>1214.9100000000001</v>
          </cell>
          <cell r="N192">
            <v>41295.53</v>
          </cell>
          <cell r="O192">
            <v>1007624.8799999999</v>
          </cell>
        </row>
        <row r="193">
          <cell r="A193">
            <v>3</v>
          </cell>
          <cell r="B193" t="str">
            <v>393164</v>
          </cell>
          <cell r="C193" t="str">
            <v>Finanziamento chirogr.tasso fisso</v>
          </cell>
          <cell r="D193" t="str">
            <v>UBI - BERGAMO</v>
          </cell>
          <cell r="E193" t="str">
            <v>FINANZ.5 ANNI-MENSILE-2014/-011/2016</v>
          </cell>
          <cell r="F193">
            <v>700000</v>
          </cell>
          <cell r="G193" t="str">
            <v>60/120</v>
          </cell>
          <cell r="H193">
            <v>42400</v>
          </cell>
          <cell r="I193">
            <v>2016</v>
          </cell>
          <cell r="J193">
            <v>31</v>
          </cell>
          <cell r="K193">
            <v>1.5</v>
          </cell>
          <cell r="L193">
            <v>12495.64</v>
          </cell>
          <cell r="M193">
            <v>17.170000000000002</v>
          </cell>
          <cell r="N193">
            <v>12476.97</v>
          </cell>
          <cell r="O193">
            <v>0</v>
          </cell>
        </row>
        <row r="194">
          <cell r="A194">
            <v>5</v>
          </cell>
          <cell r="B194" t="str">
            <v>107980</v>
          </cell>
          <cell r="C194" t="str">
            <v>Finanziamento chirogr.tasso fisso</v>
          </cell>
          <cell r="D194" t="str">
            <v>UBI - BERGAMO</v>
          </cell>
          <cell r="E194" t="str">
            <v>FINANZ.3 ANNI-MENSILE-2013/-2016</v>
          </cell>
          <cell r="F194">
            <v>500000</v>
          </cell>
          <cell r="G194" t="str">
            <v>28/36</v>
          </cell>
          <cell r="H194">
            <v>42400</v>
          </cell>
          <cell r="I194">
            <v>2016</v>
          </cell>
          <cell r="J194">
            <v>31</v>
          </cell>
          <cell r="K194">
            <v>1</v>
          </cell>
          <cell r="L194">
            <v>14520.12</v>
          </cell>
          <cell r="M194">
            <v>296.98</v>
          </cell>
          <cell r="N194">
            <v>14222.140000000001</v>
          </cell>
          <cell r="O194">
            <v>115159.50999999998</v>
          </cell>
        </row>
        <row r="195">
          <cell r="A195">
            <v>8</v>
          </cell>
          <cell r="B195" t="str">
            <v>655-000-4503218</v>
          </cell>
          <cell r="C195" t="str">
            <v>Finanziamento-Int.swap</v>
          </cell>
          <cell r="D195" t="str">
            <v>UNICREDIT</v>
          </cell>
          <cell r="E195" t="str">
            <v>FINANZ.3 ANNI-TRIMESTRALE-2014/2017</v>
          </cell>
          <cell r="F195">
            <v>1000000</v>
          </cell>
          <cell r="G195" t="str">
            <v>06/12</v>
          </cell>
          <cell r="H195">
            <v>42400</v>
          </cell>
          <cell r="I195">
            <v>2016</v>
          </cell>
          <cell r="J195">
            <v>92</v>
          </cell>
          <cell r="K195">
            <v>0</v>
          </cell>
          <cell r="L195">
            <v>87312.420000000013</v>
          </cell>
          <cell r="M195">
            <v>4305.3500000000004</v>
          </cell>
          <cell r="N195">
            <v>83007.070000000007</v>
          </cell>
          <cell r="O195">
            <v>510834.08</v>
          </cell>
        </row>
        <row r="196">
          <cell r="A196">
            <v>1</v>
          </cell>
          <cell r="B196" t="str">
            <v>00379473</v>
          </cell>
          <cell r="C196" t="str">
            <v>Finanziamento chirogr.tasso variabile</v>
          </cell>
          <cell r="D196" t="str">
            <v>UBI - BERGAMO</v>
          </cell>
          <cell r="E196" t="str">
            <v>FINANZ.10 ANNI-MENSILE-2014/2010-2016</v>
          </cell>
          <cell r="F196">
            <v>350000</v>
          </cell>
          <cell r="G196" t="str">
            <v>65/120</v>
          </cell>
          <cell r="H196">
            <v>42405</v>
          </cell>
          <cell r="I196">
            <v>2016</v>
          </cell>
          <cell r="J196">
            <v>31</v>
          </cell>
          <cell r="K196">
            <v>1.5</v>
          </cell>
          <cell r="L196">
            <v>3430.05</v>
          </cell>
          <cell r="M196">
            <v>179.01</v>
          </cell>
          <cell r="N196">
            <v>3066.69</v>
          </cell>
          <cell r="O196">
            <v>179131.97</v>
          </cell>
        </row>
        <row r="197">
          <cell r="A197">
            <v>6</v>
          </cell>
          <cell r="B197" t="str">
            <v>0062941/001FIN 45450033</v>
          </cell>
          <cell r="C197" t="str">
            <v>mutuo chirografario obbl.</v>
          </cell>
          <cell r="D197" t="str">
            <v>CRED.ART./VALTELL.</v>
          </cell>
          <cell r="E197" t="str">
            <v>FINANZ.5 ANNI-SEMESTRALE-2011/2016</v>
          </cell>
          <cell r="F197">
            <v>8100000</v>
          </cell>
          <cell r="G197" t="str">
            <v>10/10</v>
          </cell>
          <cell r="H197">
            <v>42408</v>
          </cell>
          <cell r="I197">
            <v>2016</v>
          </cell>
          <cell r="J197">
            <v>184</v>
          </cell>
          <cell r="K197">
            <v>0</v>
          </cell>
          <cell r="L197">
            <v>8279173.7699999996</v>
          </cell>
          <cell r="M197">
            <v>179173.77</v>
          </cell>
          <cell r="N197">
            <v>8100000</v>
          </cell>
          <cell r="O197">
            <v>0</v>
          </cell>
        </row>
        <row r="198">
          <cell r="A198">
            <v>4</v>
          </cell>
          <cell r="B198" t="str">
            <v>004/01125671</v>
          </cell>
          <cell r="C198" t="str">
            <v>Finanziamento chirografario</v>
          </cell>
          <cell r="D198" t="str">
            <v>UBI - BERGAMO</v>
          </cell>
          <cell r="E198" t="str">
            <v>FINANZ.3 ANNI-MENSILE-2015/-2018</v>
          </cell>
          <cell r="F198">
            <v>1500000</v>
          </cell>
          <cell r="G198" t="str">
            <v>13/36</v>
          </cell>
          <cell r="H198">
            <v>42427</v>
          </cell>
          <cell r="I198">
            <v>2016</v>
          </cell>
          <cell r="J198">
            <v>31</v>
          </cell>
          <cell r="K198">
            <v>2</v>
          </cell>
          <cell r="L198">
            <v>42482.38</v>
          </cell>
          <cell r="M198">
            <v>1130.82</v>
          </cell>
          <cell r="N198">
            <v>41349.56</v>
          </cell>
          <cell r="O198">
            <v>966275.31999999983</v>
          </cell>
        </row>
        <row r="199">
          <cell r="A199">
            <v>5</v>
          </cell>
          <cell r="B199" t="str">
            <v>107980</v>
          </cell>
          <cell r="C199" t="str">
            <v>Finanziamento chirogr.tasso fisso</v>
          </cell>
          <cell r="D199" t="str">
            <v>UBI - BERGAMO</v>
          </cell>
          <cell r="E199" t="str">
            <v>FINANZ.3 ANNI-MENSILE-2013/-2016</v>
          </cell>
          <cell r="F199">
            <v>500000</v>
          </cell>
          <cell r="G199" t="str">
            <v>29/36</v>
          </cell>
          <cell r="H199">
            <v>42429</v>
          </cell>
          <cell r="I199">
            <v>2016</v>
          </cell>
          <cell r="J199">
            <v>29</v>
          </cell>
          <cell r="K199">
            <v>1</v>
          </cell>
          <cell r="L199">
            <v>14525.67</v>
          </cell>
          <cell r="M199">
            <v>245.82</v>
          </cell>
          <cell r="N199">
            <v>14278.85</v>
          </cell>
          <cell r="O199">
            <v>100880.65999999997</v>
          </cell>
        </row>
        <row r="200">
          <cell r="A200">
            <v>2</v>
          </cell>
          <cell r="B200" t="str">
            <v>004/1033798</v>
          </cell>
          <cell r="C200" t="str">
            <v>mutuo chirografario obbl.</v>
          </cell>
          <cell r="D200" t="str">
            <v>UBI - BERGAMO</v>
          </cell>
          <cell r="E200" t="str">
            <v>FINANZ.5 ANNI-SEMESTRALE-2012/2017</v>
          </cell>
          <cell r="F200">
            <v>2600000</v>
          </cell>
          <cell r="G200" t="str">
            <v>08/10</v>
          </cell>
          <cell r="H200">
            <v>42431</v>
          </cell>
          <cell r="I200">
            <v>2016</v>
          </cell>
          <cell r="J200">
            <v>182</v>
          </cell>
          <cell r="K200">
            <v>2</v>
          </cell>
          <cell r="L200">
            <v>117200.03</v>
          </cell>
          <cell r="M200">
            <v>117198.03</v>
          </cell>
          <cell r="N200">
            <v>0</v>
          </cell>
          <cell r="O200">
            <v>2600000</v>
          </cell>
        </row>
        <row r="201">
          <cell r="A201">
            <v>1</v>
          </cell>
          <cell r="B201" t="str">
            <v>00379473</v>
          </cell>
          <cell r="C201" t="str">
            <v>Finanziamento chirogr.tasso variabile</v>
          </cell>
          <cell r="D201" t="str">
            <v>UBI - BERGAMO</v>
          </cell>
          <cell r="E201" t="str">
            <v>FINANZ.10 ANNI-MENSILE-2014/2010-2016</v>
          </cell>
          <cell r="F201">
            <v>350000</v>
          </cell>
          <cell r="G201" t="str">
            <v>66/120</v>
          </cell>
          <cell r="H201">
            <v>42434</v>
          </cell>
          <cell r="I201">
            <v>2016</v>
          </cell>
          <cell r="J201">
            <v>29</v>
          </cell>
          <cell r="K201">
            <v>1.5</v>
          </cell>
          <cell r="L201">
            <v>3261.15</v>
          </cell>
          <cell r="M201">
            <v>162.37</v>
          </cell>
          <cell r="N201">
            <v>3097.28</v>
          </cell>
          <cell r="O201">
            <v>176034.69</v>
          </cell>
        </row>
        <row r="202">
          <cell r="A202">
            <v>6</v>
          </cell>
          <cell r="B202">
            <v>3900061</v>
          </cell>
          <cell r="C202" t="str">
            <v xml:space="preserve">mutuo ipotecario </v>
          </cell>
          <cell r="D202" t="str">
            <v>UBI - BERGAMO</v>
          </cell>
          <cell r="E202" t="str">
            <v>FINANZ.10 ANNI-MENSILE-2013/-2016</v>
          </cell>
          <cell r="F202">
            <v>4000000</v>
          </cell>
          <cell r="G202" t="str">
            <v>1/120</v>
          </cell>
          <cell r="H202">
            <v>42434</v>
          </cell>
          <cell r="I202">
            <v>2016</v>
          </cell>
          <cell r="J202">
            <v>29</v>
          </cell>
          <cell r="K202">
            <v>2</v>
          </cell>
          <cell r="L202">
            <v>35129.339999999997</v>
          </cell>
          <cell r="M202">
            <v>3327.87</v>
          </cell>
          <cell r="N202">
            <v>31799.469999999998</v>
          </cell>
          <cell r="O202">
            <v>3968200.53</v>
          </cell>
        </row>
        <row r="203">
          <cell r="A203">
            <v>4</v>
          </cell>
          <cell r="B203" t="str">
            <v>004/01125671</v>
          </cell>
          <cell r="C203" t="str">
            <v>Finanziamento chirografario</v>
          </cell>
          <cell r="D203" t="str">
            <v>UBI - BERGAMO</v>
          </cell>
          <cell r="E203" t="str">
            <v>FINANZ.3 ANNI-MENSILE-2015/-2018</v>
          </cell>
          <cell r="F203">
            <v>1500000</v>
          </cell>
          <cell r="G203" t="str">
            <v>14/36</v>
          </cell>
          <cell r="H203">
            <v>42456</v>
          </cell>
          <cell r="I203">
            <v>2016</v>
          </cell>
          <cell r="J203">
            <v>29</v>
          </cell>
          <cell r="K203">
            <v>2</v>
          </cell>
          <cell r="L203">
            <v>42486.7</v>
          </cell>
          <cell r="M203">
            <v>1000.68</v>
          </cell>
          <cell r="N203">
            <v>41484.019999999997</v>
          </cell>
          <cell r="O203">
            <v>924791.29999999981</v>
          </cell>
        </row>
        <row r="204">
          <cell r="A204">
            <v>9</v>
          </cell>
          <cell r="B204" t="str">
            <v>045450033</v>
          </cell>
          <cell r="C204" t="str">
            <v>mutuo chirografario obbl.</v>
          </cell>
          <cell r="D204" t="str">
            <v>POP.LODI</v>
          </cell>
          <cell r="E204" t="str">
            <v>FINANZ.3 ANNI-TRIMESTRALE-2018/2018</v>
          </cell>
          <cell r="F204">
            <v>1500000</v>
          </cell>
          <cell r="G204" t="str">
            <v>03/12</v>
          </cell>
          <cell r="H204">
            <v>42460</v>
          </cell>
          <cell r="I204">
            <v>2016</v>
          </cell>
          <cell r="J204">
            <v>91</v>
          </cell>
          <cell r="K204">
            <v>0</v>
          </cell>
          <cell r="L204">
            <v>138941.14000000001</v>
          </cell>
          <cell r="M204">
            <v>3844.23</v>
          </cell>
          <cell r="N204">
            <v>135096.91</v>
          </cell>
          <cell r="O204">
            <v>1096368.8600000001</v>
          </cell>
        </row>
        <row r="205">
          <cell r="A205">
            <v>5</v>
          </cell>
          <cell r="B205" t="str">
            <v>107980</v>
          </cell>
          <cell r="C205" t="str">
            <v>Finanziamento chirogr.tasso fisso</v>
          </cell>
          <cell r="D205" t="str">
            <v>UBI - BERGAMO</v>
          </cell>
          <cell r="E205" t="str">
            <v>FINANZ.3 ANNI-MENSILE-2013/-2016</v>
          </cell>
          <cell r="F205">
            <v>500000</v>
          </cell>
          <cell r="G205" t="str">
            <v>0/36</v>
          </cell>
          <cell r="H205">
            <v>42460</v>
          </cell>
          <cell r="I205">
            <v>2016</v>
          </cell>
          <cell r="J205">
            <v>31</v>
          </cell>
          <cell r="K205">
            <v>1</v>
          </cell>
          <cell r="L205">
            <v>14523.27</v>
          </cell>
          <cell r="M205">
            <v>225.49</v>
          </cell>
          <cell r="N205">
            <v>14296.78</v>
          </cell>
          <cell r="O205">
            <v>86583.879999999976</v>
          </cell>
        </row>
        <row r="206">
          <cell r="A206">
            <v>1</v>
          </cell>
          <cell r="B206" t="str">
            <v>00379473</v>
          </cell>
          <cell r="C206" t="str">
            <v>Finanziamento chirogr.tasso variabile</v>
          </cell>
          <cell r="D206" t="str">
            <v>UBI - BERGAMO</v>
          </cell>
          <cell r="E206" t="str">
            <v>FINANZ.10 ANNI-MENSILE-2014/2010-2016</v>
          </cell>
          <cell r="F206">
            <v>350000</v>
          </cell>
          <cell r="G206" t="str">
            <v>67/120</v>
          </cell>
          <cell r="H206">
            <v>42465</v>
          </cell>
          <cell r="I206">
            <v>2016</v>
          </cell>
          <cell r="J206">
            <v>31</v>
          </cell>
          <cell r="K206">
            <v>1.5</v>
          </cell>
          <cell r="L206">
            <v>3243.45</v>
          </cell>
          <cell r="M206">
            <v>162.37</v>
          </cell>
          <cell r="N206">
            <v>3079.58</v>
          </cell>
          <cell r="O206">
            <v>172955.11000000002</v>
          </cell>
        </row>
        <row r="207">
          <cell r="A207">
            <v>6</v>
          </cell>
          <cell r="B207">
            <v>3900061</v>
          </cell>
          <cell r="C207" t="str">
            <v xml:space="preserve">mutuo ipotecario </v>
          </cell>
          <cell r="D207" t="str">
            <v>UBI - BERGAMO</v>
          </cell>
          <cell r="E207" t="str">
            <v>FINANZ.10 ANNI-MENSILE-2013/-2016</v>
          </cell>
          <cell r="F207">
            <v>4000000</v>
          </cell>
          <cell r="G207" t="str">
            <v>2/120</v>
          </cell>
          <cell r="H207">
            <v>42465</v>
          </cell>
          <cell r="I207">
            <v>2016</v>
          </cell>
          <cell r="J207">
            <v>31</v>
          </cell>
          <cell r="K207">
            <v>2</v>
          </cell>
          <cell r="L207">
            <v>35129.339999999997</v>
          </cell>
          <cell r="M207">
            <v>3529.1</v>
          </cell>
          <cell r="N207">
            <v>31598.239999999998</v>
          </cell>
          <cell r="O207">
            <v>3936602.2899999996</v>
          </cell>
        </row>
        <row r="208">
          <cell r="A208">
            <v>4</v>
          </cell>
          <cell r="B208" t="str">
            <v>004/01125671</v>
          </cell>
          <cell r="C208" t="str">
            <v>Finanziamento chirografario</v>
          </cell>
          <cell r="D208" t="str">
            <v>UBI - BERGAMO</v>
          </cell>
          <cell r="E208" t="str">
            <v>FINANZ.3 ANNI-MENSILE-2015/-2018</v>
          </cell>
          <cell r="F208">
            <v>1500000</v>
          </cell>
          <cell r="G208" t="str">
            <v>15/36</v>
          </cell>
          <cell r="H208">
            <v>42487</v>
          </cell>
          <cell r="I208">
            <v>2016</v>
          </cell>
          <cell r="J208">
            <v>31</v>
          </cell>
          <cell r="K208">
            <v>2</v>
          </cell>
          <cell r="L208">
            <v>42658.2</v>
          </cell>
          <cell r="M208">
            <v>1199.22</v>
          </cell>
          <cell r="N208">
            <v>41456.979999999996</v>
          </cell>
          <cell r="O208">
            <v>883334.31999999983</v>
          </cell>
        </row>
        <row r="209">
          <cell r="A209">
            <v>10</v>
          </cell>
          <cell r="B209">
            <v>2918202</v>
          </cell>
          <cell r="C209" t="str">
            <v>mutuo chirografario impresa</v>
          </cell>
          <cell r="D209" t="str">
            <v>POP.LODI</v>
          </cell>
          <cell r="E209" t="str">
            <v>FINANZIAMENTO 1 ANNO-MENSILE-2016/2018</v>
          </cell>
          <cell r="F209">
            <v>300000</v>
          </cell>
          <cell r="G209" t="str">
            <v>01/12</v>
          </cell>
          <cell r="H209">
            <v>42490</v>
          </cell>
          <cell r="I209">
            <v>2016</v>
          </cell>
          <cell r="J209">
            <v>30</v>
          </cell>
          <cell r="K209">
            <v>2.75</v>
          </cell>
          <cell r="L209">
            <v>232.25</v>
          </cell>
          <cell r="M209">
            <v>229.5</v>
          </cell>
          <cell r="N209">
            <v>0</v>
          </cell>
          <cell r="O209">
            <v>300000</v>
          </cell>
        </row>
        <row r="210">
          <cell r="A210">
            <v>5</v>
          </cell>
          <cell r="B210" t="str">
            <v>107980</v>
          </cell>
          <cell r="C210" t="str">
            <v>Finanziamento chirogr.tasso fisso</v>
          </cell>
          <cell r="D210" t="str">
            <v>UBI - BERGAMO</v>
          </cell>
          <cell r="E210" t="str">
            <v>FINANZ.3 ANNI-MENSILE-2013/-2016</v>
          </cell>
          <cell r="F210">
            <v>500000</v>
          </cell>
          <cell r="G210" t="str">
            <v>31/36</v>
          </cell>
          <cell r="H210">
            <v>42490</v>
          </cell>
          <cell r="I210">
            <v>2016</v>
          </cell>
          <cell r="J210">
            <v>30</v>
          </cell>
          <cell r="K210">
            <v>1</v>
          </cell>
          <cell r="L210">
            <v>14561.98</v>
          </cell>
          <cell r="M210">
            <v>219.44</v>
          </cell>
          <cell r="N210">
            <v>14341.539999999999</v>
          </cell>
          <cell r="O210">
            <v>72242.339999999982</v>
          </cell>
        </row>
        <row r="211">
          <cell r="A211">
            <v>8</v>
          </cell>
          <cell r="B211" t="str">
            <v>655-000-4503218</v>
          </cell>
          <cell r="C211" t="str">
            <v>Finanziamento-Int.swap</v>
          </cell>
          <cell r="D211" t="str">
            <v>UNICREDIT</v>
          </cell>
          <cell r="E211" t="str">
            <v>FINANZ.3 ANNI-TRIMESTRALE-2014/2017</v>
          </cell>
          <cell r="F211">
            <v>1000000</v>
          </cell>
          <cell r="G211" t="str">
            <v>07/12</v>
          </cell>
          <cell r="H211">
            <v>42490</v>
          </cell>
          <cell r="I211">
            <v>2016</v>
          </cell>
          <cell r="J211">
            <v>90</v>
          </cell>
          <cell r="K211">
            <v>0</v>
          </cell>
          <cell r="L211">
            <v>87312.42</v>
          </cell>
          <cell r="M211">
            <v>3703.55</v>
          </cell>
          <cell r="N211">
            <v>83608.87</v>
          </cell>
          <cell r="O211">
            <v>427225.21</v>
          </cell>
        </row>
        <row r="212">
          <cell r="A212">
            <v>1</v>
          </cell>
          <cell r="B212" t="str">
            <v>00379473</v>
          </cell>
          <cell r="C212" t="str">
            <v>Finanziamento chirogr.tasso variabile</v>
          </cell>
          <cell r="D212" t="str">
            <v>UBI - BERGAMO</v>
          </cell>
          <cell r="E212" t="str">
            <v>FINANZ.10 ANNI-MENSILE-2014/2010-2016</v>
          </cell>
          <cell r="F212">
            <v>350000</v>
          </cell>
          <cell r="G212" t="str">
            <v>68/120</v>
          </cell>
          <cell r="H212">
            <v>42495</v>
          </cell>
          <cell r="I212">
            <v>2016</v>
          </cell>
          <cell r="J212">
            <v>30</v>
          </cell>
          <cell r="K212">
            <v>1.5</v>
          </cell>
          <cell r="L212">
            <v>3430.05</v>
          </cell>
          <cell r="M212">
            <v>331.9</v>
          </cell>
          <cell r="N212">
            <v>3096.65</v>
          </cell>
          <cell r="O212">
            <v>169858.46000000002</v>
          </cell>
        </row>
        <row r="213">
          <cell r="A213">
            <v>6</v>
          </cell>
          <cell r="B213">
            <v>3900061</v>
          </cell>
          <cell r="C213" t="str">
            <v xml:space="preserve">mutuo ipotecario </v>
          </cell>
          <cell r="D213" t="str">
            <v>UBI - BERGAMO</v>
          </cell>
          <cell r="E213" t="str">
            <v>FINANZ.10 ANNI-MENSILE-2013/-2016</v>
          </cell>
          <cell r="F213">
            <v>4000000</v>
          </cell>
          <cell r="G213" t="str">
            <v>3/120</v>
          </cell>
          <cell r="H213">
            <v>42495</v>
          </cell>
          <cell r="I213">
            <v>2016</v>
          </cell>
          <cell r="J213">
            <v>30</v>
          </cell>
          <cell r="K213">
            <v>2</v>
          </cell>
          <cell r="L213">
            <v>35129.339999999997</v>
          </cell>
          <cell r="M213">
            <v>3388.06</v>
          </cell>
          <cell r="N213">
            <v>31739.279999999995</v>
          </cell>
          <cell r="O213">
            <v>3904863.01</v>
          </cell>
        </row>
        <row r="214">
          <cell r="A214">
            <v>4</v>
          </cell>
          <cell r="B214" t="str">
            <v>004/01125671</v>
          </cell>
          <cell r="C214" t="str">
            <v>Finanziamento chirografario</v>
          </cell>
          <cell r="D214" t="str">
            <v>UBI - BERGAMO</v>
          </cell>
          <cell r="E214" t="str">
            <v>FINANZ.3 ANNI-MENSILE-2015/-2018</v>
          </cell>
          <cell r="F214">
            <v>1500000</v>
          </cell>
          <cell r="G214" t="str">
            <v>16/36</v>
          </cell>
          <cell r="H214">
            <v>42517</v>
          </cell>
          <cell r="I214">
            <v>2016</v>
          </cell>
          <cell r="J214">
            <v>30</v>
          </cell>
          <cell r="K214">
            <v>2</v>
          </cell>
          <cell r="L214">
            <v>42658.2</v>
          </cell>
          <cell r="M214">
            <v>1108.51</v>
          </cell>
          <cell r="N214">
            <v>41547.689999999995</v>
          </cell>
          <cell r="O214">
            <v>841786.62999999989</v>
          </cell>
        </row>
        <row r="215">
          <cell r="A215">
            <v>10</v>
          </cell>
          <cell r="B215">
            <v>2918202</v>
          </cell>
          <cell r="C215" t="str">
            <v>mutuo chirografario impresa</v>
          </cell>
          <cell r="D215" t="str">
            <v>POP.LODI</v>
          </cell>
          <cell r="E215" t="str">
            <v>FINANZIAMENTO 1 ANNO-MENSILE-2016/2018</v>
          </cell>
          <cell r="F215">
            <v>300000</v>
          </cell>
          <cell r="G215" t="str">
            <v>02/12</v>
          </cell>
          <cell r="H215">
            <v>42521</v>
          </cell>
          <cell r="I215">
            <v>2016</v>
          </cell>
          <cell r="J215">
            <v>31</v>
          </cell>
          <cell r="K215">
            <v>2.75</v>
          </cell>
          <cell r="L215">
            <v>215</v>
          </cell>
          <cell r="M215">
            <v>212.25</v>
          </cell>
          <cell r="N215">
            <v>0</v>
          </cell>
          <cell r="O215">
            <v>300000</v>
          </cell>
        </row>
        <row r="216">
          <cell r="A216">
            <v>5</v>
          </cell>
          <cell r="B216" t="str">
            <v>107980</v>
          </cell>
          <cell r="C216" t="str">
            <v>Finanziamento chirogr.tasso fisso</v>
          </cell>
          <cell r="D216" t="str">
            <v>UBI - BERGAMO</v>
          </cell>
          <cell r="E216" t="str">
            <v>FINANZ.3 ANNI-MENSILE-2013/-2016</v>
          </cell>
          <cell r="F216">
            <v>500000</v>
          </cell>
          <cell r="G216" t="str">
            <v>32/36</v>
          </cell>
          <cell r="H216">
            <v>42521</v>
          </cell>
          <cell r="I216">
            <v>2016</v>
          </cell>
          <cell r="J216">
            <v>31</v>
          </cell>
          <cell r="K216">
            <v>1</v>
          </cell>
          <cell r="L216">
            <v>14561.98</v>
          </cell>
          <cell r="M216">
            <v>189.2</v>
          </cell>
          <cell r="N216">
            <v>14371.779999999999</v>
          </cell>
          <cell r="O216">
            <v>57870.559999999983</v>
          </cell>
        </row>
        <row r="217">
          <cell r="A217">
            <v>1</v>
          </cell>
          <cell r="B217" t="str">
            <v>00379473</v>
          </cell>
          <cell r="C217" t="str">
            <v>Finanziamento chirogr.tasso variabile</v>
          </cell>
          <cell r="D217" t="str">
            <v>UBI - BERGAMO</v>
          </cell>
          <cell r="E217" t="str">
            <v>FINANZ.10 ANNI-MENSILE-2014/2010-2016</v>
          </cell>
          <cell r="F217">
            <v>350000</v>
          </cell>
          <cell r="G217" t="str">
            <v>69/120</v>
          </cell>
          <cell r="H217">
            <v>42526</v>
          </cell>
          <cell r="I217">
            <v>2016</v>
          </cell>
          <cell r="J217">
            <v>31</v>
          </cell>
          <cell r="K217">
            <v>1.5</v>
          </cell>
          <cell r="L217">
            <v>3430.05</v>
          </cell>
          <cell r="M217">
            <v>336.8</v>
          </cell>
          <cell r="N217">
            <v>3091.75</v>
          </cell>
          <cell r="O217">
            <v>166766.71000000002</v>
          </cell>
        </row>
        <row r="218">
          <cell r="A218">
            <v>6</v>
          </cell>
          <cell r="B218">
            <v>3900061</v>
          </cell>
          <cell r="C218" t="str">
            <v xml:space="preserve">mutuo ipotecario </v>
          </cell>
          <cell r="D218" t="str">
            <v>UBI - BERGAMO</v>
          </cell>
          <cell r="E218" t="str">
            <v>FINANZ.10 ANNI-MENSILE-2013/-2016</v>
          </cell>
          <cell r="F218">
            <v>4000000</v>
          </cell>
          <cell r="G218" t="str">
            <v>4/120</v>
          </cell>
          <cell r="H218">
            <v>42526</v>
          </cell>
          <cell r="I218">
            <v>2016</v>
          </cell>
          <cell r="J218">
            <v>31</v>
          </cell>
          <cell r="K218">
            <v>2</v>
          </cell>
          <cell r="L218">
            <v>35129.339999999997</v>
          </cell>
          <cell r="M218">
            <v>3472.77</v>
          </cell>
          <cell r="N218">
            <v>31654.569999999996</v>
          </cell>
          <cell r="O218">
            <v>3873208.44</v>
          </cell>
        </row>
        <row r="219">
          <cell r="A219">
            <v>4</v>
          </cell>
          <cell r="B219" t="str">
            <v>004/01125671</v>
          </cell>
          <cell r="C219" t="str">
            <v>Finanziamento chirografario</v>
          </cell>
          <cell r="D219" t="str">
            <v>UBI - BERGAMO</v>
          </cell>
          <cell r="E219" t="str">
            <v>FINANZ.3 ANNI-MENSILE-2015/-2018</v>
          </cell>
          <cell r="F219">
            <v>1500000</v>
          </cell>
          <cell r="G219" t="str">
            <v>17/36</v>
          </cell>
          <cell r="H219">
            <v>42548</v>
          </cell>
          <cell r="I219">
            <v>2016</v>
          </cell>
          <cell r="J219">
            <v>31</v>
          </cell>
          <cell r="K219">
            <v>2</v>
          </cell>
          <cell r="L219">
            <v>42658.2</v>
          </cell>
          <cell r="M219">
            <v>1091.5899999999999</v>
          </cell>
          <cell r="N219">
            <v>41564.61</v>
          </cell>
          <cell r="O219">
            <v>800222.0199999999</v>
          </cell>
        </row>
        <row r="220">
          <cell r="A220">
            <v>7</v>
          </cell>
          <cell r="B220" t="str">
            <v>1/458/63575</v>
          </cell>
          <cell r="C220" t="str">
            <v>mutuo chirografario obbl.</v>
          </cell>
          <cell r="D220" t="str">
            <v>CRED.ART./VALTELL.</v>
          </cell>
          <cell r="E220" t="str">
            <v>FINANZ.5 ANNI-SEMESTRALE-2014/2019</v>
          </cell>
          <cell r="F220">
            <v>1000000</v>
          </cell>
          <cell r="G220" t="str">
            <v>05/10</v>
          </cell>
          <cell r="H220">
            <v>42551</v>
          </cell>
          <cell r="I220">
            <v>2016</v>
          </cell>
          <cell r="J220">
            <v>182</v>
          </cell>
          <cell r="K220">
            <v>2.2000000000000002</v>
          </cell>
          <cell r="L220">
            <v>26750</v>
          </cell>
          <cell r="M220">
            <v>26750</v>
          </cell>
          <cell r="N220">
            <v>0</v>
          </cell>
          <cell r="O220">
            <v>1000000</v>
          </cell>
        </row>
        <row r="221">
          <cell r="A221">
            <v>9</v>
          </cell>
          <cell r="B221" t="str">
            <v>045450033</v>
          </cell>
          <cell r="C221" t="str">
            <v>mutuo chirografario obbl.</v>
          </cell>
          <cell r="D221" t="str">
            <v>POP.LODI</v>
          </cell>
          <cell r="E221" t="str">
            <v>FINANZ.3 ANNI-TRIMESTRALE-2018/2018</v>
          </cell>
          <cell r="F221">
            <v>1500000</v>
          </cell>
          <cell r="G221" t="str">
            <v>04/12</v>
          </cell>
          <cell r="H221">
            <v>42551</v>
          </cell>
          <cell r="I221">
            <v>2016</v>
          </cell>
          <cell r="J221">
            <v>91</v>
          </cell>
          <cell r="K221">
            <v>0</v>
          </cell>
          <cell r="L221">
            <v>138859.22999999998</v>
          </cell>
          <cell r="M221">
            <v>3212.36</v>
          </cell>
          <cell r="N221">
            <v>135646.87</v>
          </cell>
          <cell r="O221">
            <v>960721.99000000011</v>
          </cell>
        </row>
        <row r="222">
          <cell r="A222">
            <v>10</v>
          </cell>
          <cell r="B222">
            <v>2918202</v>
          </cell>
          <cell r="C222" t="str">
            <v>mutuo chirografario impresa</v>
          </cell>
          <cell r="D222" t="str">
            <v>POP.LODI</v>
          </cell>
          <cell r="E222" t="str">
            <v>FINANZIAMENTO 1 ANNO-MENSILE-2016/2018</v>
          </cell>
          <cell r="F222">
            <v>300000</v>
          </cell>
          <cell r="G222" t="str">
            <v>03/12</v>
          </cell>
          <cell r="H222">
            <v>42551</v>
          </cell>
          <cell r="I222">
            <v>2016</v>
          </cell>
          <cell r="J222">
            <v>30</v>
          </cell>
          <cell r="K222">
            <v>2.75</v>
          </cell>
          <cell r="L222">
            <v>232.25</v>
          </cell>
          <cell r="M222">
            <v>229.5</v>
          </cell>
          <cell r="N222">
            <v>0</v>
          </cell>
          <cell r="O222">
            <v>300000</v>
          </cell>
        </row>
        <row r="223">
          <cell r="A223">
            <v>5</v>
          </cell>
          <cell r="B223" t="str">
            <v>107980</v>
          </cell>
          <cell r="C223" t="str">
            <v>Finanziamento chirogr.tasso fisso</v>
          </cell>
          <cell r="D223" t="str">
            <v>UBI - BERGAMO</v>
          </cell>
          <cell r="E223" t="str">
            <v>FINANZ.3 ANNI-MENSILE-2013/-2016</v>
          </cell>
          <cell r="F223">
            <v>500000</v>
          </cell>
          <cell r="G223" t="str">
            <v>33/36</v>
          </cell>
          <cell r="H223">
            <v>42551</v>
          </cell>
          <cell r="I223">
            <v>2016</v>
          </cell>
          <cell r="J223">
            <v>30</v>
          </cell>
          <cell r="K223">
            <v>1</v>
          </cell>
          <cell r="L223">
            <v>14561.98</v>
          </cell>
          <cell r="M223">
            <v>146.66999999999999</v>
          </cell>
          <cell r="N223">
            <v>14414.31</v>
          </cell>
          <cell r="O223">
            <v>43456.249999999985</v>
          </cell>
        </row>
        <row r="224">
          <cell r="A224">
            <v>1</v>
          </cell>
          <cell r="B224" t="str">
            <v>00379473</v>
          </cell>
          <cell r="C224" t="str">
            <v>Finanziamento chirogr.tasso variabile</v>
          </cell>
          <cell r="D224" t="str">
            <v>UBI - BERGAMO</v>
          </cell>
          <cell r="E224" t="str">
            <v>FINANZ.10 ANNI-MENSILE-2014/2010-2016</v>
          </cell>
          <cell r="F224">
            <v>350000</v>
          </cell>
          <cell r="G224" t="str">
            <v>70/120</v>
          </cell>
          <cell r="H224">
            <v>42556</v>
          </cell>
          <cell r="I224">
            <v>2016</v>
          </cell>
          <cell r="J224">
            <v>30</v>
          </cell>
          <cell r="K224">
            <v>1.5</v>
          </cell>
          <cell r="L224">
            <v>3430.05</v>
          </cell>
          <cell r="M224">
            <v>319.98</v>
          </cell>
          <cell r="N224">
            <v>3108.57</v>
          </cell>
          <cell r="O224">
            <v>163658.14000000001</v>
          </cell>
        </row>
        <row r="225">
          <cell r="A225">
            <v>6</v>
          </cell>
          <cell r="B225">
            <v>3900061</v>
          </cell>
          <cell r="C225" t="str">
            <v xml:space="preserve">mutuo ipotecario </v>
          </cell>
          <cell r="D225" t="str">
            <v>UBI - BERGAMO</v>
          </cell>
          <cell r="E225" t="str">
            <v>FINANZ.10 ANNI-MENSILE-2013/-2016</v>
          </cell>
          <cell r="F225">
            <v>4000000</v>
          </cell>
          <cell r="G225" t="str">
            <v>5/120</v>
          </cell>
          <cell r="H225">
            <v>42556</v>
          </cell>
          <cell r="I225">
            <v>2016</v>
          </cell>
          <cell r="J225">
            <v>30</v>
          </cell>
          <cell r="K225">
            <v>2</v>
          </cell>
          <cell r="L225">
            <v>35129.339999999997</v>
          </cell>
          <cell r="M225">
            <v>3333.5</v>
          </cell>
          <cell r="N225">
            <v>31793.839999999997</v>
          </cell>
          <cell r="O225">
            <v>3841414.6</v>
          </cell>
        </row>
        <row r="226">
          <cell r="A226">
            <v>4</v>
          </cell>
          <cell r="B226" t="str">
            <v>004/01125671</v>
          </cell>
          <cell r="C226" t="str">
            <v>Finanziamento chirografario</v>
          </cell>
          <cell r="D226" t="str">
            <v>UBI - BERGAMO</v>
          </cell>
          <cell r="E226" t="str">
            <v>FINANZ.3 ANNI-MENSILE-2015/-2018</v>
          </cell>
          <cell r="F226">
            <v>1500000</v>
          </cell>
          <cell r="G226" t="str">
            <v>18/36</v>
          </cell>
          <cell r="H226">
            <v>42578</v>
          </cell>
          <cell r="I226">
            <v>2016</v>
          </cell>
          <cell r="J226">
            <v>30</v>
          </cell>
          <cell r="K226">
            <v>2</v>
          </cell>
          <cell r="L226">
            <v>42658.2</v>
          </cell>
          <cell r="M226">
            <v>1004.21</v>
          </cell>
          <cell r="N226">
            <v>41651.99</v>
          </cell>
          <cell r="O226">
            <v>758570.02999999991</v>
          </cell>
        </row>
        <row r="227">
          <cell r="A227">
            <v>10</v>
          </cell>
          <cell r="B227">
            <v>2918202</v>
          </cell>
          <cell r="C227" t="str">
            <v>mutuo chirografario impresa</v>
          </cell>
          <cell r="D227" t="str">
            <v>POP.LODI</v>
          </cell>
          <cell r="E227" t="str">
            <v>FINANZIAMENTO 1 ANNO-MENSILE-2016/2018</v>
          </cell>
          <cell r="F227">
            <v>300000</v>
          </cell>
          <cell r="G227" t="str">
            <v>04/12</v>
          </cell>
          <cell r="H227">
            <v>42582</v>
          </cell>
          <cell r="I227">
            <v>2016</v>
          </cell>
          <cell r="J227">
            <v>31</v>
          </cell>
          <cell r="K227">
            <v>2.75</v>
          </cell>
          <cell r="L227">
            <v>232.25</v>
          </cell>
          <cell r="M227">
            <v>229.5</v>
          </cell>
          <cell r="N227">
            <v>0</v>
          </cell>
          <cell r="O227">
            <v>300000</v>
          </cell>
        </row>
        <row r="228">
          <cell r="A228">
            <v>5</v>
          </cell>
          <cell r="B228" t="str">
            <v>107980</v>
          </cell>
          <cell r="C228" t="str">
            <v>Finanziamento chirogr.tasso fisso</v>
          </cell>
          <cell r="D228" t="str">
            <v>UBI - BERGAMO</v>
          </cell>
          <cell r="E228" t="str">
            <v>FINANZ.3 ANNI-MENSILE-2013/-2016</v>
          </cell>
          <cell r="F228">
            <v>500000</v>
          </cell>
          <cell r="G228" t="str">
            <v>34/36</v>
          </cell>
          <cell r="H228">
            <v>42582</v>
          </cell>
          <cell r="I228">
            <v>2016</v>
          </cell>
          <cell r="J228">
            <v>31</v>
          </cell>
          <cell r="K228">
            <v>1</v>
          </cell>
          <cell r="L228">
            <v>14561.98</v>
          </cell>
          <cell r="M228">
            <v>113.81</v>
          </cell>
          <cell r="N228">
            <v>14447.17</v>
          </cell>
          <cell r="O228">
            <v>29009.079999999987</v>
          </cell>
        </row>
        <row r="229">
          <cell r="A229">
            <v>8</v>
          </cell>
          <cell r="B229" t="str">
            <v>655-000-4503218</v>
          </cell>
          <cell r="C229" t="str">
            <v>Finanziamento-Int.swap</v>
          </cell>
          <cell r="D229" t="str">
            <v>UNICREDIT</v>
          </cell>
          <cell r="E229" t="str">
            <v>FINANZ.3 ANNI-TRIMESTRALE-2014/2017</v>
          </cell>
          <cell r="F229">
            <v>1000000</v>
          </cell>
          <cell r="G229" t="str">
            <v>08/12</v>
          </cell>
          <cell r="H229">
            <v>42582</v>
          </cell>
          <cell r="I229">
            <v>2016</v>
          </cell>
          <cell r="J229">
            <v>92</v>
          </cell>
          <cell r="K229">
            <v>0</v>
          </cell>
          <cell r="L229">
            <v>87312.42</v>
          </cell>
          <cell r="M229">
            <v>3097.38</v>
          </cell>
          <cell r="N229">
            <v>84215.039999999994</v>
          </cell>
          <cell r="O229">
            <v>343010.17000000004</v>
          </cell>
        </row>
        <row r="230">
          <cell r="A230">
            <v>1</v>
          </cell>
          <cell r="B230" t="str">
            <v>00379473</v>
          </cell>
          <cell r="C230" t="str">
            <v>Finanziamento chirogr.tasso variabile</v>
          </cell>
          <cell r="D230" t="str">
            <v>UBI - BERGAMO</v>
          </cell>
          <cell r="E230" t="str">
            <v>FINANZ.10 ANNI-MENSILE-2014/2010-2016</v>
          </cell>
          <cell r="F230">
            <v>350000</v>
          </cell>
          <cell r="G230" t="str">
            <v>71/120</v>
          </cell>
          <cell r="H230">
            <v>42587</v>
          </cell>
          <cell r="I230">
            <v>2016</v>
          </cell>
          <cell r="J230">
            <v>31</v>
          </cell>
          <cell r="K230">
            <v>1.5</v>
          </cell>
          <cell r="L230">
            <v>3430.05</v>
          </cell>
          <cell r="M230">
            <v>324.47000000000003</v>
          </cell>
          <cell r="N230">
            <v>3104.08</v>
          </cell>
          <cell r="O230">
            <v>160554.06000000003</v>
          </cell>
        </row>
        <row r="231">
          <cell r="A231">
            <v>6</v>
          </cell>
          <cell r="B231">
            <v>3900061</v>
          </cell>
          <cell r="C231" t="str">
            <v xml:space="preserve">mutuo ipotecario </v>
          </cell>
          <cell r="D231" t="str">
            <v>UBI - BERGAMO</v>
          </cell>
          <cell r="E231" t="str">
            <v>FINANZ.10 ANNI-MENSILE-2013/-2016</v>
          </cell>
          <cell r="F231">
            <v>4000000</v>
          </cell>
          <cell r="G231" t="str">
            <v>6/120</v>
          </cell>
          <cell r="H231">
            <v>42587</v>
          </cell>
          <cell r="I231">
            <v>2016</v>
          </cell>
          <cell r="J231">
            <v>31</v>
          </cell>
          <cell r="K231">
            <v>2</v>
          </cell>
          <cell r="L231">
            <v>35129.339999999997</v>
          </cell>
          <cell r="M231">
            <v>3416.34</v>
          </cell>
          <cell r="N231">
            <v>31710.999999999996</v>
          </cell>
          <cell r="O231">
            <v>3809703.6</v>
          </cell>
        </row>
        <row r="232">
          <cell r="A232">
            <v>4</v>
          </cell>
          <cell r="B232" t="str">
            <v>004/01125671</v>
          </cell>
          <cell r="C232" t="str">
            <v>Finanziamento chirografario</v>
          </cell>
          <cell r="D232" t="str">
            <v>UBI - BERGAMO</v>
          </cell>
          <cell r="E232" t="str">
            <v>FINANZ.3 ANNI-MENSILE-2015/-2018</v>
          </cell>
          <cell r="F232">
            <v>1500000</v>
          </cell>
          <cell r="G232" t="str">
            <v>19/36</v>
          </cell>
          <cell r="H232">
            <v>42609</v>
          </cell>
          <cell r="I232">
            <v>2016</v>
          </cell>
          <cell r="J232">
            <v>31</v>
          </cell>
          <cell r="K232">
            <v>2</v>
          </cell>
          <cell r="L232">
            <v>42658.2</v>
          </cell>
          <cell r="M232">
            <v>983.67</v>
          </cell>
          <cell r="N232">
            <v>41672.53</v>
          </cell>
          <cell r="O232">
            <v>716897.49999999988</v>
          </cell>
        </row>
        <row r="233">
          <cell r="A233">
            <v>10</v>
          </cell>
          <cell r="B233">
            <v>2918202</v>
          </cell>
          <cell r="C233" t="str">
            <v>mutuo chirografario impresa</v>
          </cell>
          <cell r="D233" t="str">
            <v>POP.LODI</v>
          </cell>
          <cell r="E233" t="str">
            <v>FINANZIAMENTO 1 ANNO-MENSILE-2016/2018</v>
          </cell>
          <cell r="F233">
            <v>300000</v>
          </cell>
          <cell r="G233" t="str">
            <v>05/12</v>
          </cell>
          <cell r="H233">
            <v>42613</v>
          </cell>
          <cell r="I233">
            <v>2016</v>
          </cell>
          <cell r="J233">
            <v>31</v>
          </cell>
          <cell r="K233">
            <v>2.75</v>
          </cell>
          <cell r="L233">
            <v>37631.96</v>
          </cell>
          <cell r="M233">
            <v>229.5</v>
          </cell>
          <cell r="N233">
            <v>37399.71</v>
          </cell>
          <cell r="O233">
            <v>262600.28999999998</v>
          </cell>
        </row>
        <row r="234">
          <cell r="A234">
            <v>5</v>
          </cell>
          <cell r="B234" t="str">
            <v>107980</v>
          </cell>
          <cell r="C234" t="str">
            <v>Finanziamento chirogr.tasso fisso</v>
          </cell>
          <cell r="D234" t="str">
            <v>UBI - BERGAMO</v>
          </cell>
          <cell r="E234" t="str">
            <v>FINANZ.3 ANNI-MENSILE-2013/-2016</v>
          </cell>
          <cell r="F234">
            <v>500000</v>
          </cell>
          <cell r="G234" t="str">
            <v>35/36</v>
          </cell>
          <cell r="H234">
            <v>42613</v>
          </cell>
          <cell r="I234">
            <v>2016</v>
          </cell>
          <cell r="J234">
            <v>31</v>
          </cell>
          <cell r="K234">
            <v>1</v>
          </cell>
          <cell r="L234">
            <v>14561.98</v>
          </cell>
          <cell r="M234">
            <v>75.97</v>
          </cell>
          <cell r="N234">
            <v>14485.01</v>
          </cell>
          <cell r="O234">
            <v>14524.069999999987</v>
          </cell>
        </row>
        <row r="235">
          <cell r="A235">
            <v>2</v>
          </cell>
          <cell r="B235" t="str">
            <v>004/1033798</v>
          </cell>
          <cell r="C235" t="str">
            <v>mutuo chirografario obbl.</v>
          </cell>
          <cell r="D235" t="str">
            <v>UBI - BERGAMO</v>
          </cell>
          <cell r="E235" t="str">
            <v>FINANZ.5 ANNI-SEMESTRALE-2012/2017</v>
          </cell>
          <cell r="F235">
            <v>2600000</v>
          </cell>
          <cell r="G235" t="str">
            <v>09/10</v>
          </cell>
          <cell r="H235">
            <v>42615</v>
          </cell>
          <cell r="I235">
            <v>2016</v>
          </cell>
          <cell r="J235">
            <v>184</v>
          </cell>
          <cell r="K235">
            <v>2</v>
          </cell>
          <cell r="L235">
            <v>118487.92</v>
          </cell>
          <cell r="M235">
            <v>118485.92</v>
          </cell>
          <cell r="N235">
            <v>0</v>
          </cell>
          <cell r="O235">
            <v>2600000</v>
          </cell>
        </row>
        <row r="236">
          <cell r="A236">
            <v>1</v>
          </cell>
          <cell r="B236" t="str">
            <v>00379473</v>
          </cell>
          <cell r="C236" t="str">
            <v>Finanziamento chirogr.tasso variabile</v>
          </cell>
          <cell r="D236" t="str">
            <v>UBI - BERGAMO</v>
          </cell>
          <cell r="E236" t="str">
            <v>FINANZ.10 ANNI-MENSILE-2014/2010-2016</v>
          </cell>
          <cell r="F236">
            <v>350000</v>
          </cell>
          <cell r="G236" t="str">
            <v>72/120</v>
          </cell>
          <cell r="H236">
            <v>42618</v>
          </cell>
          <cell r="I236">
            <v>2016</v>
          </cell>
          <cell r="J236">
            <v>31</v>
          </cell>
          <cell r="K236">
            <v>1.5</v>
          </cell>
          <cell r="L236">
            <v>3430.05</v>
          </cell>
          <cell r="M236">
            <v>318.3</v>
          </cell>
          <cell r="N236">
            <v>3110.25</v>
          </cell>
          <cell r="O236">
            <v>157443.81000000003</v>
          </cell>
        </row>
        <row r="237">
          <cell r="A237">
            <v>6</v>
          </cell>
          <cell r="B237">
            <v>3900061</v>
          </cell>
          <cell r="C237" t="str">
            <v xml:space="preserve">mutuo ipotecario </v>
          </cell>
          <cell r="D237" t="str">
            <v>UBI - BERGAMO</v>
          </cell>
          <cell r="E237" t="str">
            <v>FINANZ.10 ANNI-MENSILE-2013/-2016</v>
          </cell>
          <cell r="F237">
            <v>4000000</v>
          </cell>
          <cell r="G237" t="str">
            <v>7/120</v>
          </cell>
          <cell r="H237">
            <v>42618</v>
          </cell>
          <cell r="I237">
            <v>2016</v>
          </cell>
          <cell r="J237">
            <v>31</v>
          </cell>
          <cell r="K237">
            <v>2</v>
          </cell>
          <cell r="L237">
            <v>35129.339999999997</v>
          </cell>
          <cell r="M237">
            <v>3388.14</v>
          </cell>
          <cell r="N237">
            <v>31739.199999999997</v>
          </cell>
          <cell r="O237">
            <v>3777964.4</v>
          </cell>
        </row>
        <row r="238">
          <cell r="A238">
            <v>4</v>
          </cell>
          <cell r="B238" t="str">
            <v>004/01125671</v>
          </cell>
          <cell r="C238" t="str">
            <v>Finanziamento chirografario</v>
          </cell>
          <cell r="D238" t="str">
            <v>UBI - BERGAMO</v>
          </cell>
          <cell r="E238" t="str">
            <v>FINANZ.3 ANNI-MENSILE-2015/-2018</v>
          </cell>
          <cell r="F238">
            <v>1500000</v>
          </cell>
          <cell r="G238" t="str">
            <v>20/36</v>
          </cell>
          <cell r="H238">
            <v>42640</v>
          </cell>
          <cell r="I238">
            <v>2016</v>
          </cell>
          <cell r="J238">
            <v>31</v>
          </cell>
          <cell r="K238">
            <v>2</v>
          </cell>
          <cell r="L238">
            <v>42658.2</v>
          </cell>
          <cell r="M238">
            <v>929.64</v>
          </cell>
          <cell r="N238">
            <v>41726.559999999998</v>
          </cell>
          <cell r="O238">
            <v>675170.94</v>
          </cell>
        </row>
        <row r="239">
          <cell r="A239">
            <v>9</v>
          </cell>
          <cell r="B239" t="str">
            <v>045450033</v>
          </cell>
          <cell r="C239" t="str">
            <v>mutuo chirografario obbl.</v>
          </cell>
          <cell r="D239" t="str">
            <v>POP.LODI</v>
          </cell>
          <cell r="E239" t="str">
            <v>FINANZ.3 ANNI-TRIMESTRALE-2018/2018</v>
          </cell>
          <cell r="F239">
            <v>1500000</v>
          </cell>
          <cell r="G239" t="str">
            <v>05/12</v>
          </cell>
          <cell r="H239">
            <v>42643</v>
          </cell>
          <cell r="I239">
            <v>2016</v>
          </cell>
          <cell r="J239">
            <v>92</v>
          </cell>
          <cell r="K239">
            <v>0</v>
          </cell>
          <cell r="L239">
            <v>138859.23000000001</v>
          </cell>
          <cell r="M239">
            <v>2814.92</v>
          </cell>
          <cell r="N239">
            <v>136044.31</v>
          </cell>
          <cell r="O239">
            <v>824677.68000000017</v>
          </cell>
        </row>
        <row r="240">
          <cell r="A240">
            <v>10</v>
          </cell>
          <cell r="B240">
            <v>2918202</v>
          </cell>
          <cell r="C240" t="str">
            <v>mutuo chirografario impresa</v>
          </cell>
          <cell r="D240" t="str">
            <v>POP.LODI</v>
          </cell>
          <cell r="E240" t="str">
            <v>FINANZIAMENTO 1 ANNO-MENSILE-2016/2018</v>
          </cell>
          <cell r="F240">
            <v>300000</v>
          </cell>
          <cell r="G240" t="str">
            <v>06/12</v>
          </cell>
          <cell r="H240">
            <v>42643</v>
          </cell>
          <cell r="I240">
            <v>2016</v>
          </cell>
          <cell r="J240">
            <v>30</v>
          </cell>
          <cell r="K240">
            <v>2.75</v>
          </cell>
          <cell r="L240">
            <v>37631.96</v>
          </cell>
          <cell r="M240">
            <v>200.89</v>
          </cell>
          <cell r="N240">
            <v>37428.32</v>
          </cell>
          <cell r="O240">
            <v>225171.96999999997</v>
          </cell>
        </row>
        <row r="241">
          <cell r="A241">
            <v>5</v>
          </cell>
          <cell r="B241" t="str">
            <v>107980</v>
          </cell>
          <cell r="C241" t="str">
            <v>Finanziamento chirogr.tasso fisso</v>
          </cell>
          <cell r="D241" t="str">
            <v>UBI - BERGAMO</v>
          </cell>
          <cell r="E241" t="str">
            <v>FINANZ.3 ANNI-MENSILE-2013/-2016</v>
          </cell>
          <cell r="F241">
            <v>500000</v>
          </cell>
          <cell r="G241" t="str">
            <v>36/36</v>
          </cell>
          <cell r="H241">
            <v>42643</v>
          </cell>
          <cell r="I241">
            <v>2016</v>
          </cell>
          <cell r="J241">
            <v>30</v>
          </cell>
          <cell r="K241">
            <v>1</v>
          </cell>
          <cell r="L241">
            <v>14561.98</v>
          </cell>
          <cell r="M241">
            <v>36.909999999999997</v>
          </cell>
          <cell r="N241">
            <v>14524.07</v>
          </cell>
          <cell r="O241">
            <v>0</v>
          </cell>
        </row>
        <row r="242">
          <cell r="A242">
            <v>1</v>
          </cell>
          <cell r="B242" t="str">
            <v>00379473</v>
          </cell>
          <cell r="C242" t="str">
            <v>Finanziamento chirogr.tasso variabile</v>
          </cell>
          <cell r="D242" t="str">
            <v>UBI - BERGAMO</v>
          </cell>
          <cell r="E242" t="str">
            <v>FINANZ.10 ANNI-MENSILE-2014/2010-2016</v>
          </cell>
          <cell r="F242">
            <v>350000</v>
          </cell>
          <cell r="G242" t="str">
            <v>73/120</v>
          </cell>
          <cell r="H242">
            <v>42648</v>
          </cell>
          <cell r="I242">
            <v>2016</v>
          </cell>
          <cell r="J242">
            <v>30</v>
          </cell>
          <cell r="K242">
            <v>1.5</v>
          </cell>
          <cell r="L242">
            <v>3430.05</v>
          </cell>
          <cell r="M242">
            <v>302.04000000000002</v>
          </cell>
          <cell r="N242">
            <v>3126.51</v>
          </cell>
          <cell r="O242">
            <v>154317.30000000002</v>
          </cell>
        </row>
        <row r="243">
          <cell r="A243">
            <v>6</v>
          </cell>
          <cell r="B243">
            <v>3900061</v>
          </cell>
          <cell r="C243" t="str">
            <v xml:space="preserve">mutuo ipotecario </v>
          </cell>
          <cell r="D243" t="str">
            <v>UBI - BERGAMO</v>
          </cell>
          <cell r="E243" t="str">
            <v>FINANZ.10 ANNI-MENSILE-2013/-2016</v>
          </cell>
          <cell r="F243">
            <v>4000000</v>
          </cell>
          <cell r="G243" t="str">
            <v>8/120</v>
          </cell>
          <cell r="H243">
            <v>42648</v>
          </cell>
          <cell r="I243">
            <v>2016</v>
          </cell>
          <cell r="J243">
            <v>30</v>
          </cell>
          <cell r="K243">
            <v>2</v>
          </cell>
          <cell r="L243">
            <v>35129.339999999997</v>
          </cell>
          <cell r="M243">
            <v>3251.53</v>
          </cell>
          <cell r="N243">
            <v>31875.809999999998</v>
          </cell>
          <cell r="O243">
            <v>3746088.59</v>
          </cell>
        </row>
        <row r="244">
          <cell r="A244">
            <v>4</v>
          </cell>
          <cell r="B244" t="str">
            <v>004/01125671</v>
          </cell>
          <cell r="C244" t="str">
            <v>Finanziamento chirografario</v>
          </cell>
          <cell r="D244" t="str">
            <v>UBI - BERGAMO</v>
          </cell>
          <cell r="E244" t="str">
            <v>FINANZ.3 ANNI-MENSILE-2015/-2018</v>
          </cell>
          <cell r="F244">
            <v>1500000</v>
          </cell>
          <cell r="G244" t="str">
            <v>21/36</v>
          </cell>
          <cell r="H244">
            <v>42670</v>
          </cell>
          <cell r="I244">
            <v>2016</v>
          </cell>
          <cell r="J244">
            <v>30</v>
          </cell>
          <cell r="K244">
            <v>2</v>
          </cell>
          <cell r="L244">
            <v>42658.2</v>
          </cell>
          <cell r="M244">
            <v>847.28</v>
          </cell>
          <cell r="N244">
            <v>41808.92</v>
          </cell>
          <cell r="O244">
            <v>633362.0199999999</v>
          </cell>
        </row>
        <row r="245">
          <cell r="A245">
            <v>10</v>
          </cell>
          <cell r="B245">
            <v>2918202</v>
          </cell>
          <cell r="C245" t="str">
            <v>mutuo chirografario impresa</v>
          </cell>
          <cell r="D245" t="str">
            <v>POP.LODI</v>
          </cell>
          <cell r="E245" t="str">
            <v>FINANZIAMENTO 1 ANNO-MENSILE-2016/2018</v>
          </cell>
          <cell r="F245">
            <v>300000</v>
          </cell>
          <cell r="G245" t="str">
            <v>07/12</v>
          </cell>
          <cell r="H245">
            <v>42674</v>
          </cell>
          <cell r="I245">
            <v>2016</v>
          </cell>
          <cell r="J245">
            <v>31</v>
          </cell>
          <cell r="K245">
            <v>2.75</v>
          </cell>
          <cell r="L245">
            <v>37631.96</v>
          </cell>
          <cell r="M245">
            <v>172.26</v>
          </cell>
          <cell r="N245">
            <v>37456.949999999997</v>
          </cell>
          <cell r="O245">
            <v>187715.01999999996</v>
          </cell>
        </row>
        <row r="246">
          <cell r="A246">
            <v>8</v>
          </cell>
          <cell r="B246" t="str">
            <v>655-000-4503218</v>
          </cell>
          <cell r="C246" t="str">
            <v>Finanziamento-Int.swap</v>
          </cell>
          <cell r="D246" t="str">
            <v>UNICREDIT</v>
          </cell>
          <cell r="E246" t="str">
            <v>FINANZ.3 ANNI-TRIMESTRALE-2014/2017</v>
          </cell>
          <cell r="F246">
            <v>1000000</v>
          </cell>
          <cell r="G246" t="str">
            <v>09/12</v>
          </cell>
          <cell r="H246">
            <v>42674</v>
          </cell>
          <cell r="I246">
            <v>2016</v>
          </cell>
          <cell r="J246">
            <v>92</v>
          </cell>
          <cell r="K246">
            <v>0</v>
          </cell>
          <cell r="L246">
            <v>87312.420000000013</v>
          </cell>
          <cell r="M246">
            <v>2486.8200000000002</v>
          </cell>
          <cell r="N246">
            <v>84825.600000000006</v>
          </cell>
          <cell r="O246">
            <v>258184.57000000004</v>
          </cell>
        </row>
        <row r="247">
          <cell r="A247">
            <v>1</v>
          </cell>
          <cell r="B247" t="str">
            <v>00379473</v>
          </cell>
          <cell r="C247" t="str">
            <v>Finanziamento chirogr.tasso variabile</v>
          </cell>
          <cell r="D247" t="str">
            <v>UBI - BERGAMO</v>
          </cell>
          <cell r="E247" t="str">
            <v>FINANZ.10 ANNI-MENSILE-2014/2010-2016</v>
          </cell>
          <cell r="F247">
            <v>350000</v>
          </cell>
          <cell r="G247" t="str">
            <v>74/120</v>
          </cell>
          <cell r="H247">
            <v>42679</v>
          </cell>
          <cell r="I247">
            <v>2016</v>
          </cell>
          <cell r="J247">
            <v>31</v>
          </cell>
          <cell r="K247">
            <v>1.5</v>
          </cell>
          <cell r="L247">
            <v>3430.05</v>
          </cell>
          <cell r="M247">
            <v>305.89</v>
          </cell>
          <cell r="N247">
            <v>3122.6600000000003</v>
          </cell>
          <cell r="O247">
            <v>151194.64000000001</v>
          </cell>
        </row>
        <row r="248">
          <cell r="A248">
            <v>6</v>
          </cell>
          <cell r="B248">
            <v>3900061</v>
          </cell>
          <cell r="C248" t="str">
            <v xml:space="preserve">mutuo ipotecario </v>
          </cell>
          <cell r="D248" t="str">
            <v>UBI - BERGAMO</v>
          </cell>
          <cell r="E248" t="str">
            <v>FINANZ.10 ANNI-MENSILE-2013/-2016</v>
          </cell>
          <cell r="F248">
            <v>4000000</v>
          </cell>
          <cell r="G248" t="str">
            <v>9/120</v>
          </cell>
          <cell r="H248">
            <v>42679</v>
          </cell>
          <cell r="I248">
            <v>2016</v>
          </cell>
          <cell r="J248">
            <v>31</v>
          </cell>
          <cell r="K248">
            <v>2</v>
          </cell>
          <cell r="L248">
            <v>35129.339999999997</v>
          </cell>
          <cell r="M248">
            <v>3331.56</v>
          </cell>
          <cell r="N248">
            <v>31795.779999999995</v>
          </cell>
          <cell r="O248">
            <v>3714292.81</v>
          </cell>
        </row>
        <row r="249">
          <cell r="A249">
            <v>4</v>
          </cell>
          <cell r="B249" t="str">
            <v>004/01125671</v>
          </cell>
          <cell r="C249" t="str">
            <v>Finanziamento chirografario</v>
          </cell>
          <cell r="D249" t="str">
            <v>UBI - BERGAMO</v>
          </cell>
          <cell r="E249" t="str">
            <v>FINANZ.3 ANNI-MENSILE-2015/-2018</v>
          </cell>
          <cell r="F249">
            <v>1500000</v>
          </cell>
          <cell r="G249" t="str">
            <v>22/36</v>
          </cell>
          <cell r="H249">
            <v>42701</v>
          </cell>
          <cell r="I249">
            <v>2016</v>
          </cell>
          <cell r="J249">
            <v>31</v>
          </cell>
          <cell r="K249">
            <v>2</v>
          </cell>
          <cell r="L249">
            <v>42658.2</v>
          </cell>
          <cell r="M249">
            <v>821.31</v>
          </cell>
          <cell r="N249">
            <v>41834.89</v>
          </cell>
          <cell r="O249">
            <v>591527.12999999989</v>
          </cell>
        </row>
        <row r="250">
          <cell r="A250">
            <v>10</v>
          </cell>
          <cell r="B250">
            <v>2918202</v>
          </cell>
          <cell r="C250" t="str">
            <v>mutuo chirografario impresa</v>
          </cell>
          <cell r="D250" t="str">
            <v>POP.LODI</v>
          </cell>
          <cell r="E250" t="str">
            <v>FINANZIAMENTO 1 ANNO-MENSILE-2016/2018</v>
          </cell>
          <cell r="F250">
            <v>300000</v>
          </cell>
          <cell r="G250" t="str">
            <v>08/12</v>
          </cell>
          <cell r="H250">
            <v>42704</v>
          </cell>
          <cell r="I250">
            <v>2016</v>
          </cell>
          <cell r="J250">
            <v>30</v>
          </cell>
          <cell r="K250">
            <v>2.75</v>
          </cell>
          <cell r="L250">
            <v>37631.96</v>
          </cell>
          <cell r="M250">
            <v>143.6</v>
          </cell>
          <cell r="N250">
            <v>37485.61</v>
          </cell>
          <cell r="O250">
            <v>150229.40999999997</v>
          </cell>
        </row>
        <row r="251">
          <cell r="A251">
            <v>1</v>
          </cell>
          <cell r="B251" t="str">
            <v>00379473</v>
          </cell>
          <cell r="C251" t="str">
            <v>Finanziamento chirogr.tasso variabile</v>
          </cell>
          <cell r="D251" t="str">
            <v>UBI - BERGAMO</v>
          </cell>
          <cell r="E251" t="str">
            <v>FINANZ.10 ANNI-MENSILE-2014/2010-2016</v>
          </cell>
          <cell r="F251">
            <v>350000</v>
          </cell>
          <cell r="G251" t="str">
            <v>75/120</v>
          </cell>
          <cell r="H251">
            <v>42709</v>
          </cell>
          <cell r="I251">
            <v>2016</v>
          </cell>
          <cell r="J251">
            <v>30</v>
          </cell>
          <cell r="K251">
            <v>1.5</v>
          </cell>
          <cell r="L251">
            <v>3430.05</v>
          </cell>
          <cell r="M251">
            <v>290.02</v>
          </cell>
          <cell r="N251">
            <v>3138.53</v>
          </cell>
          <cell r="O251">
            <v>148056.11000000002</v>
          </cell>
        </row>
        <row r="252">
          <cell r="A252">
            <v>6</v>
          </cell>
          <cell r="B252">
            <v>3900061</v>
          </cell>
          <cell r="C252" t="str">
            <v xml:space="preserve">mutuo ipotecario </v>
          </cell>
          <cell r="D252" t="str">
            <v>UBI - BERGAMO</v>
          </cell>
          <cell r="E252" t="str">
            <v>FINANZ.10 ANNI-MENSILE-2013/-2016</v>
          </cell>
          <cell r="F252">
            <v>4000000</v>
          </cell>
          <cell r="G252" t="str">
            <v>10/120</v>
          </cell>
          <cell r="H252">
            <v>42709</v>
          </cell>
          <cell r="I252">
            <v>2016</v>
          </cell>
          <cell r="J252">
            <v>30</v>
          </cell>
          <cell r="K252">
            <v>2</v>
          </cell>
          <cell r="L252">
            <v>35129.339999999997</v>
          </cell>
          <cell r="M252">
            <v>3196.73</v>
          </cell>
          <cell r="N252">
            <v>31930.609999999997</v>
          </cell>
          <cell r="O252">
            <v>3682362.2</v>
          </cell>
        </row>
        <row r="253">
          <cell r="A253">
            <v>4</v>
          </cell>
          <cell r="B253" t="str">
            <v>004/01125671</v>
          </cell>
          <cell r="C253" t="str">
            <v>Finanziamento chirografario</v>
          </cell>
          <cell r="D253" t="str">
            <v>UBI - BERGAMO</v>
          </cell>
          <cell r="E253" t="str">
            <v>FINANZ.3 ANNI-MENSILE-2015/-2018</v>
          </cell>
          <cell r="F253">
            <v>1500000</v>
          </cell>
          <cell r="G253" t="str">
            <v>23/36</v>
          </cell>
          <cell r="H253">
            <v>42731</v>
          </cell>
          <cell r="I253">
            <v>2016</v>
          </cell>
          <cell r="J253">
            <v>30</v>
          </cell>
          <cell r="K253">
            <v>2</v>
          </cell>
          <cell r="L253">
            <v>42658.2</v>
          </cell>
          <cell r="M253">
            <v>742.32</v>
          </cell>
          <cell r="N253">
            <v>41913.879999999997</v>
          </cell>
          <cell r="O253">
            <v>549613.24999999988</v>
          </cell>
        </row>
        <row r="254">
          <cell r="A254">
            <v>7</v>
          </cell>
          <cell r="B254" t="str">
            <v>1/458/63575</v>
          </cell>
          <cell r="C254" t="str">
            <v>mutuo chirografario obbl.</v>
          </cell>
          <cell r="D254" t="str">
            <v>CRED.ART./VALTELL.</v>
          </cell>
          <cell r="E254" t="str">
            <v>FINANZ.5 ANNI-SEMESTRALE-2014/2019</v>
          </cell>
          <cell r="F254">
            <v>1000000</v>
          </cell>
          <cell r="G254" t="str">
            <v>06/10</v>
          </cell>
          <cell r="H254">
            <v>42735</v>
          </cell>
          <cell r="I254">
            <v>2016</v>
          </cell>
          <cell r="J254">
            <v>184</v>
          </cell>
          <cell r="K254">
            <v>2.2000000000000002</v>
          </cell>
          <cell r="L254">
            <v>26750</v>
          </cell>
          <cell r="M254">
            <v>26750</v>
          </cell>
          <cell r="N254">
            <v>0</v>
          </cell>
          <cell r="O254">
            <v>1000000</v>
          </cell>
        </row>
        <row r="255">
          <cell r="A255">
            <v>9</v>
          </cell>
          <cell r="B255" t="str">
            <v>045450033</v>
          </cell>
          <cell r="C255" t="str">
            <v>mutuo chirografario obbl.</v>
          </cell>
          <cell r="D255" t="str">
            <v>POP.LODI</v>
          </cell>
          <cell r="E255" t="str">
            <v>FINANZ.3 ANNI-TRIMESTRALE-2018/2018</v>
          </cell>
          <cell r="F255">
            <v>1500000</v>
          </cell>
          <cell r="G255" t="str">
            <v>06/12</v>
          </cell>
          <cell r="H255">
            <v>42735</v>
          </cell>
          <cell r="I255">
            <v>2016</v>
          </cell>
          <cell r="J255">
            <v>92</v>
          </cell>
          <cell r="K255">
            <v>0</v>
          </cell>
          <cell r="L255">
            <v>138859.23000000001</v>
          </cell>
          <cell r="M255">
            <v>2416.31</v>
          </cell>
          <cell r="N255">
            <v>136442.92000000001</v>
          </cell>
          <cell r="O255">
            <v>688234.76000000013</v>
          </cell>
        </row>
        <row r="256">
          <cell r="A256">
            <v>10</v>
          </cell>
          <cell r="B256">
            <v>2918202</v>
          </cell>
          <cell r="C256" t="str">
            <v>mutuo chirografario impresa</v>
          </cell>
          <cell r="D256" t="str">
            <v>POP.LODI</v>
          </cell>
          <cell r="E256" t="str">
            <v>FINANZIAMENTO 1 ANNO-MENSILE-2016/2018</v>
          </cell>
          <cell r="F256">
            <v>300000</v>
          </cell>
          <cell r="G256" t="str">
            <v>09/12</v>
          </cell>
          <cell r="H256">
            <v>42735</v>
          </cell>
          <cell r="I256">
            <v>2016</v>
          </cell>
          <cell r="J256">
            <v>31</v>
          </cell>
          <cell r="K256">
            <v>2.75</v>
          </cell>
          <cell r="L256">
            <v>37631.96</v>
          </cell>
          <cell r="M256">
            <v>114.93</v>
          </cell>
          <cell r="N256">
            <v>37514.28</v>
          </cell>
          <cell r="O256">
            <v>112715.12999999998</v>
          </cell>
        </row>
        <row r="257">
          <cell r="A257">
            <v>1</v>
          </cell>
          <cell r="B257" t="str">
            <v>00379473</v>
          </cell>
          <cell r="C257" t="str">
            <v>Finanziamento chirogr.tasso variabile</v>
          </cell>
          <cell r="D257" t="str">
            <v>UBI - BERGAMO</v>
          </cell>
          <cell r="E257" t="str">
            <v>FINANZ.10 ANNI-MENSILE-2014/2010-2016</v>
          </cell>
          <cell r="F257">
            <v>350000</v>
          </cell>
          <cell r="G257" t="str">
            <v>76/120</v>
          </cell>
          <cell r="H257">
            <v>42740</v>
          </cell>
          <cell r="I257">
            <v>2017</v>
          </cell>
          <cell r="J257">
            <v>31</v>
          </cell>
          <cell r="K257">
            <v>1.5</v>
          </cell>
          <cell r="L257">
            <v>3430.05</v>
          </cell>
          <cell r="M257">
            <v>294.24</v>
          </cell>
          <cell r="N257">
            <v>3134.3100000000004</v>
          </cell>
          <cell r="O257">
            <v>144921.80000000002</v>
          </cell>
        </row>
        <row r="258">
          <cell r="A258">
            <v>6</v>
          </cell>
          <cell r="B258">
            <v>3900061</v>
          </cell>
          <cell r="C258" t="str">
            <v xml:space="preserve">mutuo ipotecario </v>
          </cell>
          <cell r="D258" t="str">
            <v>UBI - BERGAMO</v>
          </cell>
          <cell r="E258" t="str">
            <v>FINANZ.10 ANNI-MENSILE-2013/-2016</v>
          </cell>
          <cell r="F258">
            <v>4000000</v>
          </cell>
          <cell r="G258" t="str">
            <v>11/120</v>
          </cell>
          <cell r="H258">
            <v>42740</v>
          </cell>
          <cell r="I258">
            <v>2017</v>
          </cell>
          <cell r="J258">
            <v>31</v>
          </cell>
          <cell r="K258">
            <v>2</v>
          </cell>
          <cell r="L258">
            <v>35129.339999999997</v>
          </cell>
          <cell r="M258">
            <v>3276.33</v>
          </cell>
          <cell r="N258">
            <v>31851.009999999995</v>
          </cell>
          <cell r="O258">
            <v>3650511.1900000004</v>
          </cell>
        </row>
        <row r="259">
          <cell r="A259">
            <v>4</v>
          </cell>
          <cell r="B259" t="str">
            <v>004/01125671</v>
          </cell>
          <cell r="C259" t="str">
            <v>Finanziamento chirografario</v>
          </cell>
          <cell r="D259" t="str">
            <v>UBI - BERGAMO</v>
          </cell>
          <cell r="E259" t="str">
            <v>FINANZ.3 ANNI-MENSILE-2015/-2018</v>
          </cell>
          <cell r="F259">
            <v>1500000</v>
          </cell>
          <cell r="G259" t="str">
            <v>24/36</v>
          </cell>
          <cell r="H259">
            <v>42762</v>
          </cell>
          <cell r="I259">
            <v>2017</v>
          </cell>
          <cell r="J259">
            <v>31</v>
          </cell>
          <cell r="K259">
            <v>2</v>
          </cell>
          <cell r="L259">
            <v>42658.2</v>
          </cell>
          <cell r="M259">
            <v>714.41</v>
          </cell>
          <cell r="N259">
            <v>41941.789999999994</v>
          </cell>
          <cell r="O259">
            <v>507671.4599999999</v>
          </cell>
        </row>
        <row r="260">
          <cell r="A260">
            <v>10</v>
          </cell>
          <cell r="B260">
            <v>2918202</v>
          </cell>
          <cell r="C260" t="str">
            <v>mutuo chirografario impresa</v>
          </cell>
          <cell r="D260" t="str">
            <v>POP.LODI</v>
          </cell>
          <cell r="E260" t="str">
            <v>FINANZIAMENTO 1 ANNO-MENSILE-2016/2018</v>
          </cell>
          <cell r="F260">
            <v>300000</v>
          </cell>
          <cell r="G260" t="str">
            <v>10/12</v>
          </cell>
          <cell r="H260">
            <v>42766</v>
          </cell>
          <cell r="I260">
            <v>2017</v>
          </cell>
          <cell r="J260">
            <v>31</v>
          </cell>
          <cell r="K260">
            <v>2.75</v>
          </cell>
          <cell r="L260">
            <v>37631.96</v>
          </cell>
          <cell r="M260">
            <v>86.23</v>
          </cell>
          <cell r="N260">
            <v>37542.979999999996</v>
          </cell>
          <cell r="O260">
            <v>75172.14999999998</v>
          </cell>
        </row>
        <row r="261">
          <cell r="A261">
            <v>8</v>
          </cell>
          <cell r="B261" t="str">
            <v>655-000-4503218</v>
          </cell>
          <cell r="C261" t="str">
            <v>Finanziamento-Int.swap</v>
          </cell>
          <cell r="D261" t="str">
            <v>UNICREDIT</v>
          </cell>
          <cell r="E261" t="str">
            <v>FINANZ.3 ANNI-TRIMESTRALE-2014/2017</v>
          </cell>
          <cell r="F261">
            <v>1000000</v>
          </cell>
          <cell r="G261" t="str">
            <v>10/12</v>
          </cell>
          <cell r="H261">
            <v>42766</v>
          </cell>
          <cell r="I261">
            <v>2017</v>
          </cell>
          <cell r="J261">
            <v>92</v>
          </cell>
          <cell r="K261">
            <v>0</v>
          </cell>
          <cell r="L261">
            <v>87312.42</v>
          </cell>
          <cell r="M261">
            <v>1871.84</v>
          </cell>
          <cell r="N261">
            <v>85440.58</v>
          </cell>
          <cell r="O261">
            <v>172743.99000000005</v>
          </cell>
        </row>
        <row r="262">
          <cell r="A262">
            <v>1</v>
          </cell>
          <cell r="B262" t="str">
            <v>00379473</v>
          </cell>
          <cell r="C262" t="str">
            <v>Finanziamento chirogr.tasso variabile</v>
          </cell>
          <cell r="D262" t="str">
            <v>UBI - BERGAMO</v>
          </cell>
          <cell r="E262" t="str">
            <v>FINANZ.10 ANNI-MENSILE-2014/2010-2016</v>
          </cell>
          <cell r="F262">
            <v>350000</v>
          </cell>
          <cell r="G262" t="str">
            <v>77/120</v>
          </cell>
          <cell r="H262">
            <v>42771</v>
          </cell>
          <cell r="I262">
            <v>2017</v>
          </cell>
          <cell r="J262">
            <v>31</v>
          </cell>
          <cell r="K262">
            <v>1.5</v>
          </cell>
          <cell r="L262">
            <v>3430.05</v>
          </cell>
          <cell r="M262">
            <v>287.99</v>
          </cell>
          <cell r="N262">
            <v>3140.5600000000004</v>
          </cell>
          <cell r="O262">
            <v>141781.24000000002</v>
          </cell>
        </row>
        <row r="263">
          <cell r="A263">
            <v>6</v>
          </cell>
          <cell r="B263">
            <v>3900061</v>
          </cell>
          <cell r="C263" t="str">
            <v xml:space="preserve">mutuo ipotecario </v>
          </cell>
          <cell r="D263" t="str">
            <v>UBI - BERGAMO</v>
          </cell>
          <cell r="E263" t="str">
            <v>FINANZ.10 ANNI-MENSILE-2013/-2016</v>
          </cell>
          <cell r="F263">
            <v>4000000</v>
          </cell>
          <cell r="G263" t="str">
            <v>12/120</v>
          </cell>
          <cell r="H263">
            <v>42771</v>
          </cell>
          <cell r="I263">
            <v>2017</v>
          </cell>
          <cell r="J263">
            <v>31</v>
          </cell>
          <cell r="K263">
            <v>2</v>
          </cell>
          <cell r="L263">
            <v>35129.339999999997</v>
          </cell>
          <cell r="M263">
            <v>3255.46</v>
          </cell>
          <cell r="N263">
            <v>31871.879999999997</v>
          </cell>
          <cell r="O263">
            <v>3618639.3100000005</v>
          </cell>
        </row>
        <row r="264">
          <cell r="A264">
            <v>4</v>
          </cell>
          <cell r="B264" t="str">
            <v>004/01125671</v>
          </cell>
          <cell r="C264" t="str">
            <v>Finanziamento chirografario</v>
          </cell>
          <cell r="D264" t="str">
            <v>UBI - BERGAMO</v>
          </cell>
          <cell r="E264" t="str">
            <v>FINANZ.3 ANNI-MENSILE-2015/-2018</v>
          </cell>
          <cell r="F264">
            <v>1500000</v>
          </cell>
          <cell r="G264" t="str">
            <v>25/36</v>
          </cell>
          <cell r="H264">
            <v>42793</v>
          </cell>
          <cell r="I264">
            <v>2017</v>
          </cell>
          <cell r="J264">
            <v>31</v>
          </cell>
          <cell r="K264">
            <v>2</v>
          </cell>
          <cell r="L264">
            <v>42658.2</v>
          </cell>
          <cell r="M264">
            <v>660.13</v>
          </cell>
          <cell r="N264">
            <v>41996.07</v>
          </cell>
          <cell r="O264">
            <v>465675.3899999999</v>
          </cell>
        </row>
        <row r="265">
          <cell r="A265">
            <v>10</v>
          </cell>
          <cell r="B265">
            <v>2918202</v>
          </cell>
          <cell r="C265" t="str">
            <v>mutuo chirografario impresa</v>
          </cell>
          <cell r="D265" t="str">
            <v>POP.LODI</v>
          </cell>
          <cell r="E265" t="str">
            <v>FINANZIAMENTO 1 ANNO-MENSILE-2016/2018</v>
          </cell>
          <cell r="F265">
            <v>300000</v>
          </cell>
          <cell r="G265" t="str">
            <v>11/12</v>
          </cell>
          <cell r="H265">
            <v>42794</v>
          </cell>
          <cell r="I265">
            <v>2017</v>
          </cell>
          <cell r="J265">
            <v>28</v>
          </cell>
          <cell r="K265">
            <v>2.75</v>
          </cell>
          <cell r="L265">
            <v>37631.96</v>
          </cell>
          <cell r="M265">
            <v>57.51</v>
          </cell>
          <cell r="N265">
            <v>37571.699999999997</v>
          </cell>
          <cell r="O265">
            <v>37600.449999999983</v>
          </cell>
        </row>
        <row r="266">
          <cell r="A266">
            <v>2</v>
          </cell>
          <cell r="B266" t="str">
            <v>004/1033798</v>
          </cell>
          <cell r="C266" t="str">
            <v>mutuo chirografario obbl.</v>
          </cell>
          <cell r="D266" t="str">
            <v>UBI - BERGAMO</v>
          </cell>
          <cell r="E266" t="str">
            <v>FINANZ.5 ANNI-SEMESTRALE-2012/2017</v>
          </cell>
          <cell r="F266">
            <v>2600000</v>
          </cell>
          <cell r="G266" t="str">
            <v>10/10</v>
          </cell>
          <cell r="H266">
            <v>42796</v>
          </cell>
          <cell r="I266">
            <v>2017</v>
          </cell>
          <cell r="J266">
            <v>181</v>
          </cell>
          <cell r="K266">
            <v>2</v>
          </cell>
          <cell r="L266">
            <v>2716556.08</v>
          </cell>
          <cell r="M266">
            <v>116554.08</v>
          </cell>
          <cell r="N266">
            <v>2600000</v>
          </cell>
          <cell r="O266">
            <v>0</v>
          </cell>
        </row>
        <row r="267">
          <cell r="A267">
            <v>1</v>
          </cell>
          <cell r="B267" t="str">
            <v>00379473</v>
          </cell>
          <cell r="C267" t="str">
            <v>Finanziamento chirogr.tasso variabile</v>
          </cell>
          <cell r="D267" t="str">
            <v>UBI - BERGAMO</v>
          </cell>
          <cell r="E267" t="str">
            <v>FINANZ.10 ANNI-MENSILE-2014/2010-2016</v>
          </cell>
          <cell r="F267">
            <v>350000</v>
          </cell>
          <cell r="G267" t="str">
            <v>78/120</v>
          </cell>
          <cell r="H267">
            <v>42799</v>
          </cell>
          <cell r="I267">
            <v>2017</v>
          </cell>
          <cell r="J267">
            <v>28</v>
          </cell>
          <cell r="K267">
            <v>1.5</v>
          </cell>
          <cell r="L267">
            <v>3430.05</v>
          </cell>
          <cell r="M267">
            <v>254.47</v>
          </cell>
          <cell r="N267">
            <v>3174.0800000000004</v>
          </cell>
          <cell r="O267">
            <v>138607.16000000003</v>
          </cell>
        </row>
        <row r="268">
          <cell r="A268">
            <v>6</v>
          </cell>
          <cell r="B268">
            <v>3900061</v>
          </cell>
          <cell r="C268" t="str">
            <v xml:space="preserve">mutuo ipotecario </v>
          </cell>
          <cell r="D268" t="str">
            <v>UBI - BERGAMO</v>
          </cell>
          <cell r="E268" t="str">
            <v>FINANZ.10 ANNI-MENSILE-2013/-2016</v>
          </cell>
          <cell r="F268">
            <v>4000000</v>
          </cell>
          <cell r="G268" t="str">
            <v>13/120</v>
          </cell>
          <cell r="H268">
            <v>42799</v>
          </cell>
          <cell r="I268">
            <v>2017</v>
          </cell>
          <cell r="J268">
            <v>28</v>
          </cell>
          <cell r="K268">
            <v>2</v>
          </cell>
          <cell r="L268">
            <v>35129.339999999997</v>
          </cell>
          <cell r="M268">
            <v>2914.74</v>
          </cell>
          <cell r="N268">
            <v>32212.6</v>
          </cell>
          <cell r="O268">
            <v>3586426.7100000004</v>
          </cell>
        </row>
        <row r="269">
          <cell r="A269">
            <v>4</v>
          </cell>
          <cell r="B269" t="str">
            <v>004/01125671</v>
          </cell>
          <cell r="C269" t="str">
            <v>Finanziamento chirografario</v>
          </cell>
          <cell r="D269" t="str">
            <v>UBI - BERGAMO</v>
          </cell>
          <cell r="E269" t="str">
            <v>FINANZ.3 ANNI-MENSILE-2015/-2018</v>
          </cell>
          <cell r="F269">
            <v>1500000</v>
          </cell>
          <cell r="G269" t="str">
            <v>26/36</v>
          </cell>
          <cell r="H269">
            <v>42821</v>
          </cell>
          <cell r="I269">
            <v>2017</v>
          </cell>
          <cell r="J269">
            <v>28</v>
          </cell>
          <cell r="K269">
            <v>2</v>
          </cell>
          <cell r="L269">
            <v>42658.2</v>
          </cell>
          <cell r="M269">
            <v>546.91999999999996</v>
          </cell>
          <cell r="N269">
            <v>42109.279999999999</v>
          </cell>
          <cell r="O269">
            <v>423566.10999999987</v>
          </cell>
        </row>
        <row r="270">
          <cell r="A270">
            <v>9</v>
          </cell>
          <cell r="B270" t="str">
            <v>045450033</v>
          </cell>
          <cell r="C270" t="str">
            <v>mutuo chirografario obbl.</v>
          </cell>
          <cell r="D270" t="str">
            <v>POP.LODI</v>
          </cell>
          <cell r="E270" t="str">
            <v>FINANZ.3 ANNI-TRIMESTRALE-2018/2018</v>
          </cell>
          <cell r="F270">
            <v>1500000</v>
          </cell>
          <cell r="G270" t="str">
            <v>07/12</v>
          </cell>
          <cell r="H270">
            <v>42825</v>
          </cell>
          <cell r="I270">
            <v>2017</v>
          </cell>
          <cell r="J270">
            <v>90</v>
          </cell>
          <cell r="K270">
            <v>0</v>
          </cell>
          <cell r="L270">
            <v>138889.23000000001</v>
          </cell>
          <cell r="M270">
            <v>2046.53</v>
          </cell>
          <cell r="N270">
            <v>136842.70000000001</v>
          </cell>
          <cell r="O270">
            <v>551392.06000000006</v>
          </cell>
        </row>
        <row r="271">
          <cell r="A271">
            <v>10</v>
          </cell>
          <cell r="B271">
            <v>2918202</v>
          </cell>
          <cell r="C271" t="str">
            <v>mutuo chirografario impresa</v>
          </cell>
          <cell r="D271" t="str">
            <v>POP.LODI</v>
          </cell>
          <cell r="E271" t="str">
            <v>FINANZIAMENTO 1 ANNO-MENSILE-2016/2018</v>
          </cell>
          <cell r="F271">
            <v>300000</v>
          </cell>
          <cell r="G271" t="str">
            <v>12/12</v>
          </cell>
          <cell r="H271">
            <v>42825</v>
          </cell>
          <cell r="I271">
            <v>2017</v>
          </cell>
          <cell r="J271">
            <v>31</v>
          </cell>
          <cell r="K271">
            <v>2.75</v>
          </cell>
          <cell r="L271">
            <v>37631.96</v>
          </cell>
          <cell r="M271">
            <v>28.76</v>
          </cell>
          <cell r="N271">
            <v>37600.449999999997</v>
          </cell>
          <cell r="O271">
            <v>0</v>
          </cell>
        </row>
        <row r="272">
          <cell r="A272">
            <v>1</v>
          </cell>
          <cell r="B272" t="str">
            <v>00379473</v>
          </cell>
          <cell r="C272" t="str">
            <v>Finanziamento chirogr.tasso variabile</v>
          </cell>
          <cell r="D272" t="str">
            <v>UBI - BERGAMO</v>
          </cell>
          <cell r="E272" t="str">
            <v>FINANZ.10 ANNI-MENSILE-2014/2010-2016</v>
          </cell>
          <cell r="F272">
            <v>350000</v>
          </cell>
          <cell r="G272" t="str">
            <v>79/120</v>
          </cell>
          <cell r="H272">
            <v>42830</v>
          </cell>
          <cell r="I272">
            <v>2017</v>
          </cell>
          <cell r="J272">
            <v>31</v>
          </cell>
          <cell r="K272">
            <v>1.5</v>
          </cell>
          <cell r="L272">
            <v>3430.05</v>
          </cell>
          <cell r="M272">
            <v>275.39999999999998</v>
          </cell>
          <cell r="N272">
            <v>3153.15</v>
          </cell>
          <cell r="O272">
            <v>135454.01000000004</v>
          </cell>
        </row>
        <row r="273">
          <cell r="A273">
            <v>6</v>
          </cell>
          <cell r="B273">
            <v>3900061</v>
          </cell>
          <cell r="C273" t="str">
            <v xml:space="preserve">mutuo ipotecario </v>
          </cell>
          <cell r="D273" t="str">
            <v>UBI - BERGAMO</v>
          </cell>
          <cell r="E273" t="str">
            <v>FINANZ.10 ANNI-MENSILE-2013/-2016</v>
          </cell>
          <cell r="F273">
            <v>4000000</v>
          </cell>
          <cell r="G273" t="str">
            <v>14/120</v>
          </cell>
          <cell r="H273">
            <v>42830</v>
          </cell>
          <cell r="I273">
            <v>2017</v>
          </cell>
          <cell r="J273">
            <v>31</v>
          </cell>
          <cell r="K273">
            <v>5.33</v>
          </cell>
          <cell r="L273">
            <v>35132.67</v>
          </cell>
          <cell r="M273">
            <v>3198.31</v>
          </cell>
          <cell r="N273">
            <v>31929.029999999995</v>
          </cell>
          <cell r="O273">
            <v>3554497.6800000006</v>
          </cell>
        </row>
        <row r="274">
          <cell r="A274">
            <v>4</v>
          </cell>
          <cell r="B274" t="str">
            <v>004/01125671</v>
          </cell>
          <cell r="C274" t="str">
            <v>Finanziamento chirografario</v>
          </cell>
          <cell r="D274" t="str">
            <v>UBI - BERGAMO</v>
          </cell>
          <cell r="E274" t="str">
            <v>FINANZ.3 ANNI-MENSILE-2015/-2018</v>
          </cell>
          <cell r="F274">
            <v>1500000</v>
          </cell>
          <cell r="G274" t="str">
            <v>27/36</v>
          </cell>
          <cell r="H274">
            <v>42852</v>
          </cell>
          <cell r="I274">
            <v>2017</v>
          </cell>
          <cell r="J274">
            <v>31</v>
          </cell>
          <cell r="K274">
            <v>2</v>
          </cell>
          <cell r="L274">
            <v>42658.2</v>
          </cell>
          <cell r="M274">
            <v>550.76</v>
          </cell>
          <cell r="N274">
            <v>42105.439999999995</v>
          </cell>
          <cell r="O274">
            <v>381460.66999999987</v>
          </cell>
        </row>
        <row r="275">
          <cell r="A275">
            <v>8</v>
          </cell>
          <cell r="B275" t="str">
            <v>655-000-4503218</v>
          </cell>
          <cell r="C275" t="str">
            <v>Finanziamento-Int.swap</v>
          </cell>
          <cell r="D275" t="str">
            <v>UNICREDIT</v>
          </cell>
          <cell r="E275" t="str">
            <v>FINANZ.3 ANNI-TRIMESTRALE-2014/2017</v>
          </cell>
          <cell r="F275">
            <v>1000000</v>
          </cell>
          <cell r="G275" t="str">
            <v>11/12</v>
          </cell>
          <cell r="H275">
            <v>42855</v>
          </cell>
          <cell r="I275">
            <v>2017</v>
          </cell>
          <cell r="J275">
            <v>89</v>
          </cell>
          <cell r="K275">
            <v>0</v>
          </cell>
          <cell r="L275">
            <v>87312.42</v>
          </cell>
          <cell r="M275">
            <v>1252.3900000000001</v>
          </cell>
          <cell r="N275">
            <v>86060.03</v>
          </cell>
          <cell r="O275">
            <v>86683.96000000005</v>
          </cell>
        </row>
        <row r="276">
          <cell r="A276">
            <v>1</v>
          </cell>
          <cell r="B276" t="str">
            <v>00379473</v>
          </cell>
          <cell r="C276" t="str">
            <v>Finanziamento chirogr.tasso variabile</v>
          </cell>
          <cell r="D276" t="str">
            <v>UBI - BERGAMO</v>
          </cell>
          <cell r="E276" t="str">
            <v>FINANZ.10 ANNI-MENSILE-2014/2010-2016</v>
          </cell>
          <cell r="F276">
            <v>350000</v>
          </cell>
          <cell r="G276" t="str">
            <v>80/120</v>
          </cell>
          <cell r="H276">
            <v>42860</v>
          </cell>
          <cell r="I276">
            <v>2017</v>
          </cell>
          <cell r="J276">
            <v>30</v>
          </cell>
          <cell r="K276">
            <v>1.5</v>
          </cell>
          <cell r="L276">
            <v>3430.05</v>
          </cell>
          <cell r="M276">
            <v>260.43</v>
          </cell>
          <cell r="N276">
            <v>3168.1200000000003</v>
          </cell>
          <cell r="O276">
            <v>132285.89000000004</v>
          </cell>
        </row>
        <row r="277">
          <cell r="A277">
            <v>6</v>
          </cell>
          <cell r="B277">
            <v>3900061</v>
          </cell>
          <cell r="C277" t="str">
            <v xml:space="preserve">mutuo ipotecario </v>
          </cell>
          <cell r="D277" t="str">
            <v>UBI - BERGAMO</v>
          </cell>
          <cell r="E277" t="str">
            <v>FINANZ.10 ANNI-MENSILE-2013/-2016</v>
          </cell>
          <cell r="F277">
            <v>4000000</v>
          </cell>
          <cell r="G277" t="str">
            <v>15/120</v>
          </cell>
          <cell r="H277">
            <v>42860</v>
          </cell>
          <cell r="I277">
            <v>2017</v>
          </cell>
          <cell r="J277">
            <v>30</v>
          </cell>
          <cell r="K277">
            <v>2</v>
          </cell>
          <cell r="L277">
            <v>35129.339999999997</v>
          </cell>
          <cell r="M277">
            <v>3067.58</v>
          </cell>
          <cell r="N277">
            <v>32059.759999999995</v>
          </cell>
          <cell r="O277">
            <v>3522437.9200000009</v>
          </cell>
        </row>
        <row r="278">
          <cell r="A278">
            <v>4</v>
          </cell>
          <cell r="B278" t="str">
            <v>004/01125671</v>
          </cell>
          <cell r="C278" t="str">
            <v>Finanziamento chirografario</v>
          </cell>
          <cell r="D278" t="str">
            <v>UBI - BERGAMO</v>
          </cell>
          <cell r="E278" t="str">
            <v>FINANZ.3 ANNI-MENSILE-2015/-2018</v>
          </cell>
          <cell r="F278">
            <v>1500000</v>
          </cell>
          <cell r="G278" t="str">
            <v>28/36</v>
          </cell>
          <cell r="H278">
            <v>42882</v>
          </cell>
          <cell r="I278">
            <v>2017</v>
          </cell>
          <cell r="J278">
            <v>30</v>
          </cell>
          <cell r="K278">
            <v>2</v>
          </cell>
          <cell r="L278">
            <v>42658.2</v>
          </cell>
          <cell r="M278">
            <v>480.01</v>
          </cell>
          <cell r="N278">
            <v>42176.189999999995</v>
          </cell>
          <cell r="O278">
            <v>339284.47999999986</v>
          </cell>
        </row>
        <row r="279">
          <cell r="A279">
            <v>1</v>
          </cell>
          <cell r="B279" t="str">
            <v>00379473</v>
          </cell>
          <cell r="C279" t="str">
            <v>Finanziamento chirogr.tasso variabile</v>
          </cell>
          <cell r="D279" t="str">
            <v>UBI - BERGAMO</v>
          </cell>
          <cell r="E279" t="str">
            <v>FINANZ.10 ANNI-MENSILE-2014/2010-2016</v>
          </cell>
          <cell r="F279">
            <v>350000</v>
          </cell>
          <cell r="G279" t="str">
            <v>81/120</v>
          </cell>
          <cell r="H279">
            <v>42891</v>
          </cell>
          <cell r="I279">
            <v>2017</v>
          </cell>
          <cell r="J279">
            <v>31</v>
          </cell>
          <cell r="K279">
            <v>1.5</v>
          </cell>
          <cell r="L279">
            <v>3430.05</v>
          </cell>
          <cell r="M279">
            <v>262.8</v>
          </cell>
          <cell r="N279">
            <v>3165.75</v>
          </cell>
          <cell r="O279">
            <v>129120.14000000004</v>
          </cell>
        </row>
        <row r="280">
          <cell r="A280">
            <v>6</v>
          </cell>
          <cell r="B280">
            <v>3900061</v>
          </cell>
          <cell r="C280" t="str">
            <v xml:space="preserve">mutuo ipotecario </v>
          </cell>
          <cell r="D280" t="str">
            <v>UBI - BERGAMO</v>
          </cell>
          <cell r="E280" t="str">
            <v>FINANZ.10 ANNI-MENSILE-2013/-2016</v>
          </cell>
          <cell r="F280">
            <v>4000000</v>
          </cell>
          <cell r="G280" t="str">
            <v>16/120</v>
          </cell>
          <cell r="H280">
            <v>42891</v>
          </cell>
          <cell r="I280">
            <v>2017</v>
          </cell>
          <cell r="J280">
            <v>31</v>
          </cell>
          <cell r="K280">
            <v>2</v>
          </cell>
          <cell r="L280">
            <v>35129.339999999997</v>
          </cell>
          <cell r="M280">
            <v>3141.24</v>
          </cell>
          <cell r="N280">
            <v>31986.1</v>
          </cell>
          <cell r="O280">
            <v>3490451.8200000008</v>
          </cell>
        </row>
        <row r="281">
          <cell r="A281">
            <v>4</v>
          </cell>
          <cell r="B281" t="str">
            <v>004/01125671</v>
          </cell>
          <cell r="C281" t="str">
            <v>Finanziamento chirografario</v>
          </cell>
          <cell r="D281" t="str">
            <v>UBI - BERGAMO</v>
          </cell>
          <cell r="E281" t="str">
            <v>FINANZ.3 ANNI-MENSILE-2015/-2018</v>
          </cell>
          <cell r="F281">
            <v>1500000</v>
          </cell>
          <cell r="G281" t="str">
            <v>29/36</v>
          </cell>
          <cell r="H281">
            <v>42913</v>
          </cell>
          <cell r="I281">
            <v>2017</v>
          </cell>
          <cell r="J281">
            <v>31</v>
          </cell>
          <cell r="K281">
            <v>2</v>
          </cell>
          <cell r="L281">
            <v>42658.2</v>
          </cell>
          <cell r="M281">
            <v>441.17</v>
          </cell>
          <cell r="N281">
            <v>42215.03</v>
          </cell>
          <cell r="O281">
            <v>297069.44999999984</v>
          </cell>
        </row>
        <row r="282">
          <cell r="A282">
            <v>7</v>
          </cell>
          <cell r="B282" t="str">
            <v>1/458/63575</v>
          </cell>
          <cell r="C282" t="str">
            <v>mutuo chirografario obbl.</v>
          </cell>
          <cell r="D282" t="str">
            <v>CRED.ART./VALTELL.</v>
          </cell>
          <cell r="E282" t="str">
            <v>FINANZ.5 ANNI-SEMESTRALE-2014/2019</v>
          </cell>
          <cell r="F282">
            <v>1000000</v>
          </cell>
          <cell r="G282" t="str">
            <v>07/10</v>
          </cell>
          <cell r="H282">
            <v>42916</v>
          </cell>
          <cell r="I282">
            <v>2017</v>
          </cell>
          <cell r="J282">
            <v>181</v>
          </cell>
          <cell r="K282">
            <v>2.2000000000000002</v>
          </cell>
          <cell r="L282">
            <v>26750</v>
          </cell>
          <cell r="M282">
            <v>26750</v>
          </cell>
          <cell r="N282">
            <v>0</v>
          </cell>
          <cell r="O282">
            <v>1000000</v>
          </cell>
        </row>
        <row r="283">
          <cell r="A283">
            <v>9</v>
          </cell>
          <cell r="B283" t="str">
            <v>045450033</v>
          </cell>
          <cell r="C283" t="str">
            <v>mutuo chirografario obbl.</v>
          </cell>
          <cell r="D283" t="str">
            <v>POP.LODI</v>
          </cell>
          <cell r="E283" t="str">
            <v>FINANZ.3 ANNI-TRIMESTRALE-2018/2018</v>
          </cell>
          <cell r="F283">
            <v>1500000</v>
          </cell>
          <cell r="G283" t="str">
            <v>08/12</v>
          </cell>
          <cell r="H283">
            <v>42916</v>
          </cell>
          <cell r="I283">
            <v>2017</v>
          </cell>
          <cell r="J283">
            <v>91</v>
          </cell>
          <cell r="K283">
            <v>0</v>
          </cell>
          <cell r="L283">
            <v>138859.22999999998</v>
          </cell>
          <cell r="M283">
            <v>1615.58</v>
          </cell>
          <cell r="N283">
            <v>137243.65</v>
          </cell>
          <cell r="O283">
            <v>414148.41000000003</v>
          </cell>
        </row>
        <row r="284">
          <cell r="A284">
            <v>1</v>
          </cell>
          <cell r="B284" t="str">
            <v>00379473</v>
          </cell>
          <cell r="C284" t="str">
            <v>Finanziamento chirogr.tasso variabile</v>
          </cell>
          <cell r="D284" t="str">
            <v>UBI - BERGAMO</v>
          </cell>
          <cell r="E284" t="str">
            <v>FINANZ.10 ANNI-MENSILE-2014/2010-2016</v>
          </cell>
          <cell r="F284">
            <v>350000</v>
          </cell>
          <cell r="G284" t="str">
            <v>82/120</v>
          </cell>
          <cell r="H284">
            <v>42921</v>
          </cell>
          <cell r="I284">
            <v>2017</v>
          </cell>
          <cell r="J284">
            <v>30</v>
          </cell>
          <cell r="K284">
            <v>1.5</v>
          </cell>
          <cell r="L284">
            <v>3430.05</v>
          </cell>
          <cell r="M284">
            <v>248.21</v>
          </cell>
          <cell r="N284">
            <v>3180.34</v>
          </cell>
          <cell r="O284">
            <v>125939.80000000005</v>
          </cell>
        </row>
        <row r="285">
          <cell r="A285">
            <v>6</v>
          </cell>
          <cell r="B285">
            <v>3900061</v>
          </cell>
          <cell r="C285" t="str">
            <v xml:space="preserve">mutuo ipotecario </v>
          </cell>
          <cell r="D285" t="str">
            <v>UBI - BERGAMO</v>
          </cell>
          <cell r="E285" t="str">
            <v>FINANZ.10 ANNI-MENSILE-2013/-2016</v>
          </cell>
          <cell r="F285">
            <v>4000000</v>
          </cell>
          <cell r="G285" t="str">
            <v>17/120</v>
          </cell>
          <cell r="H285">
            <v>42921</v>
          </cell>
          <cell r="I285">
            <v>2017</v>
          </cell>
          <cell r="J285">
            <v>30</v>
          </cell>
          <cell r="K285">
            <v>2</v>
          </cell>
          <cell r="L285">
            <v>35129.339999999997</v>
          </cell>
          <cell r="M285">
            <v>3012.31</v>
          </cell>
          <cell r="N285">
            <v>32115.029999999995</v>
          </cell>
          <cell r="O285">
            <v>3458336.790000001</v>
          </cell>
        </row>
        <row r="286">
          <cell r="A286">
            <v>4</v>
          </cell>
          <cell r="B286" t="str">
            <v>004/01125671</v>
          </cell>
          <cell r="C286" t="str">
            <v>Finanziamento chirografario</v>
          </cell>
          <cell r="D286" t="str">
            <v>UBI - BERGAMO</v>
          </cell>
          <cell r="E286" t="str">
            <v>FINANZ.3 ANNI-MENSILE-2015/-2018</v>
          </cell>
          <cell r="F286">
            <v>1500000</v>
          </cell>
          <cell r="G286" t="str">
            <v>0/36</v>
          </cell>
          <cell r="H286">
            <v>42943</v>
          </cell>
          <cell r="I286">
            <v>2017</v>
          </cell>
          <cell r="J286">
            <v>30</v>
          </cell>
          <cell r="K286">
            <v>2</v>
          </cell>
          <cell r="L286">
            <v>42658.2</v>
          </cell>
          <cell r="M286">
            <v>373.82</v>
          </cell>
          <cell r="N286">
            <v>42282.38</v>
          </cell>
          <cell r="O286">
            <v>254787.06999999983</v>
          </cell>
        </row>
        <row r="287">
          <cell r="A287">
            <v>8</v>
          </cell>
          <cell r="B287" t="str">
            <v>655-000-4503218</v>
          </cell>
          <cell r="C287" t="str">
            <v>Finanziamento-Int.swap</v>
          </cell>
          <cell r="D287" t="str">
            <v>UNICREDIT</v>
          </cell>
          <cell r="E287" t="str">
            <v>FINANZ.3 ANNI-TRIMESTRALE-2014/2017</v>
          </cell>
          <cell r="F287">
            <v>1000000</v>
          </cell>
          <cell r="G287" t="str">
            <v>12/12</v>
          </cell>
          <cell r="H287">
            <v>42947</v>
          </cell>
          <cell r="I287">
            <v>2017</v>
          </cell>
          <cell r="J287">
            <v>92</v>
          </cell>
          <cell r="K287">
            <v>0</v>
          </cell>
          <cell r="L287">
            <v>87312.420000000013</v>
          </cell>
          <cell r="M287">
            <v>628.46</v>
          </cell>
          <cell r="N287">
            <v>86683.96</v>
          </cell>
          <cell r="O287">
            <v>0</v>
          </cell>
        </row>
        <row r="288">
          <cell r="A288">
            <v>1</v>
          </cell>
          <cell r="B288" t="str">
            <v>00379473</v>
          </cell>
          <cell r="C288" t="str">
            <v>Finanziamento chirogr.tasso variabile</v>
          </cell>
          <cell r="D288" t="str">
            <v>UBI - BERGAMO</v>
          </cell>
          <cell r="E288" t="str">
            <v>FINANZ.10 ANNI-MENSILE-2014/2010-2016</v>
          </cell>
          <cell r="F288">
            <v>350000</v>
          </cell>
          <cell r="G288" t="str">
            <v>83/120</v>
          </cell>
          <cell r="H288">
            <v>42952</v>
          </cell>
          <cell r="I288">
            <v>2017</v>
          </cell>
          <cell r="J288">
            <v>31</v>
          </cell>
          <cell r="K288">
            <v>1.5</v>
          </cell>
          <cell r="L288">
            <v>3430.05</v>
          </cell>
          <cell r="M288">
            <v>250.14</v>
          </cell>
          <cell r="N288">
            <v>3178.4100000000003</v>
          </cell>
          <cell r="O288">
            <v>122761.39000000004</v>
          </cell>
        </row>
        <row r="289">
          <cell r="A289">
            <v>6</v>
          </cell>
          <cell r="B289">
            <v>3900061</v>
          </cell>
          <cell r="C289" t="str">
            <v xml:space="preserve">mutuo ipotecario </v>
          </cell>
          <cell r="D289" t="str">
            <v>UBI - BERGAMO</v>
          </cell>
          <cell r="E289" t="str">
            <v>FINANZ.10 ANNI-MENSILE-2013/-2016</v>
          </cell>
          <cell r="F289">
            <v>4000000</v>
          </cell>
          <cell r="G289" t="str">
            <v>18/120</v>
          </cell>
          <cell r="H289">
            <v>42952</v>
          </cell>
          <cell r="I289">
            <v>2017</v>
          </cell>
          <cell r="J289">
            <v>31</v>
          </cell>
          <cell r="K289">
            <v>2</v>
          </cell>
          <cell r="L289">
            <v>35129.339999999997</v>
          </cell>
          <cell r="M289">
            <v>3084.08</v>
          </cell>
          <cell r="N289">
            <v>32043.259999999995</v>
          </cell>
          <cell r="O289">
            <v>3426293.5300000012</v>
          </cell>
        </row>
        <row r="290">
          <cell r="A290">
            <v>4</v>
          </cell>
          <cell r="B290" t="str">
            <v>004/01125671</v>
          </cell>
          <cell r="C290" t="str">
            <v>Finanziamento chirografario</v>
          </cell>
          <cell r="D290" t="str">
            <v>UBI - BERGAMO</v>
          </cell>
          <cell r="E290" t="str">
            <v>FINANZ.3 ANNI-MENSILE-2015/-2018</v>
          </cell>
          <cell r="F290">
            <v>1500000</v>
          </cell>
          <cell r="G290" t="str">
            <v>31/36</v>
          </cell>
          <cell r="H290">
            <v>42974</v>
          </cell>
          <cell r="I290">
            <v>2017</v>
          </cell>
          <cell r="J290">
            <v>31</v>
          </cell>
          <cell r="K290">
            <v>2</v>
          </cell>
          <cell r="L290">
            <v>42658.2</v>
          </cell>
          <cell r="M290">
            <v>331.3</v>
          </cell>
          <cell r="N290">
            <v>42324.899999999994</v>
          </cell>
          <cell r="O290">
            <v>212462.16999999984</v>
          </cell>
        </row>
        <row r="291">
          <cell r="A291">
            <v>1</v>
          </cell>
          <cell r="B291" t="str">
            <v>00379473</v>
          </cell>
          <cell r="C291" t="str">
            <v>Finanziamento chirogr.tasso variabile</v>
          </cell>
          <cell r="D291" t="str">
            <v>UBI - BERGAMO</v>
          </cell>
          <cell r="E291" t="str">
            <v>FINANZ.10 ANNI-MENSILE-2014/2010-2016</v>
          </cell>
          <cell r="F291">
            <v>350000</v>
          </cell>
          <cell r="G291" t="str">
            <v>84/120</v>
          </cell>
          <cell r="H291">
            <v>42983</v>
          </cell>
          <cell r="I291">
            <v>2017</v>
          </cell>
          <cell r="J291">
            <v>31</v>
          </cell>
          <cell r="K291">
            <v>1.5</v>
          </cell>
          <cell r="L291">
            <v>3430.05</v>
          </cell>
          <cell r="M291">
            <v>243.8</v>
          </cell>
          <cell r="N291">
            <v>3184.75</v>
          </cell>
          <cell r="O291">
            <v>119576.64000000004</v>
          </cell>
        </row>
        <row r="292">
          <cell r="A292">
            <v>6</v>
          </cell>
          <cell r="B292">
            <v>3900061</v>
          </cell>
          <cell r="C292" t="str">
            <v xml:space="preserve">mutuo ipotecario </v>
          </cell>
          <cell r="D292" t="str">
            <v>UBI - BERGAMO</v>
          </cell>
          <cell r="E292" t="str">
            <v>FINANZ.10 ANNI-MENSILE-2013/-2016</v>
          </cell>
          <cell r="F292">
            <v>4000000</v>
          </cell>
          <cell r="G292" t="str">
            <v>19/120</v>
          </cell>
          <cell r="H292">
            <v>42983</v>
          </cell>
          <cell r="I292">
            <v>2017</v>
          </cell>
          <cell r="J292">
            <v>31</v>
          </cell>
          <cell r="K292">
            <v>2</v>
          </cell>
          <cell r="L292">
            <v>35129.339999999997</v>
          </cell>
          <cell r="M292">
            <v>3055.5</v>
          </cell>
          <cell r="N292">
            <v>32071.839999999997</v>
          </cell>
          <cell r="O292">
            <v>3394221.6900000013</v>
          </cell>
        </row>
        <row r="293">
          <cell r="A293">
            <v>4</v>
          </cell>
          <cell r="B293" t="str">
            <v>004/01125671</v>
          </cell>
          <cell r="C293" t="str">
            <v>Finanziamento chirografario</v>
          </cell>
          <cell r="D293" t="str">
            <v>UBI - BERGAMO</v>
          </cell>
          <cell r="E293" t="str">
            <v>FINANZ.3 ANNI-MENSILE-2015/-2018</v>
          </cell>
          <cell r="F293">
            <v>1500000</v>
          </cell>
          <cell r="G293" t="str">
            <v>32/36</v>
          </cell>
          <cell r="H293">
            <v>43005</v>
          </cell>
          <cell r="I293">
            <v>2017</v>
          </cell>
          <cell r="J293">
            <v>31</v>
          </cell>
          <cell r="K293">
            <v>2</v>
          </cell>
          <cell r="L293">
            <v>42658.2</v>
          </cell>
          <cell r="M293">
            <v>276.26</v>
          </cell>
          <cell r="N293">
            <v>42379.939999999995</v>
          </cell>
          <cell r="O293">
            <v>170082.22999999984</v>
          </cell>
        </row>
        <row r="294">
          <cell r="A294">
            <v>9</v>
          </cell>
          <cell r="B294" t="str">
            <v>045450033</v>
          </cell>
          <cell r="C294" t="str">
            <v>mutuo chirografario obbl.</v>
          </cell>
          <cell r="D294" t="str">
            <v>POP.LODI</v>
          </cell>
          <cell r="E294" t="str">
            <v>FINANZ.3 ANNI-TRIMESTRALE-2018/2018</v>
          </cell>
          <cell r="F294">
            <v>1500000</v>
          </cell>
          <cell r="G294" t="str">
            <v>09/12</v>
          </cell>
          <cell r="H294">
            <v>43008</v>
          </cell>
          <cell r="I294">
            <v>2017</v>
          </cell>
          <cell r="J294">
            <v>92</v>
          </cell>
          <cell r="K294">
            <v>0</v>
          </cell>
          <cell r="L294">
            <v>138859.23000000001</v>
          </cell>
          <cell r="M294">
            <v>1213.45</v>
          </cell>
          <cell r="N294">
            <v>137645.78</v>
          </cell>
          <cell r="O294">
            <v>276502.63</v>
          </cell>
        </row>
        <row r="295">
          <cell r="A295">
            <v>1</v>
          </cell>
          <cell r="B295" t="str">
            <v>00379473</v>
          </cell>
          <cell r="C295" t="str">
            <v>Finanziamento chirogr.tasso variabile</v>
          </cell>
          <cell r="D295" t="str">
            <v>UBI - BERGAMO</v>
          </cell>
          <cell r="E295" t="str">
            <v>FINANZ.10 ANNI-MENSILE-2014/2010-2016</v>
          </cell>
          <cell r="F295">
            <v>350000</v>
          </cell>
          <cell r="G295" t="str">
            <v>85/120</v>
          </cell>
          <cell r="H295">
            <v>43013</v>
          </cell>
          <cell r="I295">
            <v>2017</v>
          </cell>
          <cell r="J295">
            <v>30</v>
          </cell>
          <cell r="K295">
            <v>1.5</v>
          </cell>
          <cell r="L295">
            <v>3430.05</v>
          </cell>
          <cell r="M295">
            <v>229.79</v>
          </cell>
          <cell r="N295">
            <v>3198.76</v>
          </cell>
          <cell r="O295">
            <v>116377.88000000005</v>
          </cell>
        </row>
        <row r="296">
          <cell r="A296">
            <v>6</v>
          </cell>
          <cell r="B296">
            <v>3900061</v>
          </cell>
          <cell r="C296" t="str">
            <v xml:space="preserve">mutuo ipotecario </v>
          </cell>
          <cell r="D296" t="str">
            <v>UBI - BERGAMO</v>
          </cell>
          <cell r="E296" t="str">
            <v>FINANZ.10 ANNI-MENSILE-2013/-2016</v>
          </cell>
          <cell r="F296">
            <v>4000000</v>
          </cell>
          <cell r="G296" t="str">
            <v>20/120</v>
          </cell>
          <cell r="H296">
            <v>43013</v>
          </cell>
          <cell r="I296">
            <v>2017</v>
          </cell>
          <cell r="J296">
            <v>30</v>
          </cell>
          <cell r="K296">
            <v>2</v>
          </cell>
          <cell r="L296">
            <v>35129.339999999997</v>
          </cell>
          <cell r="M296">
            <v>2929.26</v>
          </cell>
          <cell r="N296">
            <v>32198.079999999994</v>
          </cell>
          <cell r="O296">
            <v>3362023.6100000013</v>
          </cell>
        </row>
        <row r="297">
          <cell r="A297">
            <v>4</v>
          </cell>
          <cell r="B297" t="str">
            <v>004/01125671</v>
          </cell>
          <cell r="C297" t="str">
            <v>Finanziamento chirografario</v>
          </cell>
          <cell r="D297" t="str">
            <v>UBI - BERGAMO</v>
          </cell>
          <cell r="E297" t="str">
            <v>FINANZ.3 ANNI-MENSILE-2015/-2018</v>
          </cell>
          <cell r="F297">
            <v>1500000</v>
          </cell>
          <cell r="G297" t="str">
            <v>33/36</v>
          </cell>
          <cell r="H297">
            <v>43035</v>
          </cell>
          <cell r="I297">
            <v>2017</v>
          </cell>
          <cell r="J297">
            <v>30</v>
          </cell>
          <cell r="K297">
            <v>2</v>
          </cell>
          <cell r="L297">
            <v>42658.2</v>
          </cell>
          <cell r="M297">
            <v>214.02</v>
          </cell>
          <cell r="N297">
            <v>42442.18</v>
          </cell>
          <cell r="O297">
            <v>127640.04999999984</v>
          </cell>
        </row>
        <row r="298">
          <cell r="A298">
            <v>1</v>
          </cell>
          <cell r="B298" t="str">
            <v>00379473</v>
          </cell>
          <cell r="C298" t="str">
            <v>Finanziamento chirogr.tasso variabile</v>
          </cell>
          <cell r="D298" t="str">
            <v>UBI - BERGAMO</v>
          </cell>
          <cell r="E298" t="str">
            <v>FINANZ.10 ANNI-MENSILE-2014/2010-2016</v>
          </cell>
          <cell r="F298">
            <v>350000</v>
          </cell>
          <cell r="G298" t="str">
            <v>86/120</v>
          </cell>
          <cell r="H298">
            <v>43044</v>
          </cell>
          <cell r="I298">
            <v>2017</v>
          </cell>
          <cell r="J298">
            <v>31</v>
          </cell>
          <cell r="K298">
            <v>1.5</v>
          </cell>
          <cell r="L298">
            <v>3430.05</v>
          </cell>
          <cell r="M298">
            <v>231.07</v>
          </cell>
          <cell r="N298">
            <v>3197.48</v>
          </cell>
          <cell r="O298">
            <v>113180.40000000005</v>
          </cell>
        </row>
        <row r="299">
          <cell r="A299">
            <v>6</v>
          </cell>
          <cell r="B299">
            <v>3900061</v>
          </cell>
          <cell r="C299" t="str">
            <v xml:space="preserve">mutuo ipotecario </v>
          </cell>
          <cell r="D299" t="str">
            <v>UBI - BERGAMO</v>
          </cell>
          <cell r="E299" t="str">
            <v>FINANZ.10 ANNI-MENSILE-2013/-2016</v>
          </cell>
          <cell r="F299">
            <v>4000000</v>
          </cell>
          <cell r="G299" t="str">
            <v>21/120</v>
          </cell>
          <cell r="H299">
            <v>43044</v>
          </cell>
          <cell r="I299">
            <v>2017</v>
          </cell>
          <cell r="J299">
            <v>31</v>
          </cell>
          <cell r="K299">
            <v>2</v>
          </cell>
          <cell r="L299">
            <v>35129.339999999997</v>
          </cell>
          <cell r="M299">
            <v>2998.19</v>
          </cell>
          <cell r="N299">
            <v>32129.149999999998</v>
          </cell>
          <cell r="O299">
            <v>3329894.4600000014</v>
          </cell>
        </row>
        <row r="300">
          <cell r="A300">
            <v>4</v>
          </cell>
          <cell r="B300" t="str">
            <v>004/01125671</v>
          </cell>
          <cell r="C300" t="str">
            <v>Finanziamento chirografario</v>
          </cell>
          <cell r="D300" t="str">
            <v>UBI - BERGAMO</v>
          </cell>
          <cell r="E300" t="str">
            <v>FINANZ.3 ANNI-MENSILE-2015/-2018</v>
          </cell>
          <cell r="F300">
            <v>1500000</v>
          </cell>
          <cell r="G300" t="str">
            <v>34/36</v>
          </cell>
          <cell r="H300">
            <v>43066</v>
          </cell>
          <cell r="I300">
            <v>2017</v>
          </cell>
          <cell r="J300">
            <v>31</v>
          </cell>
          <cell r="K300">
            <v>2</v>
          </cell>
          <cell r="L300">
            <v>42658.2</v>
          </cell>
          <cell r="M300">
            <v>165.97</v>
          </cell>
          <cell r="N300">
            <v>42490.229999999996</v>
          </cell>
          <cell r="O300">
            <v>85149.819999999847</v>
          </cell>
        </row>
        <row r="301">
          <cell r="A301">
            <v>1</v>
          </cell>
          <cell r="B301" t="str">
            <v>00379473</v>
          </cell>
          <cell r="C301" t="str">
            <v>Finanziamento chirogr.tasso variabile</v>
          </cell>
          <cell r="D301" t="str">
            <v>UBI - BERGAMO</v>
          </cell>
          <cell r="E301" t="str">
            <v>FINANZ.10 ANNI-MENSILE-2014/2010-2016</v>
          </cell>
          <cell r="F301">
            <v>350000</v>
          </cell>
          <cell r="G301" t="str">
            <v>87/120</v>
          </cell>
          <cell r="H301">
            <v>43074</v>
          </cell>
          <cell r="I301">
            <v>2017</v>
          </cell>
          <cell r="J301">
            <v>30</v>
          </cell>
          <cell r="K301">
            <v>1.5</v>
          </cell>
          <cell r="L301">
            <v>3430.05</v>
          </cell>
          <cell r="M301">
            <v>217.45</v>
          </cell>
          <cell r="N301">
            <v>3211.1000000000004</v>
          </cell>
          <cell r="O301">
            <v>109969.30000000005</v>
          </cell>
        </row>
        <row r="302">
          <cell r="A302">
            <v>6</v>
          </cell>
          <cell r="B302">
            <v>3900061</v>
          </cell>
          <cell r="C302" t="str">
            <v xml:space="preserve">mutuo ipotecario </v>
          </cell>
          <cell r="D302" t="str">
            <v>UBI - BERGAMO</v>
          </cell>
          <cell r="E302" t="str">
            <v>FINANZ.10 ANNI-MENSILE-2013/-2016</v>
          </cell>
          <cell r="F302">
            <v>4000000</v>
          </cell>
          <cell r="G302" t="str">
            <v>22/120</v>
          </cell>
          <cell r="H302">
            <v>43074</v>
          </cell>
          <cell r="I302">
            <v>2017</v>
          </cell>
          <cell r="J302">
            <v>30</v>
          </cell>
          <cell r="K302">
            <v>2</v>
          </cell>
          <cell r="L302">
            <v>35129.339999999997</v>
          </cell>
          <cell r="M302">
            <v>2873.74</v>
          </cell>
          <cell r="N302">
            <v>32253.599999999999</v>
          </cell>
          <cell r="O302">
            <v>3297640.8600000013</v>
          </cell>
        </row>
        <row r="303">
          <cell r="A303">
            <v>4</v>
          </cell>
          <cell r="B303" t="str">
            <v>004/01125671</v>
          </cell>
          <cell r="C303" t="str">
            <v>Finanziamento chirografario</v>
          </cell>
          <cell r="D303" t="str">
            <v>UBI - BERGAMO</v>
          </cell>
          <cell r="E303" t="str">
            <v>FINANZ.3 ANNI-MENSILE-2015/-2018</v>
          </cell>
          <cell r="F303">
            <v>1500000</v>
          </cell>
          <cell r="G303" t="str">
            <v>35/36</v>
          </cell>
          <cell r="H303">
            <v>43096</v>
          </cell>
          <cell r="I303">
            <v>2017</v>
          </cell>
          <cell r="J303">
            <v>30</v>
          </cell>
          <cell r="K303">
            <v>2</v>
          </cell>
          <cell r="L303">
            <v>42658.2</v>
          </cell>
          <cell r="M303">
            <v>107.15</v>
          </cell>
          <cell r="N303">
            <v>42549.049999999996</v>
          </cell>
          <cell r="O303">
            <v>42600.769999999851</v>
          </cell>
        </row>
        <row r="304">
          <cell r="A304">
            <v>7</v>
          </cell>
          <cell r="B304" t="str">
            <v>1/458/63575</v>
          </cell>
          <cell r="C304" t="str">
            <v>mutuo chirografario obbl.</v>
          </cell>
          <cell r="D304" t="str">
            <v>CRED.ART./VALTELL.</v>
          </cell>
          <cell r="E304" t="str">
            <v>FINANZ.5 ANNI-SEMESTRALE-2014/2019</v>
          </cell>
          <cell r="F304">
            <v>1000000</v>
          </cell>
          <cell r="G304" t="str">
            <v>08/10</v>
          </cell>
          <cell r="H304">
            <v>43100</v>
          </cell>
          <cell r="I304">
            <v>2017</v>
          </cell>
          <cell r="J304">
            <v>184</v>
          </cell>
          <cell r="K304">
            <v>2.2000000000000002</v>
          </cell>
          <cell r="L304">
            <v>26750</v>
          </cell>
          <cell r="M304">
            <v>26750</v>
          </cell>
          <cell r="N304">
            <v>0</v>
          </cell>
          <cell r="O304">
            <v>1000000</v>
          </cell>
        </row>
        <row r="305">
          <cell r="A305">
            <v>9</v>
          </cell>
          <cell r="B305" t="str">
            <v>045450033</v>
          </cell>
          <cell r="C305" t="str">
            <v>mutuo chirografario obbl.</v>
          </cell>
          <cell r="D305" t="str">
            <v>POP.LODI</v>
          </cell>
          <cell r="E305" t="str">
            <v>FINANZ.3 ANNI-TRIMESTRALE-2018/2018</v>
          </cell>
          <cell r="F305">
            <v>1500000</v>
          </cell>
          <cell r="G305" t="str">
            <v>10/12</v>
          </cell>
          <cell r="H305">
            <v>43100</v>
          </cell>
          <cell r="I305">
            <v>2017</v>
          </cell>
          <cell r="J305">
            <v>92</v>
          </cell>
          <cell r="K305">
            <v>0</v>
          </cell>
          <cell r="L305">
            <v>138859.22999999998</v>
          </cell>
          <cell r="M305">
            <v>810.15</v>
          </cell>
          <cell r="N305">
            <v>138049.07999999999</v>
          </cell>
          <cell r="O305">
            <v>138453.55000000002</v>
          </cell>
        </row>
        <row r="306">
          <cell r="A306">
            <v>1</v>
          </cell>
          <cell r="B306" t="str">
            <v>00379473</v>
          </cell>
          <cell r="C306" t="str">
            <v>Finanziamento chirogr.tasso variabile</v>
          </cell>
          <cell r="D306" t="str">
            <v>UBI - BERGAMO</v>
          </cell>
          <cell r="E306" t="str">
            <v>FINANZ.10 ANNI-MENSILE-2014/2010-2016</v>
          </cell>
          <cell r="F306">
            <v>350000</v>
          </cell>
          <cell r="G306" t="str">
            <v>88/120</v>
          </cell>
          <cell r="H306">
            <v>43105</v>
          </cell>
          <cell r="I306">
            <v>2018</v>
          </cell>
          <cell r="J306">
            <v>31</v>
          </cell>
          <cell r="K306">
            <v>1.5</v>
          </cell>
          <cell r="L306">
            <v>3430.05</v>
          </cell>
          <cell r="M306">
            <v>218.29</v>
          </cell>
          <cell r="N306">
            <v>3210.26</v>
          </cell>
          <cell r="O306">
            <v>106759.04000000005</v>
          </cell>
        </row>
        <row r="307">
          <cell r="A307">
            <v>6</v>
          </cell>
          <cell r="B307">
            <v>3900061</v>
          </cell>
          <cell r="C307" t="str">
            <v xml:space="preserve">mutuo ipotecario </v>
          </cell>
          <cell r="D307" t="str">
            <v>UBI - BERGAMO</v>
          </cell>
          <cell r="E307" t="str">
            <v>FINANZ.10 ANNI-MENSILE-2013/-2016</v>
          </cell>
          <cell r="F307">
            <v>4000000</v>
          </cell>
          <cell r="G307" t="str">
            <v>23/120</v>
          </cell>
          <cell r="H307">
            <v>43105</v>
          </cell>
          <cell r="I307">
            <v>2018</v>
          </cell>
          <cell r="J307">
            <v>31</v>
          </cell>
          <cell r="K307">
            <v>2</v>
          </cell>
          <cell r="L307">
            <v>35129.339999999997</v>
          </cell>
          <cell r="M307">
            <v>2940.77</v>
          </cell>
          <cell r="N307">
            <v>32186.569999999996</v>
          </cell>
          <cell r="O307">
            <v>3265454.2900000014</v>
          </cell>
        </row>
        <row r="308">
          <cell r="A308">
            <v>4</v>
          </cell>
          <cell r="B308" t="str">
            <v>004/01125671</v>
          </cell>
          <cell r="C308" t="str">
            <v>Finanziamento chirografario</v>
          </cell>
          <cell r="D308" t="str">
            <v>UBI - BERGAMO</v>
          </cell>
          <cell r="E308" t="str">
            <v>FINANZ.3 ANNI-MENSILE-2015/-2018</v>
          </cell>
          <cell r="F308">
            <v>1500000</v>
          </cell>
          <cell r="G308" t="str">
            <v>36/36</v>
          </cell>
          <cell r="H308">
            <v>43127</v>
          </cell>
          <cell r="I308">
            <v>2018</v>
          </cell>
          <cell r="J308">
            <v>31</v>
          </cell>
          <cell r="K308">
            <v>2</v>
          </cell>
          <cell r="L308">
            <v>42658.2</v>
          </cell>
          <cell r="M308">
            <v>55.43</v>
          </cell>
          <cell r="N308">
            <v>42600.77</v>
          </cell>
          <cell r="O308">
            <v>-1.4551915228366852E-10</v>
          </cell>
        </row>
        <row r="309">
          <cell r="A309">
            <v>1</v>
          </cell>
          <cell r="B309" t="str">
            <v>00379473</v>
          </cell>
          <cell r="C309" t="str">
            <v>Finanziamento chirogr.tasso variabile</v>
          </cell>
          <cell r="D309" t="str">
            <v>UBI - BERGAMO</v>
          </cell>
          <cell r="E309" t="str">
            <v>FINANZ.10 ANNI-MENSILE-2014/2010-2016</v>
          </cell>
          <cell r="F309">
            <v>350000</v>
          </cell>
          <cell r="G309" t="str">
            <v>89/120</v>
          </cell>
          <cell r="H309">
            <v>43136</v>
          </cell>
          <cell r="I309">
            <v>2018</v>
          </cell>
          <cell r="J309">
            <v>31</v>
          </cell>
          <cell r="K309">
            <v>1.5</v>
          </cell>
          <cell r="L309">
            <v>3430.05</v>
          </cell>
          <cell r="M309">
            <v>211.89</v>
          </cell>
          <cell r="N309">
            <v>3216.6600000000003</v>
          </cell>
          <cell r="O309">
            <v>103542.38000000005</v>
          </cell>
        </row>
        <row r="310">
          <cell r="A310">
            <v>6</v>
          </cell>
          <cell r="B310">
            <v>3900061</v>
          </cell>
          <cell r="C310" t="str">
            <v xml:space="preserve">mutuo ipotecario </v>
          </cell>
          <cell r="D310" t="str">
            <v>UBI - BERGAMO</v>
          </cell>
          <cell r="E310" t="str">
            <v>FINANZ.10 ANNI-MENSILE-2013/-2016</v>
          </cell>
          <cell r="F310">
            <v>4000000</v>
          </cell>
          <cell r="G310" t="str">
            <v>24/120</v>
          </cell>
          <cell r="H310">
            <v>43136</v>
          </cell>
          <cell r="I310">
            <v>2018</v>
          </cell>
          <cell r="J310">
            <v>31</v>
          </cell>
          <cell r="K310">
            <v>2</v>
          </cell>
          <cell r="L310">
            <v>35129.339999999997</v>
          </cell>
          <cell r="M310">
            <v>2912.07</v>
          </cell>
          <cell r="N310">
            <v>32215.269999999997</v>
          </cell>
          <cell r="O310">
            <v>3233239.0200000014</v>
          </cell>
        </row>
        <row r="311">
          <cell r="A311">
            <v>1</v>
          </cell>
          <cell r="B311" t="str">
            <v>00379473</v>
          </cell>
          <cell r="C311" t="str">
            <v>Finanziamento chirogr.tasso variabile</v>
          </cell>
          <cell r="D311" t="str">
            <v>UBI - BERGAMO</v>
          </cell>
          <cell r="E311" t="str">
            <v>FINANZ.10 ANNI-MENSILE-2014/2010-2016</v>
          </cell>
          <cell r="F311">
            <v>350000</v>
          </cell>
          <cell r="G311" t="str">
            <v>90/120</v>
          </cell>
          <cell r="H311">
            <v>43164</v>
          </cell>
          <cell r="I311">
            <v>2018</v>
          </cell>
          <cell r="J311">
            <v>28</v>
          </cell>
          <cell r="K311">
            <v>1.5</v>
          </cell>
          <cell r="L311">
            <v>3430.05</v>
          </cell>
          <cell r="M311">
            <v>185.59</v>
          </cell>
          <cell r="N311">
            <v>3242.96</v>
          </cell>
          <cell r="O311">
            <v>100299.42000000004</v>
          </cell>
        </row>
        <row r="312">
          <cell r="A312">
            <v>6</v>
          </cell>
          <cell r="B312">
            <v>3900061</v>
          </cell>
          <cell r="C312" t="str">
            <v xml:space="preserve">mutuo ipotecario </v>
          </cell>
          <cell r="D312" t="str">
            <v>UBI - BERGAMO</v>
          </cell>
          <cell r="E312" t="str">
            <v>FINANZ.10 ANNI-MENSILE-2013/-2016</v>
          </cell>
          <cell r="F312">
            <v>4000000</v>
          </cell>
          <cell r="G312" t="str">
            <v>25/120</v>
          </cell>
          <cell r="H312">
            <v>43164</v>
          </cell>
          <cell r="I312">
            <v>2018</v>
          </cell>
          <cell r="J312">
            <v>28</v>
          </cell>
          <cell r="K312">
            <v>2</v>
          </cell>
          <cell r="L312">
            <v>35129.339999999997</v>
          </cell>
          <cell r="M312">
            <v>2604.31</v>
          </cell>
          <cell r="N312">
            <v>32523.029999999995</v>
          </cell>
          <cell r="O312">
            <v>3200715.9900000016</v>
          </cell>
        </row>
        <row r="313">
          <cell r="A313">
            <v>9</v>
          </cell>
          <cell r="B313" t="str">
            <v>045450033</v>
          </cell>
          <cell r="C313" t="str">
            <v>mutuo chirografario obbl.</v>
          </cell>
          <cell r="D313" t="str">
            <v>POP.LODI</v>
          </cell>
          <cell r="E313" t="str">
            <v>FINANZ.3 ANNI-TRIMESTRALE-2018/2018</v>
          </cell>
          <cell r="F313">
            <v>1500000</v>
          </cell>
          <cell r="G313" t="str">
            <v>11/12</v>
          </cell>
          <cell r="H313">
            <v>43190</v>
          </cell>
          <cell r="I313">
            <v>2018</v>
          </cell>
          <cell r="J313">
            <v>90</v>
          </cell>
          <cell r="K313">
            <v>0</v>
          </cell>
          <cell r="L313">
            <v>138859.22</v>
          </cell>
          <cell r="M313">
            <v>405.67</v>
          </cell>
          <cell r="N313">
            <v>138453.54999999999</v>
          </cell>
          <cell r="O313">
            <v>0</v>
          </cell>
        </row>
        <row r="314">
          <cell r="A314">
            <v>1</v>
          </cell>
          <cell r="B314" t="str">
            <v>00379473</v>
          </cell>
          <cell r="C314" t="str">
            <v>Finanziamento chirogr.tasso variabile</v>
          </cell>
          <cell r="D314" t="str">
            <v>UBI - BERGAMO</v>
          </cell>
          <cell r="E314" t="str">
            <v>FINANZ.10 ANNI-MENSILE-2014/2010-2016</v>
          </cell>
          <cell r="F314">
            <v>350000</v>
          </cell>
          <cell r="G314" t="str">
            <v>91/120</v>
          </cell>
          <cell r="H314">
            <v>43195</v>
          </cell>
          <cell r="I314">
            <v>2018</v>
          </cell>
          <cell r="J314">
            <v>31</v>
          </cell>
          <cell r="K314">
            <v>1.5</v>
          </cell>
          <cell r="L314">
            <v>3430.05</v>
          </cell>
          <cell r="M314">
            <v>199.01</v>
          </cell>
          <cell r="N314">
            <v>3229.54</v>
          </cell>
          <cell r="O314">
            <v>97069.880000000048</v>
          </cell>
        </row>
        <row r="315">
          <cell r="A315">
            <v>6</v>
          </cell>
          <cell r="B315">
            <v>3900061</v>
          </cell>
          <cell r="C315" t="str">
            <v xml:space="preserve">mutuo ipotecario </v>
          </cell>
          <cell r="D315" t="str">
            <v>UBI - BERGAMO</v>
          </cell>
          <cell r="E315" t="str">
            <v>FINANZ.10 ANNI-MENSILE-2013/-2016</v>
          </cell>
          <cell r="F315">
            <v>4000000</v>
          </cell>
          <cell r="G315" t="str">
            <v>26/120</v>
          </cell>
          <cell r="H315">
            <v>43195</v>
          </cell>
          <cell r="I315">
            <v>2018</v>
          </cell>
          <cell r="J315">
            <v>31</v>
          </cell>
          <cell r="K315">
            <v>5.33</v>
          </cell>
          <cell r="L315">
            <v>35132.67</v>
          </cell>
          <cell r="M315">
            <v>2854.34</v>
          </cell>
          <cell r="N315">
            <v>32272.999999999996</v>
          </cell>
          <cell r="O315">
            <v>3168442.9900000016</v>
          </cell>
        </row>
        <row r="316">
          <cell r="A316">
            <v>1</v>
          </cell>
          <cell r="B316" t="str">
            <v>00379473</v>
          </cell>
          <cell r="C316" t="str">
            <v>Finanziamento chirogr.tasso variabile</v>
          </cell>
          <cell r="D316" t="str">
            <v>UBI - BERGAMO</v>
          </cell>
          <cell r="E316" t="str">
            <v>FINANZ.10 ANNI-MENSILE-2014/2010-2016</v>
          </cell>
          <cell r="F316">
            <v>350000</v>
          </cell>
          <cell r="G316" t="str">
            <v>92/120</v>
          </cell>
          <cell r="H316">
            <v>43225</v>
          </cell>
          <cell r="I316">
            <v>2018</v>
          </cell>
          <cell r="J316">
            <v>30</v>
          </cell>
          <cell r="K316">
            <v>1.5</v>
          </cell>
          <cell r="L316">
            <v>3430.05</v>
          </cell>
          <cell r="M316">
            <v>187.33157115616444</v>
          </cell>
          <cell r="N316">
            <v>3241.2184288438357</v>
          </cell>
          <cell r="O316">
            <v>93828.661571156219</v>
          </cell>
        </row>
        <row r="317">
          <cell r="A317">
            <v>6</v>
          </cell>
          <cell r="B317">
            <v>3900061</v>
          </cell>
          <cell r="C317" t="str">
            <v xml:space="preserve">mutuo ipotecario </v>
          </cell>
          <cell r="D317" t="str">
            <v>UBI - BERGAMO</v>
          </cell>
          <cell r="E317" t="str">
            <v>FINANZ.10 ANNI-MENSILE-2013/-2016</v>
          </cell>
          <cell r="F317">
            <v>4000000</v>
          </cell>
          <cell r="G317" t="str">
            <v>27/120</v>
          </cell>
          <cell r="H317">
            <v>43225</v>
          </cell>
          <cell r="I317">
            <v>2018</v>
          </cell>
          <cell r="J317">
            <v>30</v>
          </cell>
          <cell r="K317">
            <v>2</v>
          </cell>
          <cell r="L317">
            <v>35129.339999999997</v>
          </cell>
          <cell r="M317">
            <v>2734.41</v>
          </cell>
          <cell r="N317">
            <v>32392.929999999997</v>
          </cell>
          <cell r="O317">
            <v>3136050.0600000015</v>
          </cell>
        </row>
        <row r="318">
          <cell r="A318">
            <v>1</v>
          </cell>
          <cell r="B318" t="str">
            <v>00379473</v>
          </cell>
          <cell r="C318" t="str">
            <v>Finanziamento chirogr.tasso variabile</v>
          </cell>
          <cell r="D318" t="str">
            <v>UBI - BERGAMO</v>
          </cell>
          <cell r="E318" t="str">
            <v>FINANZ.10 ANNI-MENSILE-2014/2010-2016</v>
          </cell>
          <cell r="F318">
            <v>350000</v>
          </cell>
          <cell r="G318" t="str">
            <v>93/120</v>
          </cell>
          <cell r="H318">
            <v>43256</v>
          </cell>
          <cell r="I318">
            <v>2018</v>
          </cell>
          <cell r="J318">
            <v>31</v>
          </cell>
          <cell r="K318">
            <v>1.5</v>
          </cell>
          <cell r="L318">
            <v>3430.05</v>
          </cell>
          <cell r="M318">
            <v>187.11234571072106</v>
          </cell>
          <cell r="N318">
            <v>3241.4376542892792</v>
          </cell>
          <cell r="O318">
            <v>90587.223916866933</v>
          </cell>
        </row>
        <row r="319">
          <cell r="A319">
            <v>6</v>
          </cell>
          <cell r="B319">
            <v>3900061</v>
          </cell>
          <cell r="C319" t="str">
            <v xml:space="preserve">mutuo ipotecario </v>
          </cell>
          <cell r="D319" t="str">
            <v>UBI - BERGAMO</v>
          </cell>
          <cell r="E319" t="str">
            <v>FINANZ.10 ANNI-MENSILE-2013/-2016</v>
          </cell>
          <cell r="F319">
            <v>4000000</v>
          </cell>
          <cell r="G319" t="str">
            <v>28/120</v>
          </cell>
          <cell r="H319">
            <v>43256</v>
          </cell>
          <cell r="I319">
            <v>2018</v>
          </cell>
          <cell r="J319">
            <v>31</v>
          </cell>
          <cell r="K319">
            <v>2</v>
          </cell>
          <cell r="L319">
            <v>35129.339999999997</v>
          </cell>
          <cell r="M319">
            <v>2796.67</v>
          </cell>
          <cell r="N319">
            <v>32330.67</v>
          </cell>
          <cell r="O319">
            <v>3103719.3900000015</v>
          </cell>
        </row>
        <row r="320">
          <cell r="A320">
            <v>7</v>
          </cell>
          <cell r="B320" t="str">
            <v>1/458/63575</v>
          </cell>
          <cell r="C320" t="str">
            <v>mutuo chirografario obbl.</v>
          </cell>
          <cell r="D320" t="str">
            <v>CRED.ART./VALTELL.</v>
          </cell>
          <cell r="E320" t="str">
            <v>FINANZ.5 ANNI-SEMESTRALE-2014/2019</v>
          </cell>
          <cell r="F320">
            <v>1000000</v>
          </cell>
          <cell r="G320" t="str">
            <v>09/10</v>
          </cell>
          <cell r="H320">
            <v>43281</v>
          </cell>
          <cell r="I320">
            <v>2018</v>
          </cell>
          <cell r="J320">
            <v>181</v>
          </cell>
          <cell r="K320">
            <v>2.2000000000000002</v>
          </cell>
          <cell r="L320">
            <v>26750</v>
          </cell>
          <cell r="M320">
            <v>26750</v>
          </cell>
          <cell r="N320">
            <v>0</v>
          </cell>
          <cell r="O320">
            <v>1000000</v>
          </cell>
        </row>
        <row r="321">
          <cell r="A321">
            <v>1</v>
          </cell>
          <cell r="B321" t="str">
            <v>00379473</v>
          </cell>
          <cell r="C321" t="str">
            <v>Finanziamento chirogr.tasso variabile</v>
          </cell>
          <cell r="D321" t="str">
            <v>UBI - BERGAMO</v>
          </cell>
          <cell r="E321" t="str">
            <v>FINANZ.10 ANNI-MENSILE-2014/2010-2016</v>
          </cell>
          <cell r="F321">
            <v>350000</v>
          </cell>
          <cell r="G321" t="str">
            <v>94/120</v>
          </cell>
          <cell r="H321">
            <v>43286</v>
          </cell>
          <cell r="I321">
            <v>2018</v>
          </cell>
          <cell r="J321">
            <v>30</v>
          </cell>
          <cell r="K321">
            <v>1.5</v>
          </cell>
          <cell r="L321">
            <v>3430.05</v>
          </cell>
          <cell r="M321">
            <v>174.82093295079744</v>
          </cell>
          <cell r="N321">
            <v>3253.729067049203</v>
          </cell>
          <cell r="O321">
            <v>87333.494849817725</v>
          </cell>
        </row>
        <row r="322">
          <cell r="A322">
            <v>6</v>
          </cell>
          <cell r="B322">
            <v>3900061</v>
          </cell>
          <cell r="C322" t="str">
            <v xml:space="preserve">mutuo ipotecario </v>
          </cell>
          <cell r="D322" t="str">
            <v>UBI - BERGAMO</v>
          </cell>
          <cell r="E322" t="str">
            <v>FINANZ.10 ANNI-MENSILE-2013/-2016</v>
          </cell>
          <cell r="F322">
            <v>4000000</v>
          </cell>
          <cell r="G322" t="str">
            <v>29/120</v>
          </cell>
          <cell r="H322">
            <v>43286</v>
          </cell>
          <cell r="I322">
            <v>2018</v>
          </cell>
          <cell r="J322">
            <v>30</v>
          </cell>
          <cell r="K322">
            <v>2</v>
          </cell>
          <cell r="L322">
            <v>35129.339999999997</v>
          </cell>
          <cell r="M322">
            <v>2678.55</v>
          </cell>
          <cell r="N322">
            <v>32448.789999999997</v>
          </cell>
          <cell r="O322">
            <v>3071270.6000000015</v>
          </cell>
        </row>
        <row r="323">
          <cell r="A323">
            <v>1</v>
          </cell>
          <cell r="B323" t="str">
            <v>00379473</v>
          </cell>
          <cell r="C323" t="str">
            <v>Finanziamento chirogr.tasso variabile</v>
          </cell>
          <cell r="D323" t="str">
            <v>UBI - BERGAMO</v>
          </cell>
          <cell r="E323" t="str">
            <v>FINANZ.10 ANNI-MENSILE-2014/2010-2016</v>
          </cell>
          <cell r="F323">
            <v>350000</v>
          </cell>
          <cell r="G323" t="str">
            <v>95/120</v>
          </cell>
          <cell r="H323">
            <v>43317</v>
          </cell>
          <cell r="I323">
            <v>2018</v>
          </cell>
          <cell r="J323">
            <v>31</v>
          </cell>
          <cell r="K323">
            <v>1.5</v>
          </cell>
          <cell r="L323">
            <v>3430.05</v>
          </cell>
          <cell r="M323">
            <v>174.1597376199598</v>
          </cell>
          <cell r="N323">
            <v>3254.3902623800404</v>
          </cell>
          <cell r="O323">
            <v>84079.104587437687</v>
          </cell>
        </row>
        <row r="324">
          <cell r="A324">
            <v>6</v>
          </cell>
          <cell r="B324">
            <v>3900061</v>
          </cell>
          <cell r="C324" t="str">
            <v xml:space="preserve">mutuo ipotecario </v>
          </cell>
          <cell r="D324" t="str">
            <v>UBI - BERGAMO</v>
          </cell>
          <cell r="E324" t="str">
            <v>FINANZ.10 ANNI-MENSILE-2013/-2016</v>
          </cell>
          <cell r="F324">
            <v>4000000</v>
          </cell>
          <cell r="G324" t="str">
            <v>30/120</v>
          </cell>
          <cell r="H324">
            <v>43317</v>
          </cell>
          <cell r="I324">
            <v>2018</v>
          </cell>
          <cell r="J324">
            <v>31</v>
          </cell>
          <cell r="K324">
            <v>2</v>
          </cell>
          <cell r="L324">
            <v>35129.339999999997</v>
          </cell>
          <cell r="M324">
            <v>2738.9</v>
          </cell>
          <cell r="N324">
            <v>32388.439999999995</v>
          </cell>
          <cell r="O324">
            <v>3038882.1600000015</v>
          </cell>
        </row>
        <row r="325">
          <cell r="A325">
            <v>1</v>
          </cell>
          <cell r="B325" t="str">
            <v>00379473</v>
          </cell>
          <cell r="C325" t="str">
            <v>Finanziamento chirogr.tasso variabile</v>
          </cell>
          <cell r="D325" t="str">
            <v>UBI - BERGAMO</v>
          </cell>
          <cell r="E325" t="str">
            <v>FINANZ.10 ANNI-MENSILE-2014/2010-2016</v>
          </cell>
          <cell r="F325">
            <v>350000</v>
          </cell>
          <cell r="G325" t="str">
            <v>96/120</v>
          </cell>
          <cell r="H325">
            <v>43348</v>
          </cell>
          <cell r="I325">
            <v>2018</v>
          </cell>
          <cell r="J325">
            <v>31</v>
          </cell>
          <cell r="K325">
            <v>1.5</v>
          </cell>
          <cell r="L325">
            <v>3430.05</v>
          </cell>
          <cell r="M325">
            <v>167.66985930713463</v>
          </cell>
          <cell r="N325">
            <v>3260.8801406928656</v>
          </cell>
          <cell r="O325">
            <v>80818.224446744818</v>
          </cell>
        </row>
        <row r="326">
          <cell r="A326">
            <v>6</v>
          </cell>
          <cell r="B326">
            <v>3900061</v>
          </cell>
          <cell r="C326" t="str">
            <v xml:space="preserve">mutuo ipotecario </v>
          </cell>
          <cell r="D326" t="str">
            <v>UBI - BERGAMO</v>
          </cell>
          <cell r="E326" t="str">
            <v>FINANZ.10 ANNI-MENSILE-2013/-2016</v>
          </cell>
          <cell r="F326">
            <v>4000000</v>
          </cell>
          <cell r="G326" t="str">
            <v>31/120</v>
          </cell>
          <cell r="H326">
            <v>43348</v>
          </cell>
          <cell r="I326">
            <v>2018</v>
          </cell>
          <cell r="J326">
            <v>31</v>
          </cell>
          <cell r="K326">
            <v>2</v>
          </cell>
          <cell r="L326">
            <v>35129.339999999997</v>
          </cell>
          <cell r="M326">
            <v>2710.02</v>
          </cell>
          <cell r="N326">
            <v>32417.319999999996</v>
          </cell>
          <cell r="O326">
            <v>3006464.8400000017</v>
          </cell>
        </row>
        <row r="327">
          <cell r="A327">
            <v>1</v>
          </cell>
          <cell r="B327" t="str">
            <v>00379473</v>
          </cell>
          <cell r="C327" t="str">
            <v>Finanziamento chirogr.tasso variabile</v>
          </cell>
          <cell r="D327" t="str">
            <v>UBI - BERGAMO</v>
          </cell>
          <cell r="E327" t="str">
            <v>FINANZ.10 ANNI-MENSILE-2014/2010-2016</v>
          </cell>
          <cell r="F327">
            <v>350000</v>
          </cell>
          <cell r="G327" t="str">
            <v>97/120</v>
          </cell>
          <cell r="H327">
            <v>43378</v>
          </cell>
          <cell r="I327">
            <v>2018</v>
          </cell>
          <cell r="J327">
            <v>30</v>
          </cell>
          <cell r="K327">
            <v>1.5</v>
          </cell>
          <cell r="L327">
            <v>3430.05</v>
          </cell>
          <cell r="M327">
            <v>155.96810219256722</v>
          </cell>
          <cell r="N327">
            <v>3272.5818978074331</v>
          </cell>
          <cell r="O327">
            <v>77545.64254893738</v>
          </cell>
        </row>
        <row r="328">
          <cell r="A328">
            <v>6</v>
          </cell>
          <cell r="B328">
            <v>3900061</v>
          </cell>
          <cell r="C328" t="str">
            <v xml:space="preserve">mutuo ipotecario </v>
          </cell>
          <cell r="D328" t="str">
            <v>UBI - BERGAMO</v>
          </cell>
          <cell r="E328" t="str">
            <v>FINANZ.10 ANNI-MENSILE-2013/-2016</v>
          </cell>
          <cell r="F328">
            <v>4000000</v>
          </cell>
          <cell r="G328" t="str">
            <v>32/120</v>
          </cell>
          <cell r="H328">
            <v>43378</v>
          </cell>
          <cell r="I328">
            <v>2018</v>
          </cell>
          <cell r="J328">
            <v>30</v>
          </cell>
          <cell r="K328">
            <v>2</v>
          </cell>
          <cell r="L328">
            <v>35129.339999999997</v>
          </cell>
          <cell r="M328">
            <v>2594.62</v>
          </cell>
          <cell r="N328">
            <v>32532.719999999998</v>
          </cell>
          <cell r="O328">
            <v>2973932.1200000015</v>
          </cell>
        </row>
        <row r="329">
          <cell r="A329">
            <v>1</v>
          </cell>
          <cell r="B329" t="str">
            <v>00379473</v>
          </cell>
          <cell r="C329" t="str">
            <v>Finanziamento chirogr.tasso variabile</v>
          </cell>
          <cell r="D329" t="str">
            <v>UBI - BERGAMO</v>
          </cell>
          <cell r="E329" t="str">
            <v>FINANZ.10 ANNI-MENSILE-2014/2010-2016</v>
          </cell>
          <cell r="F329">
            <v>350000</v>
          </cell>
          <cell r="G329" t="str">
            <v>98/120</v>
          </cell>
          <cell r="H329">
            <v>43409</v>
          </cell>
          <cell r="I329">
            <v>2018</v>
          </cell>
          <cell r="J329">
            <v>31</v>
          </cell>
          <cell r="K329">
            <v>1.5</v>
          </cell>
          <cell r="L329">
            <v>3430.05</v>
          </cell>
          <cell r="M329">
            <v>154.64088300964534</v>
          </cell>
          <cell r="N329">
            <v>3273.909116990355</v>
          </cell>
          <cell r="O329">
            <v>74271.733431947025</v>
          </cell>
        </row>
        <row r="330">
          <cell r="A330">
            <v>6</v>
          </cell>
          <cell r="B330">
            <v>3900061</v>
          </cell>
          <cell r="C330" t="str">
            <v xml:space="preserve">mutuo ipotecario </v>
          </cell>
          <cell r="D330" t="str">
            <v>UBI - BERGAMO</v>
          </cell>
          <cell r="E330" t="str">
            <v>FINANZ.10 ANNI-MENSILE-2013/-2016</v>
          </cell>
          <cell r="F330">
            <v>4000000</v>
          </cell>
          <cell r="G330" t="str">
            <v>33/120</v>
          </cell>
          <cell r="H330">
            <v>43409</v>
          </cell>
          <cell r="I330">
            <v>2018</v>
          </cell>
          <cell r="J330">
            <v>31</v>
          </cell>
          <cell r="K330">
            <v>2</v>
          </cell>
          <cell r="L330">
            <v>35129.339999999997</v>
          </cell>
          <cell r="M330">
            <v>2652.1</v>
          </cell>
          <cell r="N330">
            <v>32475.239999999998</v>
          </cell>
          <cell r="O330">
            <v>2941456.8800000013</v>
          </cell>
        </row>
        <row r="331">
          <cell r="A331">
            <v>1</v>
          </cell>
          <cell r="B331" t="str">
            <v>00379473</v>
          </cell>
          <cell r="C331" t="str">
            <v>Finanziamento chirogr.tasso variabile</v>
          </cell>
          <cell r="D331" t="str">
            <v>UBI - BERGAMO</v>
          </cell>
          <cell r="E331" t="str">
            <v>FINANZ.10 ANNI-MENSILE-2014/2010-2016</v>
          </cell>
          <cell r="F331">
            <v>350000</v>
          </cell>
          <cell r="G331" t="str">
            <v>99/120</v>
          </cell>
          <cell r="H331">
            <v>43439</v>
          </cell>
          <cell r="I331">
            <v>2018</v>
          </cell>
          <cell r="J331">
            <v>30</v>
          </cell>
          <cell r="K331">
            <v>1.5</v>
          </cell>
          <cell r="L331">
            <v>3430.05</v>
          </cell>
          <cell r="M331">
            <v>142.35</v>
          </cell>
          <cell r="N331">
            <v>3286.2000000000003</v>
          </cell>
          <cell r="O331">
            <v>70985.533431947028</v>
          </cell>
        </row>
        <row r="332">
          <cell r="A332">
            <v>6</v>
          </cell>
          <cell r="B332">
            <v>3900061</v>
          </cell>
          <cell r="C332" t="str">
            <v xml:space="preserve">mutuo ipotecario </v>
          </cell>
          <cell r="D332" t="str">
            <v>UBI - BERGAMO</v>
          </cell>
          <cell r="E332" t="str">
            <v>FINANZ.10 ANNI-MENSILE-2013/-2016</v>
          </cell>
          <cell r="F332">
            <v>4000000</v>
          </cell>
          <cell r="G332" t="str">
            <v>34/120</v>
          </cell>
          <cell r="H332">
            <v>43439</v>
          </cell>
          <cell r="I332">
            <v>2018</v>
          </cell>
          <cell r="J332">
            <v>30</v>
          </cell>
          <cell r="K332">
            <v>2</v>
          </cell>
          <cell r="L332">
            <v>35129.339999999997</v>
          </cell>
          <cell r="M332">
            <v>2538.52</v>
          </cell>
          <cell r="N332">
            <v>32588.819999999996</v>
          </cell>
          <cell r="O332">
            <v>2908868.0600000015</v>
          </cell>
        </row>
        <row r="333">
          <cell r="A333">
            <v>1</v>
          </cell>
          <cell r="B333" t="str">
            <v>00379473</v>
          </cell>
          <cell r="C333" t="str">
            <v>Finanziamento chirogr.tasso variabile</v>
          </cell>
          <cell r="D333" t="str">
            <v>UBI - BERGAMO</v>
          </cell>
          <cell r="E333" t="str">
            <v>FINANZ.10 ANNI-MENSILE-2014/2010-2016</v>
          </cell>
          <cell r="F333">
            <v>350000</v>
          </cell>
          <cell r="G333" t="str">
            <v>100/120</v>
          </cell>
          <cell r="H333">
            <v>43470</v>
          </cell>
          <cell r="I333">
            <v>2019</v>
          </cell>
          <cell r="J333">
            <v>31</v>
          </cell>
          <cell r="K333">
            <v>1.5</v>
          </cell>
          <cell r="L333">
            <v>3430.05</v>
          </cell>
          <cell r="M333">
            <v>141.5587673272482</v>
          </cell>
          <cell r="N333">
            <v>3286.9912326727522</v>
          </cell>
          <cell r="O333">
            <v>67698.542199274278</v>
          </cell>
        </row>
        <row r="334">
          <cell r="A334">
            <v>6</v>
          </cell>
          <cell r="B334">
            <v>3900061</v>
          </cell>
          <cell r="C334" t="str">
            <v xml:space="preserve">mutuo ipotecario </v>
          </cell>
          <cell r="D334" t="str">
            <v>UBI - BERGAMO</v>
          </cell>
          <cell r="E334" t="str">
            <v>FINANZ.10 ANNI-MENSILE-2013/-2016</v>
          </cell>
          <cell r="F334">
            <v>4000000</v>
          </cell>
          <cell r="G334" t="str">
            <v>35/120</v>
          </cell>
          <cell r="H334">
            <v>43470</v>
          </cell>
          <cell r="I334">
            <v>2018</v>
          </cell>
          <cell r="J334">
            <v>31</v>
          </cell>
          <cell r="K334">
            <v>2</v>
          </cell>
          <cell r="L334">
            <v>35129.339999999997</v>
          </cell>
          <cell r="M334">
            <v>2594.0700000000002</v>
          </cell>
          <cell r="N334">
            <v>32533.269999999997</v>
          </cell>
          <cell r="O334">
            <v>2876334.7900000014</v>
          </cell>
        </row>
        <row r="335">
          <cell r="A335">
            <v>7</v>
          </cell>
          <cell r="B335" t="str">
            <v>1/458/63575</v>
          </cell>
          <cell r="C335" t="str">
            <v>mutuo chirografario obbl.</v>
          </cell>
          <cell r="D335" t="str">
            <v>CRED.ART./VALTELL.</v>
          </cell>
          <cell r="E335" t="str">
            <v>FINANZ.5 ANNI-SEMESTRALE-2014/2019</v>
          </cell>
          <cell r="F335">
            <v>1000000</v>
          </cell>
          <cell r="G335" t="str">
            <v>10/10</v>
          </cell>
          <cell r="H335">
            <v>43475</v>
          </cell>
          <cell r="I335">
            <v>2019</v>
          </cell>
          <cell r="J335">
            <v>194</v>
          </cell>
          <cell r="K335">
            <v>2.2000000000000002</v>
          </cell>
          <cell r="L335">
            <v>1028236.11</v>
          </cell>
          <cell r="M335">
            <v>28236.11</v>
          </cell>
          <cell r="N335">
            <v>1000000</v>
          </cell>
          <cell r="O335">
            <v>0</v>
          </cell>
        </row>
        <row r="336">
          <cell r="A336">
            <v>1</v>
          </cell>
          <cell r="B336" t="str">
            <v>00379473</v>
          </cell>
          <cell r="C336" t="str">
            <v>Finanziamento chirogr.tasso variabile</v>
          </cell>
          <cell r="D336" t="str">
            <v>UBI - BERGAMO</v>
          </cell>
          <cell r="E336" t="str">
            <v>FINANZ.10 ANNI-MENSILE-2014/2010-2016</v>
          </cell>
          <cell r="F336">
            <v>350000</v>
          </cell>
          <cell r="G336" t="str">
            <v>101/120</v>
          </cell>
          <cell r="H336">
            <v>43501</v>
          </cell>
          <cell r="I336">
            <v>2019</v>
          </cell>
          <cell r="J336">
            <v>31</v>
          </cell>
          <cell r="K336">
            <v>1.5</v>
          </cell>
          <cell r="L336">
            <v>3430.05</v>
          </cell>
          <cell r="M336">
            <v>135.0038764274185</v>
          </cell>
          <cell r="N336">
            <v>3293.5461235725816</v>
          </cell>
          <cell r="O336">
            <v>64404.996075701696</v>
          </cell>
        </row>
        <row r="337">
          <cell r="A337">
            <v>6</v>
          </cell>
          <cell r="B337">
            <v>3900061</v>
          </cell>
          <cell r="C337" t="str">
            <v xml:space="preserve">mutuo ipotecario </v>
          </cell>
          <cell r="D337" t="str">
            <v>UBI - BERGAMO</v>
          </cell>
          <cell r="E337" t="str">
            <v>FINANZ.10 ANNI-MENSILE-2013/-2016</v>
          </cell>
          <cell r="F337">
            <v>4000000</v>
          </cell>
          <cell r="G337" t="str">
            <v>36/120</v>
          </cell>
          <cell r="H337">
            <v>43501</v>
          </cell>
          <cell r="I337">
            <v>2019</v>
          </cell>
          <cell r="J337">
            <v>31</v>
          </cell>
          <cell r="K337">
            <v>2</v>
          </cell>
          <cell r="L337">
            <v>35129.339999999997</v>
          </cell>
          <cell r="M337">
            <v>2565.06</v>
          </cell>
          <cell r="N337">
            <v>32562.279999999995</v>
          </cell>
          <cell r="O337">
            <v>2843772.5100000016</v>
          </cell>
        </row>
        <row r="338">
          <cell r="A338">
            <v>1</v>
          </cell>
          <cell r="B338" t="str">
            <v>00379473</v>
          </cell>
          <cell r="C338" t="str">
            <v>Finanziamento chirogr.tasso variabile</v>
          </cell>
          <cell r="D338" t="str">
            <v>UBI - BERGAMO</v>
          </cell>
          <cell r="E338" t="str">
            <v>FINANZ.10 ANNI-MENSILE-2014/2010-2016</v>
          </cell>
          <cell r="F338">
            <v>350000</v>
          </cell>
          <cell r="G338" t="str">
            <v>102/120</v>
          </cell>
          <cell r="H338">
            <v>43529</v>
          </cell>
          <cell r="I338">
            <v>2019</v>
          </cell>
          <cell r="J338">
            <v>28</v>
          </cell>
          <cell r="K338">
            <v>1.5</v>
          </cell>
          <cell r="L338">
            <v>3430.05</v>
          </cell>
          <cell r="M338">
            <v>116.00663183564198</v>
          </cell>
          <cell r="N338">
            <v>3312.5433681643581</v>
          </cell>
          <cell r="O338">
            <v>61092.452707537341</v>
          </cell>
        </row>
        <row r="339">
          <cell r="A339">
            <v>6</v>
          </cell>
          <cell r="B339">
            <v>3900061</v>
          </cell>
          <cell r="C339" t="str">
            <v xml:space="preserve">mutuo ipotecario </v>
          </cell>
          <cell r="D339" t="str">
            <v>UBI - BERGAMO</v>
          </cell>
          <cell r="E339" t="str">
            <v>FINANZ.10 ANNI-MENSILE-2013/-2016</v>
          </cell>
          <cell r="F339">
            <v>4000000</v>
          </cell>
          <cell r="G339" t="str">
            <v>37/120</v>
          </cell>
          <cell r="H339">
            <v>43529</v>
          </cell>
          <cell r="I339">
            <v>2019</v>
          </cell>
          <cell r="J339">
            <v>28</v>
          </cell>
          <cell r="K339">
            <v>2</v>
          </cell>
          <cell r="L339">
            <v>35129.339999999997</v>
          </cell>
          <cell r="M339">
            <v>2290.6</v>
          </cell>
          <cell r="N339">
            <v>32836.74</v>
          </cell>
          <cell r="O339">
            <v>2810935.7700000014</v>
          </cell>
        </row>
        <row r="340">
          <cell r="A340">
            <v>1</v>
          </cell>
          <cell r="B340" t="str">
            <v>00379473</v>
          </cell>
          <cell r="C340" t="str">
            <v>Finanziamento chirogr.tasso variabile</v>
          </cell>
          <cell r="D340" t="str">
            <v>UBI - BERGAMO</v>
          </cell>
          <cell r="E340" t="str">
            <v>FINANZ.10 ANNI-MENSILE-2014/2010-2016</v>
          </cell>
          <cell r="F340">
            <v>350000</v>
          </cell>
          <cell r="G340" t="str">
            <v>103/120</v>
          </cell>
          <cell r="H340">
            <v>43560</v>
          </cell>
          <cell r="I340">
            <v>2019</v>
          </cell>
          <cell r="J340">
            <v>31</v>
          </cell>
          <cell r="K340">
            <v>1.5</v>
          </cell>
          <cell r="L340">
            <v>3430.05</v>
          </cell>
          <cell r="M340">
            <v>121.83006705962266</v>
          </cell>
          <cell r="N340">
            <v>3306.7199329403775</v>
          </cell>
          <cell r="O340">
            <v>57785.732774596967</v>
          </cell>
        </row>
        <row r="341">
          <cell r="A341">
            <v>6</v>
          </cell>
          <cell r="B341">
            <v>3900061</v>
          </cell>
          <cell r="C341" t="str">
            <v xml:space="preserve">mutuo ipotecario </v>
          </cell>
          <cell r="D341" t="str">
            <v>UBI - BERGAMO</v>
          </cell>
          <cell r="E341" t="str">
            <v>FINANZ.10 ANNI-MENSILE-2013/-2016</v>
          </cell>
          <cell r="F341">
            <v>4000000</v>
          </cell>
          <cell r="G341" t="str">
            <v>38/120</v>
          </cell>
          <cell r="H341">
            <v>43560</v>
          </cell>
          <cell r="I341">
            <v>2019</v>
          </cell>
          <cell r="J341">
            <v>31</v>
          </cell>
          <cell r="K341">
            <v>5.33</v>
          </cell>
          <cell r="L341">
            <v>35132.67</v>
          </cell>
          <cell r="M341">
            <v>2506.7399999999998</v>
          </cell>
          <cell r="N341">
            <v>32620.6</v>
          </cell>
          <cell r="O341">
            <v>2778315.1700000013</v>
          </cell>
        </row>
        <row r="342">
          <cell r="A342">
            <v>1</v>
          </cell>
          <cell r="B342" t="str">
            <v>00379473</v>
          </cell>
          <cell r="C342" t="str">
            <v>Finanziamento chirogr.tasso variabile</v>
          </cell>
          <cell r="D342" t="str">
            <v>UBI - BERGAMO</v>
          </cell>
          <cell r="E342" t="str">
            <v>FINANZ.10 ANNI-MENSILE-2014/2010-2016</v>
          </cell>
          <cell r="F342">
            <v>350000</v>
          </cell>
          <cell r="G342" t="str">
            <v>104/120</v>
          </cell>
          <cell r="H342">
            <v>43590</v>
          </cell>
          <cell r="I342">
            <v>2019</v>
          </cell>
          <cell r="J342">
            <v>30</v>
          </cell>
          <cell r="K342">
            <v>1.5</v>
          </cell>
          <cell r="L342">
            <v>3430.05</v>
          </cell>
          <cell r="M342">
            <v>111.51854840116739</v>
          </cell>
          <cell r="N342">
            <v>3317.031451598833</v>
          </cell>
          <cell r="O342">
            <v>54468.701322998131</v>
          </cell>
        </row>
        <row r="343">
          <cell r="A343">
            <v>6</v>
          </cell>
          <cell r="B343">
            <v>3900061</v>
          </cell>
          <cell r="C343" t="str">
            <v xml:space="preserve">mutuo ipotecario </v>
          </cell>
          <cell r="D343" t="str">
            <v>UBI - BERGAMO</v>
          </cell>
          <cell r="E343" t="str">
            <v>FINANZ.10 ANNI-MENSILE-2013/-2016</v>
          </cell>
          <cell r="F343">
            <v>4000000</v>
          </cell>
          <cell r="G343" t="str">
            <v>39/120</v>
          </cell>
          <cell r="H343">
            <v>43590</v>
          </cell>
          <cell r="I343">
            <v>2019</v>
          </cell>
          <cell r="J343">
            <v>30</v>
          </cell>
          <cell r="K343">
            <v>2</v>
          </cell>
          <cell r="L343">
            <v>35129.339999999997</v>
          </cell>
          <cell r="M343">
            <v>2397.7199999999998</v>
          </cell>
          <cell r="N343">
            <v>32729.619999999995</v>
          </cell>
          <cell r="O343">
            <v>2745585.5500000012</v>
          </cell>
        </row>
        <row r="344">
          <cell r="A344">
            <v>1</v>
          </cell>
          <cell r="B344" t="str">
            <v>00379473</v>
          </cell>
          <cell r="C344" t="str">
            <v>Finanziamento chirogr.tasso variabile</v>
          </cell>
          <cell r="D344" t="str">
            <v>UBI - BERGAMO</v>
          </cell>
          <cell r="E344" t="str">
            <v>FINANZ.10 ANNI-MENSILE-2014/2010-2016</v>
          </cell>
          <cell r="F344">
            <v>350000</v>
          </cell>
          <cell r="G344" t="str">
            <v>105/120</v>
          </cell>
          <cell r="H344">
            <v>43621</v>
          </cell>
          <cell r="I344">
            <v>2019</v>
          </cell>
          <cell r="J344">
            <v>31</v>
          </cell>
          <cell r="K344">
            <v>1.5</v>
          </cell>
          <cell r="L344">
            <v>3430.05</v>
          </cell>
          <cell r="M344">
            <v>108.62103649036679</v>
          </cell>
          <cell r="N344">
            <v>3319.9289635096334</v>
          </cell>
          <cell r="O344">
            <v>51148.772359488496</v>
          </cell>
        </row>
        <row r="345">
          <cell r="A345">
            <v>6</v>
          </cell>
          <cell r="B345">
            <v>3900061</v>
          </cell>
          <cell r="C345" t="str">
            <v xml:space="preserve">mutuo ipotecario </v>
          </cell>
          <cell r="D345" t="str">
            <v>UBI - BERGAMO</v>
          </cell>
          <cell r="E345" t="str">
            <v>FINANZ.10 ANNI-MENSILE-2013/-2016</v>
          </cell>
          <cell r="F345">
            <v>4000000</v>
          </cell>
          <cell r="G345" t="str">
            <v>40/120</v>
          </cell>
          <cell r="H345">
            <v>43621</v>
          </cell>
          <cell r="I345">
            <v>2019</v>
          </cell>
          <cell r="J345">
            <v>31</v>
          </cell>
          <cell r="K345">
            <v>2</v>
          </cell>
          <cell r="L345">
            <v>35129.339999999997</v>
          </cell>
          <cell r="M345">
            <v>2448.46</v>
          </cell>
          <cell r="N345">
            <v>32678.879999999997</v>
          </cell>
          <cell r="O345">
            <v>2712906.6700000013</v>
          </cell>
        </row>
        <row r="346">
          <cell r="A346">
            <v>1</v>
          </cell>
          <cell r="B346" t="str">
            <v>00379473</v>
          </cell>
          <cell r="C346" t="str">
            <v>Finanziamento chirogr.tasso variabile</v>
          </cell>
          <cell r="D346" t="str">
            <v>UBI - BERGAMO</v>
          </cell>
          <cell r="E346" t="str">
            <v>FINANZ.10 ANNI-MENSILE-2014/2010-2016</v>
          </cell>
          <cell r="F346">
            <v>350000</v>
          </cell>
          <cell r="G346" t="str">
            <v>106/120</v>
          </cell>
          <cell r="H346">
            <v>43651</v>
          </cell>
          <cell r="I346">
            <v>2019</v>
          </cell>
          <cell r="J346">
            <v>30</v>
          </cell>
          <cell r="K346">
            <v>1.5</v>
          </cell>
          <cell r="L346">
            <v>3430.05</v>
          </cell>
          <cell r="M346">
            <v>98.710123972667645</v>
          </cell>
          <cell r="N346">
            <v>3329.8398760273326</v>
          </cell>
          <cell r="O346">
            <v>47818.932483461162</v>
          </cell>
        </row>
        <row r="347">
          <cell r="A347">
            <v>6</v>
          </cell>
          <cell r="B347">
            <v>3900061</v>
          </cell>
          <cell r="C347" t="str">
            <v xml:space="preserve">mutuo ipotecario </v>
          </cell>
          <cell r="D347" t="str">
            <v>UBI - BERGAMO</v>
          </cell>
          <cell r="E347" t="str">
            <v>FINANZ.10 ANNI-MENSILE-2013/-2016</v>
          </cell>
          <cell r="F347">
            <v>4000000</v>
          </cell>
          <cell r="G347" t="str">
            <v>41/120</v>
          </cell>
          <cell r="H347">
            <v>43651</v>
          </cell>
          <cell r="I347">
            <v>2019</v>
          </cell>
          <cell r="J347">
            <v>30</v>
          </cell>
          <cell r="K347">
            <v>2</v>
          </cell>
          <cell r="L347">
            <v>35129.339999999997</v>
          </cell>
          <cell r="M347">
            <v>2341.2800000000002</v>
          </cell>
          <cell r="N347">
            <v>32786.06</v>
          </cell>
          <cell r="O347">
            <v>2680120.6100000013</v>
          </cell>
        </row>
        <row r="348">
          <cell r="A348">
            <v>1</v>
          </cell>
          <cell r="B348" t="str">
            <v>00379473</v>
          </cell>
          <cell r="C348" t="str">
            <v>Finanziamento chirogr.tasso variabile</v>
          </cell>
          <cell r="D348" t="str">
            <v>UBI - BERGAMO</v>
          </cell>
          <cell r="E348" t="str">
            <v>FINANZ.10 ANNI-MENSILE-2014/2010-2016</v>
          </cell>
          <cell r="F348">
            <v>350000</v>
          </cell>
          <cell r="G348" t="str">
            <v>107/120</v>
          </cell>
          <cell r="H348">
            <v>43682</v>
          </cell>
          <cell r="I348">
            <v>2019</v>
          </cell>
          <cell r="J348">
            <v>31</v>
          </cell>
          <cell r="K348">
            <v>1.5</v>
          </cell>
          <cell r="L348">
            <v>3430.05</v>
          </cell>
          <cell r="M348">
            <v>95.360122126196458</v>
          </cell>
          <cell r="N348">
            <v>3333.1898778738037</v>
          </cell>
          <cell r="O348">
            <v>44485.742605587358</v>
          </cell>
        </row>
        <row r="349">
          <cell r="A349">
            <v>6</v>
          </cell>
          <cell r="B349">
            <v>3900061</v>
          </cell>
          <cell r="C349" t="str">
            <v xml:space="preserve">mutuo ipotecario </v>
          </cell>
          <cell r="D349" t="str">
            <v>UBI - BERGAMO</v>
          </cell>
          <cell r="E349" t="str">
            <v>FINANZ.10 ANNI-MENSILE-2013/-2016</v>
          </cell>
          <cell r="F349">
            <v>4000000</v>
          </cell>
          <cell r="G349" t="str">
            <v>42/120</v>
          </cell>
          <cell r="H349">
            <v>43682</v>
          </cell>
          <cell r="I349">
            <v>2019</v>
          </cell>
          <cell r="J349">
            <v>31</v>
          </cell>
          <cell r="K349">
            <v>2</v>
          </cell>
          <cell r="L349">
            <v>35129.339999999997</v>
          </cell>
          <cell r="M349">
            <v>2390.08</v>
          </cell>
          <cell r="N349">
            <v>32737.259999999995</v>
          </cell>
          <cell r="O349">
            <v>2647383.3500000015</v>
          </cell>
        </row>
        <row r="350">
          <cell r="A350">
            <v>1</v>
          </cell>
          <cell r="B350" t="str">
            <v>00379473</v>
          </cell>
          <cell r="C350" t="str">
            <v>Finanziamento chirogr.tasso variabile</v>
          </cell>
          <cell r="D350" t="str">
            <v>UBI - BERGAMO</v>
          </cell>
          <cell r="E350" t="str">
            <v>FINANZ.10 ANNI-MENSILE-2014/2010-2016</v>
          </cell>
          <cell r="F350">
            <v>350000</v>
          </cell>
          <cell r="G350" t="str">
            <v>108/120</v>
          </cell>
          <cell r="H350">
            <v>43713</v>
          </cell>
          <cell r="I350">
            <v>2019</v>
          </cell>
          <cell r="J350">
            <v>31</v>
          </cell>
          <cell r="K350">
            <v>1.5</v>
          </cell>
          <cell r="L350">
            <v>3430.05</v>
          </cell>
          <cell r="M350">
            <v>87.68</v>
          </cell>
          <cell r="N350">
            <v>3340.8700000000003</v>
          </cell>
          <cell r="O350">
            <v>41144.872605587356</v>
          </cell>
        </row>
        <row r="351">
          <cell r="A351">
            <v>6</v>
          </cell>
          <cell r="B351">
            <v>3900061</v>
          </cell>
          <cell r="C351" t="str">
            <v xml:space="preserve">mutuo ipotecario </v>
          </cell>
          <cell r="D351" t="str">
            <v>UBI - BERGAMO</v>
          </cell>
          <cell r="E351" t="str">
            <v>FINANZ.10 ANNI-MENSILE-2013/-2016</v>
          </cell>
          <cell r="F351">
            <v>4000000</v>
          </cell>
          <cell r="G351" t="str">
            <v>43/120</v>
          </cell>
          <cell r="H351">
            <v>43713</v>
          </cell>
          <cell r="I351">
            <v>2019</v>
          </cell>
          <cell r="J351">
            <v>31</v>
          </cell>
          <cell r="K351">
            <v>2</v>
          </cell>
          <cell r="L351">
            <v>35129.339999999997</v>
          </cell>
          <cell r="M351">
            <v>2360.89</v>
          </cell>
          <cell r="N351">
            <v>32766.449999999997</v>
          </cell>
          <cell r="O351">
            <v>2614616.9000000013</v>
          </cell>
        </row>
        <row r="352">
          <cell r="A352">
            <v>1</v>
          </cell>
          <cell r="B352" t="str">
            <v>00379473</v>
          </cell>
          <cell r="C352" t="str">
            <v>Finanziamento chirogr.tasso variabile</v>
          </cell>
          <cell r="D352" t="str">
            <v>UBI - BERGAMO</v>
          </cell>
          <cell r="E352" t="str">
            <v>FINANZ.10 ANNI-MENSILE-2014/2010-2016</v>
          </cell>
          <cell r="F352">
            <v>350000</v>
          </cell>
          <cell r="G352" t="str">
            <v>109/120</v>
          </cell>
          <cell r="H352">
            <v>43743</v>
          </cell>
          <cell r="I352">
            <v>2019</v>
          </cell>
          <cell r="J352">
            <v>30</v>
          </cell>
          <cell r="K352">
            <v>1.5</v>
          </cell>
          <cell r="L352">
            <v>3430.05</v>
          </cell>
          <cell r="M352">
            <v>79.403967844865022</v>
          </cell>
          <cell r="N352">
            <v>3349.1460321551353</v>
          </cell>
          <cell r="O352">
            <v>37795.726573432221</v>
          </cell>
        </row>
        <row r="353">
          <cell r="A353">
            <v>6</v>
          </cell>
          <cell r="B353">
            <v>3900061</v>
          </cell>
          <cell r="C353" t="str">
            <v xml:space="preserve">mutuo ipotecario </v>
          </cell>
          <cell r="D353" t="str">
            <v>UBI - BERGAMO</v>
          </cell>
          <cell r="E353" t="str">
            <v>FINANZ.10 ANNI-MENSILE-2013/-2016</v>
          </cell>
          <cell r="F353">
            <v>4000000</v>
          </cell>
          <cell r="G353" t="str">
            <v>44/120</v>
          </cell>
          <cell r="H353">
            <v>43743</v>
          </cell>
          <cell r="I353">
            <v>2019</v>
          </cell>
          <cell r="J353">
            <v>30</v>
          </cell>
          <cell r="K353">
            <v>2</v>
          </cell>
          <cell r="L353">
            <v>35129.339999999997</v>
          </cell>
          <cell r="M353">
            <v>2256.4499999999998</v>
          </cell>
          <cell r="N353">
            <v>32870.89</v>
          </cell>
          <cell r="O353">
            <v>2581746.0100000012</v>
          </cell>
        </row>
        <row r="354">
          <cell r="A354">
            <v>1</v>
          </cell>
          <cell r="B354" t="str">
            <v>00379473</v>
          </cell>
          <cell r="C354" t="str">
            <v>Finanziamento chirogr.tasso variabile</v>
          </cell>
          <cell r="D354" t="str">
            <v>UBI - BERGAMO</v>
          </cell>
          <cell r="E354" t="str">
            <v>FINANZ.10 ANNI-MENSILE-2014/2010-2016</v>
          </cell>
          <cell r="F354">
            <v>350000</v>
          </cell>
          <cell r="G354" t="str">
            <v>110/120</v>
          </cell>
          <cell r="H354">
            <v>43774</v>
          </cell>
          <cell r="I354">
            <v>2019</v>
          </cell>
          <cell r="J354">
            <v>31</v>
          </cell>
          <cell r="K354">
            <v>1.5</v>
          </cell>
          <cell r="L354">
            <v>3430.05</v>
          </cell>
          <cell r="M354">
            <v>75.371927282931082</v>
          </cell>
          <cell r="N354">
            <v>3353.178072717069</v>
          </cell>
          <cell r="O354">
            <v>34442.548500715151</v>
          </cell>
        </row>
        <row r="355">
          <cell r="A355">
            <v>6</v>
          </cell>
          <cell r="B355">
            <v>3900061</v>
          </cell>
          <cell r="C355" t="str">
            <v xml:space="preserve">mutuo ipotecario </v>
          </cell>
          <cell r="D355" t="str">
            <v>UBI - BERGAMO</v>
          </cell>
          <cell r="E355" t="str">
            <v>FINANZ.10 ANNI-MENSILE-2013/-2016</v>
          </cell>
          <cell r="F355">
            <v>4000000</v>
          </cell>
          <cell r="G355" t="str">
            <v>45/120</v>
          </cell>
          <cell r="H355">
            <v>43774</v>
          </cell>
          <cell r="I355">
            <v>2019</v>
          </cell>
          <cell r="J355">
            <v>31</v>
          </cell>
          <cell r="K355">
            <v>2</v>
          </cell>
          <cell r="L355">
            <v>35129.339999999997</v>
          </cell>
          <cell r="M355">
            <v>2302.35</v>
          </cell>
          <cell r="N355">
            <v>32824.99</v>
          </cell>
          <cell r="O355">
            <v>2548921.0200000009</v>
          </cell>
        </row>
        <row r="356">
          <cell r="A356">
            <v>1</v>
          </cell>
          <cell r="B356" t="str">
            <v>00379473</v>
          </cell>
          <cell r="C356" t="str">
            <v>Finanziamento chirogr.tasso variabile</v>
          </cell>
          <cell r="D356" t="str">
            <v>UBI - BERGAMO</v>
          </cell>
          <cell r="E356" t="str">
            <v>FINANZ.10 ANNI-MENSILE-2014/2010-2016</v>
          </cell>
          <cell r="F356">
            <v>350000</v>
          </cell>
          <cell r="G356" t="str">
            <v>111/120</v>
          </cell>
          <cell r="H356">
            <v>43804</v>
          </cell>
          <cell r="I356">
            <v>2019</v>
          </cell>
          <cell r="J356">
            <v>30</v>
          </cell>
          <cell r="K356">
            <v>1.5</v>
          </cell>
          <cell r="L356">
            <v>3430.05</v>
          </cell>
          <cell r="M356">
            <v>66.469400449051363</v>
          </cell>
          <cell r="N356">
            <v>3362.080599550949</v>
          </cell>
          <cell r="O356">
            <v>31080.4679011642</v>
          </cell>
        </row>
        <row r="357">
          <cell r="A357">
            <v>6</v>
          </cell>
          <cell r="B357">
            <v>3900061</v>
          </cell>
          <cell r="C357" t="str">
            <v xml:space="preserve">mutuo ipotecario </v>
          </cell>
          <cell r="D357" t="str">
            <v>UBI - BERGAMO</v>
          </cell>
          <cell r="E357" t="str">
            <v>FINANZ.10 ANNI-MENSILE-2013/-2016</v>
          </cell>
          <cell r="F357">
            <v>4000000</v>
          </cell>
          <cell r="G357" t="str">
            <v>46/120</v>
          </cell>
          <cell r="H357">
            <v>43804</v>
          </cell>
          <cell r="I357">
            <v>2019</v>
          </cell>
          <cell r="J357">
            <v>30</v>
          </cell>
          <cell r="K357">
            <v>2</v>
          </cell>
          <cell r="L357">
            <v>35129.339999999997</v>
          </cell>
          <cell r="M357">
            <v>2199.75</v>
          </cell>
          <cell r="N357">
            <v>32927.589999999997</v>
          </cell>
          <cell r="O357">
            <v>2515993.4300000011</v>
          </cell>
        </row>
        <row r="358">
          <cell r="A358">
            <v>1</v>
          </cell>
          <cell r="B358" t="str">
            <v>00379473</v>
          </cell>
          <cell r="C358" t="str">
            <v>Finanziamento chirogr.tasso variabile</v>
          </cell>
          <cell r="D358" t="str">
            <v>UBI - BERGAMO</v>
          </cell>
          <cell r="E358" t="str">
            <v>FINANZ.10 ANNI-MENSILE-2014/2010-2016</v>
          </cell>
          <cell r="F358">
            <v>350000</v>
          </cell>
          <cell r="G358" t="str">
            <v>112/120</v>
          </cell>
          <cell r="H358">
            <v>43835</v>
          </cell>
          <cell r="I358">
            <v>2020</v>
          </cell>
          <cell r="J358">
            <v>31</v>
          </cell>
          <cell r="K358">
            <v>1.5</v>
          </cell>
          <cell r="L358">
            <v>3430.05</v>
          </cell>
          <cell r="M358">
            <v>60.77</v>
          </cell>
          <cell r="N358">
            <v>3367.78</v>
          </cell>
          <cell r="O358">
            <v>27712.687901164201</v>
          </cell>
        </row>
        <row r="359">
          <cell r="A359">
            <v>6</v>
          </cell>
          <cell r="B359">
            <v>3900061</v>
          </cell>
          <cell r="C359" t="str">
            <v xml:space="preserve">mutuo ipotecario </v>
          </cell>
          <cell r="D359" t="str">
            <v>UBI - BERGAMO</v>
          </cell>
          <cell r="E359" t="str">
            <v>FINANZ.10 ANNI-MENSILE-2013/-2016</v>
          </cell>
          <cell r="F359">
            <v>4000000</v>
          </cell>
          <cell r="G359" t="str">
            <v>47/120</v>
          </cell>
          <cell r="H359">
            <v>43835</v>
          </cell>
          <cell r="I359">
            <v>2019</v>
          </cell>
          <cell r="J359">
            <v>31</v>
          </cell>
          <cell r="K359">
            <v>2</v>
          </cell>
          <cell r="L359">
            <v>35129.339999999997</v>
          </cell>
          <cell r="M359">
            <v>2242.73</v>
          </cell>
          <cell r="N359">
            <v>32884.609999999993</v>
          </cell>
          <cell r="O359">
            <v>2483108.8200000012</v>
          </cell>
        </row>
        <row r="360">
          <cell r="A360">
            <v>1</v>
          </cell>
          <cell r="B360" t="str">
            <v>00379473</v>
          </cell>
          <cell r="C360" t="str">
            <v>Finanziamento chirogr.tasso variabile</v>
          </cell>
          <cell r="D360" t="str">
            <v>UBI - BERGAMO</v>
          </cell>
          <cell r="E360" t="str">
            <v>FINANZ.10 ANNI-MENSILE-2014/2010-2016</v>
          </cell>
          <cell r="F360">
            <v>350000</v>
          </cell>
          <cell r="G360" t="str">
            <v>113/120</v>
          </cell>
          <cell r="H360">
            <v>43866</v>
          </cell>
          <cell r="I360">
            <v>2020</v>
          </cell>
          <cell r="J360">
            <v>31</v>
          </cell>
          <cell r="K360">
            <v>1.5</v>
          </cell>
          <cell r="L360">
            <v>3430.05</v>
          </cell>
          <cell r="M360">
            <v>54.07</v>
          </cell>
          <cell r="N360">
            <v>3374.48</v>
          </cell>
          <cell r="O360">
            <v>24338.207901164202</v>
          </cell>
        </row>
        <row r="361">
          <cell r="A361">
            <v>6</v>
          </cell>
          <cell r="B361">
            <v>3900061</v>
          </cell>
          <cell r="C361" t="str">
            <v xml:space="preserve">mutuo ipotecario </v>
          </cell>
          <cell r="D361" t="str">
            <v>UBI - BERGAMO</v>
          </cell>
          <cell r="E361" t="str">
            <v>FINANZ.10 ANNI-MENSILE-2013/-2016</v>
          </cell>
          <cell r="F361">
            <v>4000000</v>
          </cell>
          <cell r="G361" t="str">
            <v>48/120</v>
          </cell>
          <cell r="H361">
            <v>43866</v>
          </cell>
          <cell r="I361">
            <v>2020</v>
          </cell>
          <cell r="J361">
            <v>31</v>
          </cell>
          <cell r="K361">
            <v>2</v>
          </cell>
          <cell r="L361">
            <v>35129.339999999997</v>
          </cell>
          <cell r="M361">
            <v>2208.34</v>
          </cell>
          <cell r="N361">
            <v>32919</v>
          </cell>
          <cell r="O361">
            <v>2450189.8200000012</v>
          </cell>
        </row>
        <row r="362">
          <cell r="A362">
            <v>1</v>
          </cell>
          <cell r="B362" t="str">
            <v>00379473</v>
          </cell>
          <cell r="C362" t="str">
            <v>Finanziamento chirogr.tasso variabile</v>
          </cell>
          <cell r="D362" t="str">
            <v>UBI - BERGAMO</v>
          </cell>
          <cell r="E362" t="str">
            <v>FINANZ.10 ANNI-MENSILE-2014/2010-2016</v>
          </cell>
          <cell r="F362">
            <v>350000</v>
          </cell>
          <cell r="G362" t="str">
            <v>114/120</v>
          </cell>
          <cell r="H362">
            <v>43895</v>
          </cell>
          <cell r="I362">
            <v>2020</v>
          </cell>
          <cell r="J362">
            <v>29</v>
          </cell>
          <cell r="K362">
            <v>1.5</v>
          </cell>
          <cell r="L362">
            <v>3430.05</v>
          </cell>
          <cell r="M362">
            <v>44.31</v>
          </cell>
          <cell r="N362">
            <v>3384.2400000000002</v>
          </cell>
          <cell r="O362">
            <v>20953.9679011642</v>
          </cell>
        </row>
        <row r="363">
          <cell r="A363">
            <v>6</v>
          </cell>
          <cell r="B363">
            <v>3900061</v>
          </cell>
          <cell r="C363" t="str">
            <v xml:space="preserve">mutuo ipotecario </v>
          </cell>
          <cell r="D363" t="str">
            <v>UBI - BERGAMO</v>
          </cell>
          <cell r="E363" t="str">
            <v>FINANZ.10 ANNI-MENSILE-2013/-2016</v>
          </cell>
          <cell r="F363">
            <v>4000000</v>
          </cell>
          <cell r="G363" t="str">
            <v>49/120</v>
          </cell>
          <cell r="H363">
            <v>43895</v>
          </cell>
          <cell r="I363">
            <v>2020</v>
          </cell>
          <cell r="J363">
            <v>29</v>
          </cell>
          <cell r="K363">
            <v>2</v>
          </cell>
          <cell r="L363">
            <v>35129.339999999997</v>
          </cell>
          <cell r="M363">
            <v>2038.48</v>
          </cell>
          <cell r="N363">
            <v>33088.859999999993</v>
          </cell>
          <cell r="O363">
            <v>2417100.9600000014</v>
          </cell>
        </row>
        <row r="364">
          <cell r="A364">
            <v>1</v>
          </cell>
          <cell r="B364" t="str">
            <v>00379473</v>
          </cell>
          <cell r="C364" t="str">
            <v>Finanziamento chirogr.tasso variabile</v>
          </cell>
          <cell r="D364" t="str">
            <v>UBI - BERGAMO</v>
          </cell>
          <cell r="E364" t="str">
            <v>FINANZ.10 ANNI-MENSILE-2014/2010-2016</v>
          </cell>
          <cell r="F364">
            <v>350000</v>
          </cell>
          <cell r="G364" t="str">
            <v>115/120</v>
          </cell>
          <cell r="H364">
            <v>43926</v>
          </cell>
          <cell r="I364">
            <v>2020</v>
          </cell>
          <cell r="J364">
            <v>31</v>
          </cell>
          <cell r="K364">
            <v>1.5</v>
          </cell>
          <cell r="L364">
            <v>3430.05</v>
          </cell>
          <cell r="M364">
            <v>40.630000000000003</v>
          </cell>
          <cell r="N364">
            <v>3387.92</v>
          </cell>
          <cell r="O364">
            <v>17566.047901164202</v>
          </cell>
        </row>
        <row r="365">
          <cell r="A365">
            <v>6</v>
          </cell>
          <cell r="B365">
            <v>3900061</v>
          </cell>
          <cell r="C365" t="str">
            <v xml:space="preserve">mutuo ipotecario </v>
          </cell>
          <cell r="D365" t="str">
            <v>UBI - BERGAMO</v>
          </cell>
          <cell r="E365" t="str">
            <v>FINANZ.10 ANNI-MENSILE-2013/-2016</v>
          </cell>
          <cell r="F365">
            <v>4000000</v>
          </cell>
          <cell r="G365" t="str">
            <v>50/120</v>
          </cell>
          <cell r="H365">
            <v>43926</v>
          </cell>
          <cell r="I365">
            <v>2020</v>
          </cell>
          <cell r="J365">
            <v>31</v>
          </cell>
          <cell r="K365">
            <v>5.33</v>
          </cell>
          <cell r="L365">
            <v>35132.67</v>
          </cell>
          <cell r="M365">
            <v>2149.63</v>
          </cell>
          <cell r="N365">
            <v>32977.71</v>
          </cell>
          <cell r="O365">
            <v>2384123.2500000014</v>
          </cell>
        </row>
        <row r="366">
          <cell r="A366">
            <v>1</v>
          </cell>
          <cell r="B366" t="str">
            <v>00379473</v>
          </cell>
          <cell r="C366" t="str">
            <v>Finanziamento chirogr.tasso variabile</v>
          </cell>
          <cell r="D366" t="str">
            <v>UBI - BERGAMO</v>
          </cell>
          <cell r="E366" t="str">
            <v>FINANZ.10 ANNI-MENSILE-2014/2010-2016</v>
          </cell>
          <cell r="F366">
            <v>350000</v>
          </cell>
          <cell r="G366" t="str">
            <v>116/120</v>
          </cell>
          <cell r="H366">
            <v>43956</v>
          </cell>
          <cell r="I366">
            <v>2020</v>
          </cell>
          <cell r="J366">
            <v>30</v>
          </cell>
          <cell r="K366">
            <v>1.5</v>
          </cell>
          <cell r="L366">
            <v>3430.05</v>
          </cell>
          <cell r="M366">
            <v>32.799999999999997</v>
          </cell>
          <cell r="N366">
            <v>3395.75</v>
          </cell>
          <cell r="O366">
            <v>14170.297901164202</v>
          </cell>
        </row>
        <row r="367">
          <cell r="A367">
            <v>6</v>
          </cell>
          <cell r="B367">
            <v>3900061</v>
          </cell>
          <cell r="C367" t="str">
            <v xml:space="preserve">mutuo ipotecario </v>
          </cell>
          <cell r="D367" t="str">
            <v>UBI - BERGAMO</v>
          </cell>
          <cell r="E367" t="str">
            <v>FINANZ.10 ANNI-MENSILE-2013/-2016</v>
          </cell>
          <cell r="F367">
            <v>4000000</v>
          </cell>
          <cell r="G367" t="str">
            <v>51/120</v>
          </cell>
          <cell r="H367">
            <v>43956</v>
          </cell>
          <cell r="I367">
            <v>2020</v>
          </cell>
          <cell r="J367">
            <v>30</v>
          </cell>
          <cell r="K367">
            <v>2</v>
          </cell>
          <cell r="L367">
            <v>35129.339999999997</v>
          </cell>
          <cell r="M367">
            <v>2051.91</v>
          </cell>
          <cell r="N367">
            <v>33075.429999999993</v>
          </cell>
          <cell r="O367">
            <v>2351047.8200000012</v>
          </cell>
        </row>
        <row r="368">
          <cell r="A368">
            <v>1</v>
          </cell>
          <cell r="B368" t="str">
            <v>00379473</v>
          </cell>
          <cell r="C368" t="str">
            <v>Finanziamento chirogr.tasso variabile</v>
          </cell>
          <cell r="D368" t="str">
            <v>UBI - BERGAMO</v>
          </cell>
          <cell r="E368" t="str">
            <v>FINANZ.10 ANNI-MENSILE-2014/2010-2016</v>
          </cell>
          <cell r="F368">
            <v>350000</v>
          </cell>
          <cell r="G368" t="str">
            <v>117/120</v>
          </cell>
          <cell r="H368">
            <v>43987</v>
          </cell>
          <cell r="I368">
            <v>2020</v>
          </cell>
          <cell r="J368">
            <v>31</v>
          </cell>
          <cell r="K368">
            <v>1.5</v>
          </cell>
          <cell r="L368">
            <v>3430.05</v>
          </cell>
          <cell r="M368">
            <v>27.14</v>
          </cell>
          <cell r="N368">
            <v>3401.4100000000003</v>
          </cell>
          <cell r="O368">
            <v>10768.887901164202</v>
          </cell>
        </row>
        <row r="369">
          <cell r="A369">
            <v>6</v>
          </cell>
          <cell r="B369">
            <v>3900061</v>
          </cell>
          <cell r="C369" t="str">
            <v xml:space="preserve">mutuo ipotecario </v>
          </cell>
          <cell r="D369" t="str">
            <v>UBI - BERGAMO</v>
          </cell>
          <cell r="E369" t="str">
            <v>FINANZ.10 ANNI-MENSILE-2013/-2016</v>
          </cell>
          <cell r="F369">
            <v>4000000</v>
          </cell>
          <cell r="G369" t="str">
            <v>52/120</v>
          </cell>
          <cell r="H369">
            <v>43987</v>
          </cell>
          <cell r="I369">
            <v>2020</v>
          </cell>
          <cell r="J369">
            <v>31</v>
          </cell>
          <cell r="K369">
            <v>2</v>
          </cell>
          <cell r="L369">
            <v>35129.339999999997</v>
          </cell>
          <cell r="M369">
            <v>2090.89</v>
          </cell>
          <cell r="N369">
            <v>33036.449999999997</v>
          </cell>
          <cell r="O369">
            <v>2318011.370000001</v>
          </cell>
        </row>
        <row r="370">
          <cell r="A370">
            <v>1</v>
          </cell>
          <cell r="B370" t="str">
            <v>00379473</v>
          </cell>
          <cell r="C370" t="str">
            <v>Finanziamento chirogr.tasso variabile</v>
          </cell>
          <cell r="D370" t="str">
            <v>UBI - BERGAMO</v>
          </cell>
          <cell r="E370" t="str">
            <v>FINANZ.10 ANNI-MENSILE-2014/2010-2016</v>
          </cell>
          <cell r="F370">
            <v>350000</v>
          </cell>
          <cell r="G370" t="str">
            <v>118/120</v>
          </cell>
          <cell r="H370">
            <v>44017</v>
          </cell>
          <cell r="I370">
            <v>2020</v>
          </cell>
          <cell r="J370">
            <v>30</v>
          </cell>
          <cell r="K370">
            <v>1.5</v>
          </cell>
          <cell r="L370">
            <v>3430.05</v>
          </cell>
          <cell r="M370">
            <v>19.72</v>
          </cell>
          <cell r="N370">
            <v>3408.8300000000004</v>
          </cell>
          <cell r="O370">
            <v>7360.0579011642021</v>
          </cell>
        </row>
        <row r="371">
          <cell r="A371">
            <v>6</v>
          </cell>
          <cell r="B371">
            <v>3900061</v>
          </cell>
          <cell r="C371" t="str">
            <v xml:space="preserve">mutuo ipotecario </v>
          </cell>
          <cell r="D371" t="str">
            <v>UBI - BERGAMO</v>
          </cell>
          <cell r="E371" t="str">
            <v>FINANZ.10 ANNI-MENSILE-2013/-2016</v>
          </cell>
          <cell r="F371">
            <v>4000000</v>
          </cell>
          <cell r="G371" t="str">
            <v>53/120</v>
          </cell>
          <cell r="H371">
            <v>44017</v>
          </cell>
          <cell r="I371">
            <v>2020</v>
          </cell>
          <cell r="J371">
            <v>30</v>
          </cell>
          <cell r="K371">
            <v>2</v>
          </cell>
          <cell r="L371">
            <v>35129.339999999997</v>
          </cell>
          <cell r="M371">
            <v>1995.01</v>
          </cell>
          <cell r="N371">
            <v>33132.329999999994</v>
          </cell>
          <cell r="O371">
            <v>2284879.040000001</v>
          </cell>
        </row>
        <row r="372">
          <cell r="A372">
            <v>1</v>
          </cell>
          <cell r="B372" t="str">
            <v>00379473</v>
          </cell>
          <cell r="C372" t="str">
            <v>Finanziamento chirogr.tasso variabile</v>
          </cell>
          <cell r="D372" t="str">
            <v>UBI - BERGAMO</v>
          </cell>
          <cell r="E372" t="str">
            <v>FINANZ.10 ANNI-MENSILE-2014/2010-2016</v>
          </cell>
          <cell r="F372">
            <v>350000</v>
          </cell>
          <cell r="G372" t="str">
            <v>119/120</v>
          </cell>
          <cell r="H372">
            <v>44048</v>
          </cell>
          <cell r="I372">
            <v>2020</v>
          </cell>
          <cell r="J372">
            <v>31</v>
          </cell>
          <cell r="K372">
            <v>1.5</v>
          </cell>
          <cell r="L372">
            <v>3430.05</v>
          </cell>
          <cell r="M372">
            <v>13.6</v>
          </cell>
          <cell r="N372">
            <v>3414.9500000000003</v>
          </cell>
          <cell r="O372">
            <v>3945.1079011642018</v>
          </cell>
        </row>
        <row r="373">
          <cell r="A373">
            <v>6</v>
          </cell>
          <cell r="B373">
            <v>3900061</v>
          </cell>
          <cell r="C373" t="str">
            <v xml:space="preserve">mutuo ipotecario </v>
          </cell>
          <cell r="D373" t="str">
            <v>UBI - BERGAMO</v>
          </cell>
          <cell r="E373" t="str">
            <v>FINANZ.10 ANNI-MENSILE-2013/-2016</v>
          </cell>
          <cell r="F373">
            <v>4000000</v>
          </cell>
          <cell r="G373" t="str">
            <v>54/120</v>
          </cell>
          <cell r="H373">
            <v>44048</v>
          </cell>
          <cell r="I373">
            <v>2020</v>
          </cell>
          <cell r="J373">
            <v>31</v>
          </cell>
          <cell r="K373">
            <v>2</v>
          </cell>
          <cell r="L373">
            <v>35129.339999999997</v>
          </cell>
          <cell r="M373">
            <v>2032.04</v>
          </cell>
          <cell r="N373">
            <v>33095.299999999996</v>
          </cell>
          <cell r="O373">
            <v>2251783.7400000012</v>
          </cell>
        </row>
        <row r="374">
          <cell r="A374">
            <v>1</v>
          </cell>
          <cell r="B374" t="str">
            <v>00379473</v>
          </cell>
          <cell r="C374" t="str">
            <v>Finanziamento chirogr.tasso variabile</v>
          </cell>
          <cell r="D374" t="str">
            <v>UBI - BERGAMO</v>
          </cell>
          <cell r="E374" t="str">
            <v>FINANZ.10 ANNI-MENSILE-2014/2010-2016</v>
          </cell>
          <cell r="F374">
            <v>350000</v>
          </cell>
          <cell r="G374" t="str">
            <v>120/120</v>
          </cell>
          <cell r="H374">
            <v>44079</v>
          </cell>
          <cell r="I374">
            <v>2020</v>
          </cell>
          <cell r="J374">
            <v>31</v>
          </cell>
          <cell r="K374">
            <v>1.5</v>
          </cell>
          <cell r="L374">
            <v>3430.05</v>
          </cell>
          <cell r="M374">
            <v>7.18</v>
          </cell>
          <cell r="N374">
            <v>3421.3700000000003</v>
          </cell>
          <cell r="O374">
            <v>523.7379011642015</v>
          </cell>
        </row>
        <row r="375">
          <cell r="A375">
            <v>6</v>
          </cell>
          <cell r="B375">
            <v>3900061</v>
          </cell>
          <cell r="C375" t="str">
            <v xml:space="preserve">mutuo ipotecario </v>
          </cell>
          <cell r="D375" t="str">
            <v>UBI - BERGAMO</v>
          </cell>
          <cell r="E375" t="str">
            <v>FINANZ.10 ANNI-MENSILE-2013/-2016</v>
          </cell>
          <cell r="F375">
            <v>4000000</v>
          </cell>
          <cell r="G375" t="str">
            <v>55/120</v>
          </cell>
          <cell r="H375">
            <v>44079</v>
          </cell>
          <cell r="I375">
            <v>2020</v>
          </cell>
          <cell r="J375">
            <v>31</v>
          </cell>
          <cell r="K375">
            <v>2</v>
          </cell>
          <cell r="L375">
            <v>35129.339999999997</v>
          </cell>
          <cell r="M375">
            <v>2002.61</v>
          </cell>
          <cell r="N375">
            <v>33124.729999999996</v>
          </cell>
          <cell r="O375">
            <v>2218659.0100000012</v>
          </cell>
        </row>
        <row r="376">
          <cell r="A376">
            <v>6</v>
          </cell>
          <cell r="B376">
            <v>3900061</v>
          </cell>
          <cell r="C376" t="str">
            <v xml:space="preserve">mutuo ipotecario </v>
          </cell>
          <cell r="D376" t="str">
            <v>UBI - BERGAMO</v>
          </cell>
          <cell r="E376" t="str">
            <v>FINANZ.10 ANNI-MENSILE-2013/-2016</v>
          </cell>
          <cell r="F376">
            <v>4000000</v>
          </cell>
          <cell r="G376" t="str">
            <v>56/120</v>
          </cell>
          <cell r="H376">
            <v>44109</v>
          </cell>
          <cell r="I376">
            <v>2020</v>
          </cell>
          <cell r="J376">
            <v>30</v>
          </cell>
          <cell r="K376">
            <v>2</v>
          </cell>
          <cell r="L376">
            <v>35129.339999999997</v>
          </cell>
          <cell r="M376">
            <v>1909.5</v>
          </cell>
          <cell r="N376">
            <v>33217.839999999997</v>
          </cell>
          <cell r="O376">
            <v>2185441.1700000013</v>
          </cell>
        </row>
        <row r="377">
          <cell r="A377">
            <v>6</v>
          </cell>
          <cell r="B377">
            <v>3900061</v>
          </cell>
          <cell r="C377" t="str">
            <v xml:space="preserve">mutuo ipotecario </v>
          </cell>
          <cell r="D377" t="str">
            <v>UBI - BERGAMO</v>
          </cell>
          <cell r="E377" t="str">
            <v>FINANZ.10 ANNI-MENSILE-2013/-2016</v>
          </cell>
          <cell r="F377">
            <v>4000000</v>
          </cell>
          <cell r="G377" t="str">
            <v>57/120</v>
          </cell>
          <cell r="H377">
            <v>44140</v>
          </cell>
          <cell r="I377">
            <v>2020</v>
          </cell>
          <cell r="J377">
            <v>31</v>
          </cell>
          <cell r="K377">
            <v>2</v>
          </cell>
          <cell r="L377">
            <v>35129.339999999997</v>
          </cell>
          <cell r="M377">
            <v>1943.61</v>
          </cell>
          <cell r="N377">
            <v>33183.729999999996</v>
          </cell>
          <cell r="O377">
            <v>2152257.4400000013</v>
          </cell>
        </row>
        <row r="378">
          <cell r="A378">
            <v>6</v>
          </cell>
          <cell r="B378">
            <v>3900061</v>
          </cell>
          <cell r="C378" t="str">
            <v xml:space="preserve">mutuo ipotecario </v>
          </cell>
          <cell r="D378" t="str">
            <v>UBI - BERGAMO</v>
          </cell>
          <cell r="E378" t="str">
            <v>FINANZ.10 ANNI-MENSILE-2013/-2016</v>
          </cell>
          <cell r="F378">
            <v>4000000</v>
          </cell>
          <cell r="G378" t="str">
            <v>58/120</v>
          </cell>
          <cell r="H378">
            <v>44170</v>
          </cell>
          <cell r="I378">
            <v>2021</v>
          </cell>
          <cell r="J378">
            <v>30</v>
          </cell>
          <cell r="K378">
            <v>2</v>
          </cell>
          <cell r="L378">
            <v>35129.339999999997</v>
          </cell>
          <cell r="M378">
            <v>1852.35</v>
          </cell>
          <cell r="N378">
            <v>33274.99</v>
          </cell>
          <cell r="O378">
            <v>2118982.4500000011</v>
          </cell>
        </row>
        <row r="379">
          <cell r="A379">
            <v>6</v>
          </cell>
          <cell r="B379">
            <v>3900061</v>
          </cell>
          <cell r="C379" t="str">
            <v xml:space="preserve">mutuo ipotecario </v>
          </cell>
          <cell r="D379" t="str">
            <v>UBI - BERGAMO</v>
          </cell>
          <cell r="E379" t="str">
            <v>FINANZ.10 ANNI-MENSILE-2013/-2016</v>
          </cell>
          <cell r="F379">
            <v>4000000</v>
          </cell>
          <cell r="G379" t="str">
            <v>59/120</v>
          </cell>
          <cell r="H379">
            <v>44201</v>
          </cell>
          <cell r="I379">
            <v>2021</v>
          </cell>
          <cell r="J379">
            <v>31</v>
          </cell>
          <cell r="K379">
            <v>2</v>
          </cell>
          <cell r="L379">
            <v>35129.339999999997</v>
          </cell>
          <cell r="M379">
            <v>1885.34</v>
          </cell>
          <cell r="N379">
            <v>33242</v>
          </cell>
          <cell r="O379">
            <v>2085740.4500000011</v>
          </cell>
        </row>
        <row r="380">
          <cell r="A380">
            <v>6</v>
          </cell>
          <cell r="B380">
            <v>3900061</v>
          </cell>
          <cell r="C380" t="str">
            <v xml:space="preserve">mutuo ipotecario </v>
          </cell>
          <cell r="D380" t="str">
            <v>UBI - BERGAMO</v>
          </cell>
          <cell r="E380" t="str">
            <v>FINANZ.10 ANNI-MENSILE-2013/-2016</v>
          </cell>
          <cell r="F380">
            <v>4000000</v>
          </cell>
          <cell r="G380" t="str">
            <v>60/120</v>
          </cell>
          <cell r="H380">
            <v>44232</v>
          </cell>
          <cell r="I380">
            <v>2021</v>
          </cell>
          <cell r="J380">
            <v>31</v>
          </cell>
          <cell r="K380">
            <v>2</v>
          </cell>
          <cell r="L380">
            <v>35129.339999999997</v>
          </cell>
          <cell r="M380">
            <v>1860.02</v>
          </cell>
          <cell r="N380">
            <v>33267.32</v>
          </cell>
          <cell r="O380">
            <v>2052473.1300000011</v>
          </cell>
        </row>
        <row r="381">
          <cell r="A381">
            <v>6</v>
          </cell>
          <cell r="B381">
            <v>3900061</v>
          </cell>
          <cell r="C381" t="str">
            <v xml:space="preserve">mutuo ipotecario </v>
          </cell>
          <cell r="D381" t="str">
            <v>UBI - BERGAMO</v>
          </cell>
          <cell r="E381" t="str">
            <v>FINANZ.10 ANNI-MENSILE-2013/-2016</v>
          </cell>
          <cell r="F381">
            <v>4000000</v>
          </cell>
          <cell r="G381" t="str">
            <v>61/120</v>
          </cell>
          <cell r="H381">
            <v>44260</v>
          </cell>
          <cell r="I381">
            <v>2021</v>
          </cell>
          <cell r="J381">
            <v>28</v>
          </cell>
          <cell r="K381">
            <v>2</v>
          </cell>
          <cell r="L381">
            <v>35129.339999999997</v>
          </cell>
          <cell r="M381">
            <v>1653.22</v>
          </cell>
          <cell r="N381">
            <v>33474.119999999995</v>
          </cell>
          <cell r="O381">
            <v>2018999.0100000012</v>
          </cell>
        </row>
        <row r="382">
          <cell r="A382">
            <v>6</v>
          </cell>
          <cell r="B382">
            <v>3900061</v>
          </cell>
          <cell r="C382" t="str">
            <v xml:space="preserve">mutuo ipotecario </v>
          </cell>
          <cell r="D382" t="str">
            <v>UBI - BERGAMO</v>
          </cell>
          <cell r="E382" t="str">
            <v>FINANZ.10 ANNI-MENSILE-2013/-2016</v>
          </cell>
          <cell r="F382">
            <v>4000000</v>
          </cell>
          <cell r="G382" t="str">
            <v>62/120</v>
          </cell>
          <cell r="H382">
            <v>44291</v>
          </cell>
          <cell r="I382">
            <v>2021</v>
          </cell>
          <cell r="J382">
            <v>31</v>
          </cell>
          <cell r="K382">
            <v>5.33</v>
          </cell>
          <cell r="L382">
            <v>35132.67</v>
          </cell>
          <cell r="M382">
            <v>1800.5</v>
          </cell>
          <cell r="N382">
            <v>33326.839999999997</v>
          </cell>
          <cell r="O382">
            <v>1985672.1700000011</v>
          </cell>
        </row>
        <row r="383">
          <cell r="A383">
            <v>6</v>
          </cell>
          <cell r="B383">
            <v>3900061</v>
          </cell>
          <cell r="C383" t="str">
            <v xml:space="preserve">mutuo ipotecario </v>
          </cell>
          <cell r="D383" t="str">
            <v>UBI - BERGAMO</v>
          </cell>
          <cell r="E383" t="str">
            <v>FINANZ.10 ANNI-MENSILE-2013/-2016</v>
          </cell>
          <cell r="F383">
            <v>4000000</v>
          </cell>
          <cell r="G383" t="str">
            <v>63/120</v>
          </cell>
          <cell r="H383">
            <v>44321</v>
          </cell>
          <cell r="I383">
            <v>2021</v>
          </cell>
          <cell r="J383">
            <v>30</v>
          </cell>
          <cell r="K383">
            <v>2</v>
          </cell>
          <cell r="L383">
            <v>35129.339999999997</v>
          </cell>
          <cell r="M383">
            <v>1713.66</v>
          </cell>
          <cell r="N383">
            <v>33413.679999999993</v>
          </cell>
          <cell r="O383">
            <v>1952258.4900000012</v>
          </cell>
        </row>
        <row r="384">
          <cell r="A384">
            <v>6</v>
          </cell>
          <cell r="B384">
            <v>3900061</v>
          </cell>
          <cell r="C384" t="str">
            <v xml:space="preserve">mutuo ipotecario </v>
          </cell>
          <cell r="D384" t="str">
            <v>UBI - BERGAMO</v>
          </cell>
          <cell r="E384" t="str">
            <v>FINANZ.10 ANNI-MENSILE-2013/-2016</v>
          </cell>
          <cell r="F384">
            <v>4000000</v>
          </cell>
          <cell r="G384" t="str">
            <v>64/120</v>
          </cell>
          <cell r="H384">
            <v>44352</v>
          </cell>
          <cell r="I384">
            <v>2021</v>
          </cell>
          <cell r="J384">
            <v>31</v>
          </cell>
          <cell r="K384">
            <v>2</v>
          </cell>
          <cell r="L384">
            <v>35129.339999999997</v>
          </cell>
          <cell r="M384">
            <v>1740.99</v>
          </cell>
          <cell r="N384">
            <v>33386.35</v>
          </cell>
          <cell r="O384">
            <v>1918872.1400000011</v>
          </cell>
        </row>
        <row r="385">
          <cell r="A385">
            <v>6</v>
          </cell>
          <cell r="B385">
            <v>3900061</v>
          </cell>
          <cell r="C385" t="str">
            <v xml:space="preserve">mutuo ipotecario </v>
          </cell>
          <cell r="D385" t="str">
            <v>UBI - BERGAMO</v>
          </cell>
          <cell r="E385" t="str">
            <v>FINANZ.10 ANNI-MENSILE-2013/-2016</v>
          </cell>
          <cell r="F385">
            <v>4000000</v>
          </cell>
          <cell r="G385" t="str">
            <v>65/120</v>
          </cell>
          <cell r="H385">
            <v>44382</v>
          </cell>
          <cell r="I385">
            <v>2021</v>
          </cell>
          <cell r="J385">
            <v>30</v>
          </cell>
          <cell r="K385">
            <v>2</v>
          </cell>
          <cell r="L385">
            <v>35129.339999999997</v>
          </cell>
          <cell r="M385">
            <v>1656.01</v>
          </cell>
          <cell r="N385">
            <v>33471.329999999994</v>
          </cell>
          <cell r="O385">
            <v>1885400.810000001</v>
          </cell>
        </row>
        <row r="386">
          <cell r="A386">
            <v>6</v>
          </cell>
          <cell r="B386">
            <v>3900061</v>
          </cell>
          <cell r="C386" t="str">
            <v xml:space="preserve">mutuo ipotecario </v>
          </cell>
          <cell r="D386" t="str">
            <v>UBI - BERGAMO</v>
          </cell>
          <cell r="E386" t="str">
            <v>FINANZ.10 ANNI-MENSILE-2013/-2016</v>
          </cell>
          <cell r="F386">
            <v>4000000</v>
          </cell>
          <cell r="G386" t="str">
            <v>66/120</v>
          </cell>
          <cell r="H386">
            <v>44413</v>
          </cell>
          <cell r="I386">
            <v>2021</v>
          </cell>
          <cell r="J386">
            <v>31</v>
          </cell>
          <cell r="K386">
            <v>2</v>
          </cell>
          <cell r="L386">
            <v>35129.339999999997</v>
          </cell>
          <cell r="M386">
            <v>1681.36</v>
          </cell>
          <cell r="N386">
            <v>33445.979999999996</v>
          </cell>
          <cell r="O386">
            <v>1851954.830000001</v>
          </cell>
        </row>
        <row r="387">
          <cell r="A387">
            <v>6</v>
          </cell>
          <cell r="B387">
            <v>3900061</v>
          </cell>
          <cell r="C387" t="str">
            <v xml:space="preserve">mutuo ipotecario </v>
          </cell>
          <cell r="D387" t="str">
            <v>UBI - BERGAMO</v>
          </cell>
          <cell r="E387" t="str">
            <v>FINANZ.10 ANNI-MENSILE-2013/-2016</v>
          </cell>
          <cell r="F387">
            <v>4000000</v>
          </cell>
          <cell r="G387" t="str">
            <v>67/120</v>
          </cell>
          <cell r="H387">
            <v>44444</v>
          </cell>
          <cell r="I387">
            <v>2021</v>
          </cell>
          <cell r="J387">
            <v>31</v>
          </cell>
          <cell r="K387">
            <v>2</v>
          </cell>
          <cell r="L387">
            <v>35129.339999999997</v>
          </cell>
          <cell r="M387">
            <v>1651.54</v>
          </cell>
          <cell r="N387">
            <v>33475.799999999996</v>
          </cell>
          <cell r="O387">
            <v>1818479.030000001</v>
          </cell>
        </row>
        <row r="388">
          <cell r="A388">
            <v>6</v>
          </cell>
          <cell r="B388">
            <v>3900061</v>
          </cell>
          <cell r="C388" t="str">
            <v xml:space="preserve">mutuo ipotecario </v>
          </cell>
          <cell r="D388" t="str">
            <v>UBI - BERGAMO</v>
          </cell>
          <cell r="E388" t="str">
            <v>FINANZ.10 ANNI-MENSILE-2013/-2016</v>
          </cell>
          <cell r="F388">
            <v>4000000</v>
          </cell>
          <cell r="G388" t="str">
            <v>68/120</v>
          </cell>
          <cell r="H388">
            <v>44474</v>
          </cell>
          <cell r="I388">
            <v>2021</v>
          </cell>
          <cell r="J388">
            <v>30</v>
          </cell>
          <cell r="K388">
            <v>2</v>
          </cell>
          <cell r="L388">
            <v>35129.339999999997</v>
          </cell>
          <cell r="M388">
            <v>1569.37</v>
          </cell>
          <cell r="N388">
            <v>33557.969999999994</v>
          </cell>
          <cell r="O388">
            <v>1784921.060000001</v>
          </cell>
        </row>
        <row r="389">
          <cell r="A389">
            <v>6</v>
          </cell>
          <cell r="B389">
            <v>3900061</v>
          </cell>
          <cell r="C389" t="str">
            <v xml:space="preserve">mutuo ipotecario </v>
          </cell>
          <cell r="D389" t="str">
            <v>UBI - BERGAMO</v>
          </cell>
          <cell r="E389" t="str">
            <v>FINANZ.10 ANNI-MENSILE-2013/-2016</v>
          </cell>
          <cell r="F389">
            <v>4000000</v>
          </cell>
          <cell r="G389" t="str">
            <v>69/120</v>
          </cell>
          <cell r="H389">
            <v>44505</v>
          </cell>
          <cell r="I389">
            <v>2021</v>
          </cell>
          <cell r="J389">
            <v>31</v>
          </cell>
          <cell r="K389">
            <v>2</v>
          </cell>
          <cell r="L389">
            <v>35129.339999999997</v>
          </cell>
          <cell r="M389">
            <v>1591.76</v>
          </cell>
          <cell r="N389">
            <v>33535.579999999994</v>
          </cell>
          <cell r="O389">
            <v>1751385.4800000009</v>
          </cell>
        </row>
        <row r="390">
          <cell r="A390">
            <v>6</v>
          </cell>
          <cell r="B390">
            <v>3900061</v>
          </cell>
          <cell r="C390" t="str">
            <v xml:space="preserve">mutuo ipotecario </v>
          </cell>
          <cell r="D390" t="str">
            <v>UBI - BERGAMO</v>
          </cell>
          <cell r="E390" t="str">
            <v>FINANZ.10 ANNI-MENSILE-2013/-2016</v>
          </cell>
          <cell r="F390">
            <v>4000000</v>
          </cell>
          <cell r="G390" t="str">
            <v>70/120</v>
          </cell>
          <cell r="H390">
            <v>44535</v>
          </cell>
          <cell r="I390">
            <v>2021</v>
          </cell>
          <cell r="J390">
            <v>30</v>
          </cell>
          <cell r="K390">
            <v>2</v>
          </cell>
          <cell r="L390">
            <v>35129.339999999997</v>
          </cell>
          <cell r="M390">
            <v>1511.47</v>
          </cell>
          <cell r="N390">
            <v>33615.869999999995</v>
          </cell>
          <cell r="O390">
            <v>1717769.6100000008</v>
          </cell>
        </row>
        <row r="391">
          <cell r="A391">
            <v>6</v>
          </cell>
          <cell r="B391">
            <v>3900061</v>
          </cell>
          <cell r="C391" t="str">
            <v xml:space="preserve">mutuo ipotecario </v>
          </cell>
          <cell r="D391" t="str">
            <v>UBI - BERGAMO</v>
          </cell>
          <cell r="E391" t="str">
            <v>FINANZ.10 ANNI-MENSILE-2013/-2016</v>
          </cell>
          <cell r="F391">
            <v>4000000</v>
          </cell>
          <cell r="G391" t="str">
            <v>71/120</v>
          </cell>
          <cell r="H391">
            <v>44566</v>
          </cell>
          <cell r="I391">
            <v>2022</v>
          </cell>
          <cell r="J391">
            <v>31</v>
          </cell>
          <cell r="K391">
            <v>2</v>
          </cell>
          <cell r="L391">
            <v>35129.339999999997</v>
          </cell>
          <cell r="M391">
            <v>1531.87</v>
          </cell>
          <cell r="N391">
            <v>33595.469999999994</v>
          </cell>
          <cell r="O391">
            <v>1684174.1400000008</v>
          </cell>
        </row>
        <row r="392">
          <cell r="A392">
            <v>6</v>
          </cell>
          <cell r="B392">
            <v>3900061</v>
          </cell>
          <cell r="C392" t="str">
            <v xml:space="preserve">mutuo ipotecario </v>
          </cell>
          <cell r="D392" t="str">
            <v>UBI - BERGAMO</v>
          </cell>
          <cell r="E392" t="str">
            <v>FINANZ.10 ANNI-MENSILE-2013/-2016</v>
          </cell>
          <cell r="F392">
            <v>4000000</v>
          </cell>
          <cell r="G392" t="str">
            <v>72/120</v>
          </cell>
          <cell r="H392">
            <v>44597</v>
          </cell>
          <cell r="I392">
            <v>2022</v>
          </cell>
          <cell r="J392">
            <v>31</v>
          </cell>
          <cell r="K392">
            <v>2</v>
          </cell>
          <cell r="L392">
            <v>35129.339999999997</v>
          </cell>
          <cell r="M392">
            <v>1501.91</v>
          </cell>
          <cell r="N392">
            <v>33625.429999999993</v>
          </cell>
          <cell r="O392">
            <v>1650548.7100000009</v>
          </cell>
        </row>
        <row r="393">
          <cell r="A393">
            <v>6</v>
          </cell>
          <cell r="B393">
            <v>3900061</v>
          </cell>
          <cell r="C393" t="str">
            <v xml:space="preserve">mutuo ipotecario </v>
          </cell>
          <cell r="D393" t="str">
            <v>UBI - BERGAMO</v>
          </cell>
          <cell r="E393" t="str">
            <v>FINANZ.10 ANNI-MENSILE-2013/-2016</v>
          </cell>
          <cell r="F393">
            <v>4000000</v>
          </cell>
          <cell r="G393" t="str">
            <v>73/120</v>
          </cell>
          <cell r="H393">
            <v>44625</v>
          </cell>
          <cell r="I393">
            <v>2022</v>
          </cell>
          <cell r="J393">
            <v>28</v>
          </cell>
          <cell r="K393">
            <v>2</v>
          </cell>
          <cell r="L393">
            <v>35129.339999999997</v>
          </cell>
          <cell r="M393">
            <v>1329.48</v>
          </cell>
          <cell r="N393">
            <v>33797.859999999993</v>
          </cell>
          <cell r="O393">
            <v>1616750.8500000008</v>
          </cell>
        </row>
        <row r="394">
          <cell r="A394">
            <v>6</v>
          </cell>
          <cell r="B394">
            <v>3900061</v>
          </cell>
          <cell r="C394" t="str">
            <v xml:space="preserve">mutuo ipotecario </v>
          </cell>
          <cell r="D394" t="str">
            <v>UBI - BERGAMO</v>
          </cell>
          <cell r="E394" t="str">
            <v>FINANZ.10 ANNI-MENSILE-2013/-2016</v>
          </cell>
          <cell r="F394">
            <v>4000000</v>
          </cell>
          <cell r="G394" t="str">
            <v>74/120</v>
          </cell>
          <cell r="H394">
            <v>44656</v>
          </cell>
          <cell r="I394">
            <v>2022</v>
          </cell>
          <cell r="J394">
            <v>31</v>
          </cell>
          <cell r="K394">
            <v>5.33</v>
          </cell>
          <cell r="L394">
            <v>35132.67</v>
          </cell>
          <cell r="M394">
            <v>1441.79</v>
          </cell>
          <cell r="N394">
            <v>33685.549999999996</v>
          </cell>
          <cell r="O394">
            <v>1583065.3000000007</v>
          </cell>
        </row>
        <row r="395">
          <cell r="A395">
            <v>6</v>
          </cell>
          <cell r="B395">
            <v>3900061</v>
          </cell>
          <cell r="C395" t="str">
            <v xml:space="preserve">mutuo ipotecario </v>
          </cell>
          <cell r="D395" t="str">
            <v>UBI - BERGAMO</v>
          </cell>
          <cell r="E395" t="str">
            <v>FINANZ.10 ANNI-MENSILE-2013/-2016</v>
          </cell>
          <cell r="F395">
            <v>4000000</v>
          </cell>
          <cell r="G395" t="str">
            <v>75/120</v>
          </cell>
          <cell r="H395">
            <v>44686</v>
          </cell>
          <cell r="I395">
            <v>2022</v>
          </cell>
          <cell r="J395">
            <v>30</v>
          </cell>
          <cell r="K395">
            <v>2</v>
          </cell>
          <cell r="L395">
            <v>35129.339999999997</v>
          </cell>
          <cell r="M395">
            <v>1366.21</v>
          </cell>
          <cell r="N395">
            <v>33761.129999999997</v>
          </cell>
          <cell r="O395">
            <v>1549304.1700000009</v>
          </cell>
        </row>
        <row r="396">
          <cell r="A396">
            <v>6</v>
          </cell>
          <cell r="B396">
            <v>3900061</v>
          </cell>
          <cell r="C396" t="str">
            <v xml:space="preserve">mutuo ipotecario </v>
          </cell>
          <cell r="D396" t="str">
            <v>UBI - BERGAMO</v>
          </cell>
          <cell r="E396" t="str">
            <v>FINANZ.10 ANNI-MENSILE-2013/-2016</v>
          </cell>
          <cell r="F396">
            <v>4000000</v>
          </cell>
          <cell r="G396" t="str">
            <v>76/120</v>
          </cell>
          <cell r="H396">
            <v>44717</v>
          </cell>
          <cell r="I396">
            <v>2022</v>
          </cell>
          <cell r="J396">
            <v>31</v>
          </cell>
          <cell r="K396">
            <v>2</v>
          </cell>
          <cell r="L396">
            <v>35129.339999999997</v>
          </cell>
          <cell r="M396">
            <v>1381.64</v>
          </cell>
          <cell r="N396">
            <v>33745.699999999997</v>
          </cell>
          <cell r="O396">
            <v>1515558.4700000009</v>
          </cell>
        </row>
        <row r="397">
          <cell r="A397">
            <v>6</v>
          </cell>
          <cell r="B397">
            <v>3900061</v>
          </cell>
          <cell r="C397" t="str">
            <v xml:space="preserve">mutuo ipotecario </v>
          </cell>
          <cell r="D397" t="str">
            <v>UBI - BERGAMO</v>
          </cell>
          <cell r="E397" t="str">
            <v>FINANZ.10 ANNI-MENSILE-2013/-2016</v>
          </cell>
          <cell r="F397">
            <v>4000000</v>
          </cell>
          <cell r="G397" t="str">
            <v>77/120</v>
          </cell>
          <cell r="H397">
            <v>44747</v>
          </cell>
          <cell r="I397">
            <v>2022</v>
          </cell>
          <cell r="J397">
            <v>30</v>
          </cell>
          <cell r="K397">
            <v>2</v>
          </cell>
          <cell r="L397">
            <v>35129.339999999997</v>
          </cell>
          <cell r="M397">
            <v>1307.95</v>
          </cell>
          <cell r="N397">
            <v>33819.39</v>
          </cell>
          <cell r="O397">
            <v>1481739.080000001</v>
          </cell>
        </row>
        <row r="398">
          <cell r="A398">
            <v>6</v>
          </cell>
          <cell r="B398">
            <v>3900061</v>
          </cell>
          <cell r="C398" t="str">
            <v xml:space="preserve">mutuo ipotecario </v>
          </cell>
          <cell r="D398" t="str">
            <v>UBI - BERGAMO</v>
          </cell>
          <cell r="E398" t="str">
            <v>FINANZ.10 ANNI-MENSILE-2013/-2016</v>
          </cell>
          <cell r="F398">
            <v>4000000</v>
          </cell>
          <cell r="G398" t="str">
            <v>78/120</v>
          </cell>
          <cell r="H398">
            <v>44778</v>
          </cell>
          <cell r="I398">
            <v>2022</v>
          </cell>
          <cell r="J398">
            <v>31</v>
          </cell>
          <cell r="K398">
            <v>2</v>
          </cell>
          <cell r="L398">
            <v>35129.339999999997</v>
          </cell>
          <cell r="M398">
            <v>1321.39</v>
          </cell>
          <cell r="N398">
            <v>33805.949999999997</v>
          </cell>
          <cell r="O398">
            <v>1447933.1300000011</v>
          </cell>
        </row>
        <row r="399">
          <cell r="A399">
            <v>6</v>
          </cell>
          <cell r="B399">
            <v>3900061</v>
          </cell>
          <cell r="C399" t="str">
            <v xml:space="preserve">mutuo ipotecario </v>
          </cell>
          <cell r="D399" t="str">
            <v>UBI - BERGAMO</v>
          </cell>
          <cell r="E399" t="str">
            <v>FINANZ.10 ANNI-MENSILE-2013/-2016</v>
          </cell>
          <cell r="F399">
            <v>4000000</v>
          </cell>
          <cell r="G399" t="str">
            <v>79/120</v>
          </cell>
          <cell r="H399">
            <v>44809</v>
          </cell>
          <cell r="I399">
            <v>2022</v>
          </cell>
          <cell r="J399">
            <v>31</v>
          </cell>
          <cell r="K399">
            <v>2</v>
          </cell>
          <cell r="L399">
            <v>35129.339999999997</v>
          </cell>
          <cell r="M399">
            <v>1291.24</v>
          </cell>
          <cell r="N399">
            <v>33836.1</v>
          </cell>
          <cell r="O399">
            <v>1414097.030000001</v>
          </cell>
        </row>
        <row r="400">
          <cell r="A400">
            <v>6</v>
          </cell>
          <cell r="B400">
            <v>3900061</v>
          </cell>
          <cell r="C400" t="str">
            <v xml:space="preserve">mutuo ipotecario </v>
          </cell>
          <cell r="D400" t="str">
            <v>UBI - BERGAMO</v>
          </cell>
          <cell r="E400" t="str">
            <v>FINANZ.10 ANNI-MENSILE-2013/-2016</v>
          </cell>
          <cell r="F400">
            <v>4000000</v>
          </cell>
          <cell r="G400" t="str">
            <v>80/120</v>
          </cell>
          <cell r="H400">
            <v>44839</v>
          </cell>
          <cell r="I400">
            <v>2022</v>
          </cell>
          <cell r="J400">
            <v>30</v>
          </cell>
          <cell r="K400">
            <v>2</v>
          </cell>
          <cell r="L400">
            <v>35129.339999999997</v>
          </cell>
          <cell r="M400">
            <v>1220.3900000000001</v>
          </cell>
          <cell r="N400">
            <v>33906.949999999997</v>
          </cell>
          <cell r="O400">
            <v>1380190.080000001</v>
          </cell>
        </row>
        <row r="401">
          <cell r="A401">
            <v>6</v>
          </cell>
          <cell r="B401">
            <v>3900061</v>
          </cell>
          <cell r="C401" t="str">
            <v xml:space="preserve">mutuo ipotecario </v>
          </cell>
          <cell r="D401" t="str">
            <v>UBI - BERGAMO</v>
          </cell>
          <cell r="E401" t="str">
            <v>FINANZ.10 ANNI-MENSILE-2013/-2016</v>
          </cell>
          <cell r="F401">
            <v>4000000</v>
          </cell>
          <cell r="G401" t="str">
            <v>81/120</v>
          </cell>
          <cell r="H401">
            <v>44870</v>
          </cell>
          <cell r="I401">
            <v>2022</v>
          </cell>
          <cell r="J401">
            <v>31</v>
          </cell>
          <cell r="K401">
            <v>2</v>
          </cell>
          <cell r="L401">
            <v>35129.339999999997</v>
          </cell>
          <cell r="M401">
            <v>1230.83</v>
          </cell>
          <cell r="N401">
            <v>33896.509999999995</v>
          </cell>
          <cell r="O401">
            <v>1346293.570000001</v>
          </cell>
        </row>
        <row r="402">
          <cell r="A402">
            <v>6</v>
          </cell>
          <cell r="B402">
            <v>3900061</v>
          </cell>
          <cell r="C402" t="str">
            <v xml:space="preserve">mutuo ipotecario </v>
          </cell>
          <cell r="D402" t="str">
            <v>UBI - BERGAMO</v>
          </cell>
          <cell r="E402" t="str">
            <v>FINANZ.10 ANNI-MENSILE-2013/-2016</v>
          </cell>
          <cell r="F402">
            <v>4000000</v>
          </cell>
          <cell r="G402" t="str">
            <v>82/120</v>
          </cell>
          <cell r="H402">
            <v>44900</v>
          </cell>
          <cell r="I402">
            <v>2022</v>
          </cell>
          <cell r="J402">
            <v>30</v>
          </cell>
          <cell r="K402">
            <v>2</v>
          </cell>
          <cell r="L402">
            <v>35129.339999999997</v>
          </cell>
          <cell r="M402">
            <v>1161.8699999999999</v>
          </cell>
          <cell r="N402">
            <v>33965.469999999994</v>
          </cell>
          <cell r="O402">
            <v>1312328.100000001</v>
          </cell>
        </row>
        <row r="403">
          <cell r="A403">
            <v>6</v>
          </cell>
          <cell r="B403">
            <v>3900061</v>
          </cell>
          <cell r="C403" t="str">
            <v xml:space="preserve">mutuo ipotecario </v>
          </cell>
          <cell r="D403" t="str">
            <v>UBI - BERGAMO</v>
          </cell>
          <cell r="E403" t="str">
            <v>FINANZ.10 ANNI-MENSILE-2013/-2016</v>
          </cell>
          <cell r="F403">
            <v>4000000</v>
          </cell>
          <cell r="G403" t="str">
            <v>83/120</v>
          </cell>
          <cell r="H403">
            <v>44931</v>
          </cell>
          <cell r="I403">
            <v>2023</v>
          </cell>
          <cell r="J403">
            <v>31</v>
          </cell>
          <cell r="K403">
            <v>2</v>
          </cell>
          <cell r="L403">
            <v>35129.339999999997</v>
          </cell>
          <cell r="M403">
            <v>1170.31</v>
          </cell>
          <cell r="N403">
            <v>33957.03</v>
          </cell>
          <cell r="O403">
            <v>1278371.070000001</v>
          </cell>
        </row>
        <row r="404">
          <cell r="A404">
            <v>6</v>
          </cell>
          <cell r="B404">
            <v>3900061</v>
          </cell>
          <cell r="C404" t="str">
            <v xml:space="preserve">mutuo ipotecario </v>
          </cell>
          <cell r="D404" t="str">
            <v>UBI - BERGAMO</v>
          </cell>
          <cell r="E404" t="str">
            <v>FINANZ.10 ANNI-MENSILE-2013/-2016</v>
          </cell>
          <cell r="F404">
            <v>4000000</v>
          </cell>
          <cell r="G404" t="str">
            <v>84/120</v>
          </cell>
          <cell r="H404">
            <v>44962</v>
          </cell>
          <cell r="I404">
            <v>2023</v>
          </cell>
          <cell r="J404">
            <v>31</v>
          </cell>
          <cell r="K404">
            <v>2</v>
          </cell>
          <cell r="L404">
            <v>35129.339999999997</v>
          </cell>
          <cell r="M404">
            <v>1140.03</v>
          </cell>
          <cell r="N404">
            <v>33987.31</v>
          </cell>
          <cell r="O404">
            <v>1244383.7600000009</v>
          </cell>
        </row>
        <row r="405">
          <cell r="A405">
            <v>6</v>
          </cell>
          <cell r="B405">
            <v>3900061</v>
          </cell>
          <cell r="C405" t="str">
            <v xml:space="preserve">mutuo ipotecario </v>
          </cell>
          <cell r="D405" t="str">
            <v>UBI - BERGAMO</v>
          </cell>
          <cell r="E405" t="str">
            <v>FINANZ.10 ANNI-MENSILE-2013/-2016</v>
          </cell>
          <cell r="F405">
            <v>4000000</v>
          </cell>
          <cell r="G405" t="str">
            <v>85/120</v>
          </cell>
          <cell r="H405">
            <v>44990</v>
          </cell>
          <cell r="I405">
            <v>2023</v>
          </cell>
          <cell r="J405">
            <v>28</v>
          </cell>
          <cell r="K405">
            <v>2</v>
          </cell>
          <cell r="L405">
            <v>35129.339999999997</v>
          </cell>
          <cell r="M405">
            <v>1002.33</v>
          </cell>
          <cell r="N405">
            <v>34125.009999999995</v>
          </cell>
          <cell r="O405">
            <v>1210258.7500000009</v>
          </cell>
        </row>
        <row r="406">
          <cell r="A406">
            <v>6</v>
          </cell>
          <cell r="B406">
            <v>3900061</v>
          </cell>
          <cell r="C406" t="str">
            <v xml:space="preserve">mutuo ipotecario </v>
          </cell>
          <cell r="D406" t="str">
            <v>UBI - BERGAMO</v>
          </cell>
          <cell r="E406" t="str">
            <v>FINANZ.10 ANNI-MENSILE-2013/-2016</v>
          </cell>
          <cell r="F406">
            <v>4000000</v>
          </cell>
          <cell r="G406" t="str">
            <v>86/120</v>
          </cell>
          <cell r="H406">
            <v>45021</v>
          </cell>
          <cell r="I406">
            <v>2023</v>
          </cell>
          <cell r="J406">
            <v>31</v>
          </cell>
          <cell r="K406">
            <v>5.33</v>
          </cell>
          <cell r="L406">
            <v>35132.67</v>
          </cell>
          <cell r="M406">
            <v>1079.29</v>
          </cell>
          <cell r="N406">
            <v>34048.049999999996</v>
          </cell>
          <cell r="O406">
            <v>1176210.7000000009</v>
          </cell>
        </row>
        <row r="407">
          <cell r="A407">
            <v>6</v>
          </cell>
          <cell r="B407">
            <v>3900061</v>
          </cell>
          <cell r="C407" t="str">
            <v xml:space="preserve">mutuo ipotecario </v>
          </cell>
          <cell r="D407" t="str">
            <v>UBI - BERGAMO</v>
          </cell>
          <cell r="E407" t="str">
            <v>FINANZ.10 ANNI-MENSILE-2013/-2016</v>
          </cell>
          <cell r="F407">
            <v>4000000</v>
          </cell>
          <cell r="G407" t="str">
            <v>87/120</v>
          </cell>
          <cell r="H407">
            <v>45051</v>
          </cell>
          <cell r="I407">
            <v>2023</v>
          </cell>
          <cell r="J407">
            <v>30</v>
          </cell>
          <cell r="K407">
            <v>2</v>
          </cell>
          <cell r="L407">
            <v>35129.339999999997</v>
          </cell>
          <cell r="M407">
            <v>1015.09</v>
          </cell>
          <cell r="N407">
            <v>34112.25</v>
          </cell>
          <cell r="O407">
            <v>1142098.4500000009</v>
          </cell>
        </row>
        <row r="408">
          <cell r="A408">
            <v>6</v>
          </cell>
          <cell r="B408">
            <v>3900061</v>
          </cell>
          <cell r="C408" t="str">
            <v xml:space="preserve">mutuo ipotecario </v>
          </cell>
          <cell r="D408" t="str">
            <v>UBI - BERGAMO</v>
          </cell>
          <cell r="E408" t="str">
            <v>FINANZ.10 ANNI-MENSILE-2013/-2016</v>
          </cell>
          <cell r="F408">
            <v>4000000</v>
          </cell>
          <cell r="G408" t="str">
            <v>88/120</v>
          </cell>
          <cell r="H408">
            <v>45082</v>
          </cell>
          <cell r="I408">
            <v>2023</v>
          </cell>
          <cell r="J408">
            <v>31</v>
          </cell>
          <cell r="K408">
            <v>2</v>
          </cell>
          <cell r="L408">
            <v>35129.339999999997</v>
          </cell>
          <cell r="M408">
            <v>1018.5</v>
          </cell>
          <cell r="N408">
            <v>34108.839999999997</v>
          </cell>
          <cell r="O408">
            <v>1107989.6100000008</v>
          </cell>
        </row>
        <row r="409">
          <cell r="A409">
            <v>6</v>
          </cell>
          <cell r="B409">
            <v>3900061</v>
          </cell>
          <cell r="C409" t="str">
            <v xml:space="preserve">mutuo ipotecario </v>
          </cell>
          <cell r="D409" t="str">
            <v>UBI - BERGAMO</v>
          </cell>
          <cell r="E409" t="str">
            <v>FINANZ.10 ANNI-MENSILE-2013/-2016</v>
          </cell>
          <cell r="F409">
            <v>4000000</v>
          </cell>
          <cell r="G409" t="str">
            <v>89/120</v>
          </cell>
          <cell r="H409">
            <v>45112</v>
          </cell>
          <cell r="I409">
            <v>2023</v>
          </cell>
          <cell r="J409">
            <v>30</v>
          </cell>
          <cell r="K409">
            <v>2</v>
          </cell>
          <cell r="L409">
            <v>35129.339999999997</v>
          </cell>
          <cell r="M409">
            <v>956.21</v>
          </cell>
          <cell r="N409">
            <v>34171.129999999997</v>
          </cell>
          <cell r="O409">
            <v>1073818.4800000009</v>
          </cell>
        </row>
        <row r="410">
          <cell r="A410">
            <v>6</v>
          </cell>
          <cell r="B410">
            <v>3900061</v>
          </cell>
          <cell r="C410" t="str">
            <v xml:space="preserve">mutuo ipotecario </v>
          </cell>
          <cell r="D410" t="str">
            <v>UBI - BERGAMO</v>
          </cell>
          <cell r="E410" t="str">
            <v>FINANZ.10 ANNI-MENSILE-2013/-2016</v>
          </cell>
          <cell r="F410">
            <v>4000000</v>
          </cell>
          <cell r="G410" t="str">
            <v>90/120</v>
          </cell>
          <cell r="H410">
            <v>45143</v>
          </cell>
          <cell r="I410">
            <v>2023</v>
          </cell>
          <cell r="J410">
            <v>31</v>
          </cell>
          <cell r="K410">
            <v>2</v>
          </cell>
          <cell r="L410">
            <v>35129.339999999997</v>
          </cell>
          <cell r="M410">
            <v>957.61</v>
          </cell>
          <cell r="N410">
            <v>34169.729999999996</v>
          </cell>
          <cell r="O410">
            <v>1039648.7500000009</v>
          </cell>
        </row>
        <row r="411">
          <cell r="A411">
            <v>6</v>
          </cell>
          <cell r="B411">
            <v>3900061</v>
          </cell>
          <cell r="C411" t="str">
            <v xml:space="preserve">mutuo ipotecario </v>
          </cell>
          <cell r="D411" t="str">
            <v>UBI - BERGAMO</v>
          </cell>
          <cell r="E411" t="str">
            <v>FINANZ.10 ANNI-MENSILE-2013/-2016</v>
          </cell>
          <cell r="F411">
            <v>4000000</v>
          </cell>
          <cell r="G411" t="str">
            <v>91/120</v>
          </cell>
          <cell r="H411">
            <v>45174</v>
          </cell>
          <cell r="I411">
            <v>2023</v>
          </cell>
          <cell r="J411">
            <v>31</v>
          </cell>
          <cell r="K411">
            <v>2</v>
          </cell>
          <cell r="L411">
            <v>35129.339999999997</v>
          </cell>
          <cell r="M411">
            <v>927.14</v>
          </cell>
          <cell r="N411">
            <v>34200.199999999997</v>
          </cell>
          <cell r="O411">
            <v>1005448.550000001</v>
          </cell>
        </row>
        <row r="412">
          <cell r="A412">
            <v>6</v>
          </cell>
          <cell r="B412">
            <v>3900061</v>
          </cell>
          <cell r="C412" t="str">
            <v xml:space="preserve">mutuo ipotecario </v>
          </cell>
          <cell r="D412" t="str">
            <v>UBI - BERGAMO</v>
          </cell>
          <cell r="E412" t="str">
            <v>FINANZ.10 ANNI-MENSILE-2013/-2016</v>
          </cell>
          <cell r="F412">
            <v>4000000</v>
          </cell>
          <cell r="G412" t="str">
            <v>92/120</v>
          </cell>
          <cell r="H412">
            <v>45204</v>
          </cell>
          <cell r="I412">
            <v>2023</v>
          </cell>
          <cell r="J412">
            <v>30</v>
          </cell>
          <cell r="K412">
            <v>2</v>
          </cell>
          <cell r="L412">
            <v>35129.339999999997</v>
          </cell>
          <cell r="M412">
            <v>867.72</v>
          </cell>
          <cell r="N412">
            <v>34259.619999999995</v>
          </cell>
          <cell r="O412">
            <v>971188.93000000098</v>
          </cell>
        </row>
        <row r="413">
          <cell r="A413">
            <v>6</v>
          </cell>
          <cell r="B413">
            <v>3900061</v>
          </cell>
          <cell r="C413" t="str">
            <v xml:space="preserve">mutuo ipotecario </v>
          </cell>
          <cell r="D413" t="str">
            <v>UBI - BERGAMO</v>
          </cell>
          <cell r="E413" t="str">
            <v>FINANZ.10 ANNI-MENSILE-2013/-2016</v>
          </cell>
          <cell r="F413">
            <v>4000000</v>
          </cell>
          <cell r="G413" t="str">
            <v>93/120</v>
          </cell>
          <cell r="H413">
            <v>45235</v>
          </cell>
          <cell r="I413">
            <v>2023</v>
          </cell>
          <cell r="J413">
            <v>31</v>
          </cell>
          <cell r="K413">
            <v>2</v>
          </cell>
          <cell r="L413">
            <v>35129.339999999997</v>
          </cell>
          <cell r="M413">
            <v>866.09</v>
          </cell>
          <cell r="N413">
            <v>34261.25</v>
          </cell>
          <cell r="O413">
            <v>936927.68000000098</v>
          </cell>
        </row>
        <row r="414">
          <cell r="A414">
            <v>6</v>
          </cell>
          <cell r="B414">
            <v>3900061</v>
          </cell>
          <cell r="C414" t="str">
            <v xml:space="preserve">mutuo ipotecario </v>
          </cell>
          <cell r="D414" t="str">
            <v>UBI - BERGAMO</v>
          </cell>
          <cell r="E414" t="str">
            <v>FINANZ.10 ANNI-MENSILE-2013/-2016</v>
          </cell>
          <cell r="F414">
            <v>4000000</v>
          </cell>
          <cell r="G414" t="str">
            <v>94/120</v>
          </cell>
          <cell r="H414">
            <v>45265</v>
          </cell>
          <cell r="I414">
            <v>2023</v>
          </cell>
          <cell r="J414">
            <v>30</v>
          </cell>
          <cell r="K414">
            <v>2</v>
          </cell>
          <cell r="L414">
            <v>35129.339999999997</v>
          </cell>
          <cell r="M414">
            <v>808.58</v>
          </cell>
          <cell r="N414">
            <v>34318.759999999995</v>
          </cell>
          <cell r="O414">
            <v>902608.92000000097</v>
          </cell>
        </row>
        <row r="415">
          <cell r="A415">
            <v>6</v>
          </cell>
          <cell r="B415">
            <v>3900061</v>
          </cell>
          <cell r="C415" t="str">
            <v xml:space="preserve">mutuo ipotecario </v>
          </cell>
          <cell r="D415" t="str">
            <v>UBI - BERGAMO</v>
          </cell>
          <cell r="E415" t="str">
            <v>FINANZ.10 ANNI-MENSILE-2013/-2016</v>
          </cell>
          <cell r="F415">
            <v>4000000</v>
          </cell>
          <cell r="G415" t="str">
            <v>95/120</v>
          </cell>
          <cell r="H415">
            <v>45296</v>
          </cell>
          <cell r="I415">
            <v>2024</v>
          </cell>
          <cell r="J415">
            <v>31</v>
          </cell>
          <cell r="K415">
            <v>2</v>
          </cell>
          <cell r="L415">
            <v>35129.339999999997</v>
          </cell>
          <cell r="M415">
            <v>804.57</v>
          </cell>
          <cell r="N415">
            <v>34322.769999999997</v>
          </cell>
          <cell r="O415">
            <v>868286.15000000095</v>
          </cell>
        </row>
        <row r="416">
          <cell r="A416">
            <v>6</v>
          </cell>
          <cell r="B416">
            <v>3900061</v>
          </cell>
          <cell r="C416" t="str">
            <v xml:space="preserve">mutuo ipotecario </v>
          </cell>
          <cell r="D416" t="str">
            <v>UBI - BERGAMO</v>
          </cell>
          <cell r="E416" t="str">
            <v>FINANZ.10 ANNI-MENSILE-2013/-2016</v>
          </cell>
          <cell r="F416">
            <v>4000000</v>
          </cell>
          <cell r="G416" t="str">
            <v>96/120</v>
          </cell>
          <cell r="H416">
            <v>45327</v>
          </cell>
          <cell r="I416">
            <v>2024</v>
          </cell>
          <cell r="J416">
            <v>31</v>
          </cell>
          <cell r="K416">
            <v>2</v>
          </cell>
          <cell r="L416">
            <v>35129.339999999997</v>
          </cell>
          <cell r="M416">
            <v>772.21</v>
          </cell>
          <cell r="N416">
            <v>34355.129999999997</v>
          </cell>
          <cell r="O416">
            <v>833931.02000000095</v>
          </cell>
        </row>
        <row r="417">
          <cell r="A417">
            <v>6</v>
          </cell>
          <cell r="B417">
            <v>3900061</v>
          </cell>
          <cell r="C417" t="str">
            <v xml:space="preserve">mutuo ipotecario </v>
          </cell>
          <cell r="D417" t="str">
            <v>UBI - BERGAMO</v>
          </cell>
          <cell r="E417" t="str">
            <v>FINANZ.10 ANNI-MENSILE-2013/-2016</v>
          </cell>
          <cell r="F417">
            <v>4000000</v>
          </cell>
          <cell r="G417" t="str">
            <v>97/120</v>
          </cell>
          <cell r="H417">
            <v>45356</v>
          </cell>
          <cell r="I417">
            <v>2024</v>
          </cell>
          <cell r="J417">
            <v>29</v>
          </cell>
          <cell r="K417">
            <v>2</v>
          </cell>
          <cell r="L417">
            <v>35129.339999999997</v>
          </cell>
          <cell r="M417">
            <v>693.8</v>
          </cell>
          <cell r="N417">
            <v>34433.539999999994</v>
          </cell>
          <cell r="O417">
            <v>799497.48000000091</v>
          </cell>
        </row>
        <row r="418">
          <cell r="A418">
            <v>6</v>
          </cell>
          <cell r="B418">
            <v>3900061</v>
          </cell>
          <cell r="C418" t="str">
            <v xml:space="preserve">mutuo ipotecario </v>
          </cell>
          <cell r="D418" t="str">
            <v>UBI - BERGAMO</v>
          </cell>
          <cell r="E418" t="str">
            <v>FINANZ.10 ANNI-MENSILE-2013/-2016</v>
          </cell>
          <cell r="F418">
            <v>4000000</v>
          </cell>
          <cell r="G418" t="str">
            <v>98/120</v>
          </cell>
          <cell r="H418">
            <v>45387</v>
          </cell>
          <cell r="I418">
            <v>2024</v>
          </cell>
          <cell r="J418">
            <v>31</v>
          </cell>
          <cell r="K418">
            <v>5.33</v>
          </cell>
          <cell r="L418">
            <v>35132.67</v>
          </cell>
          <cell r="M418">
            <v>711.03</v>
          </cell>
          <cell r="N418">
            <v>34416.31</v>
          </cell>
          <cell r="O418">
            <v>765081.17000000086</v>
          </cell>
        </row>
        <row r="419">
          <cell r="A419">
            <v>6</v>
          </cell>
          <cell r="B419">
            <v>3900061</v>
          </cell>
          <cell r="C419" t="str">
            <v xml:space="preserve">mutuo ipotecario </v>
          </cell>
          <cell r="D419" t="str">
            <v>UBI - BERGAMO</v>
          </cell>
          <cell r="E419" t="str">
            <v>FINANZ.10 ANNI-MENSILE-2013/-2016</v>
          </cell>
          <cell r="F419">
            <v>4000000</v>
          </cell>
          <cell r="G419" t="str">
            <v>99/120</v>
          </cell>
          <cell r="H419">
            <v>45417</v>
          </cell>
          <cell r="I419">
            <v>2024</v>
          </cell>
          <cell r="J419">
            <v>30</v>
          </cell>
          <cell r="K419">
            <v>2</v>
          </cell>
          <cell r="L419">
            <v>35129.339999999997</v>
          </cell>
          <cell r="M419">
            <v>658.47</v>
          </cell>
          <cell r="N419">
            <v>34468.869999999995</v>
          </cell>
          <cell r="O419">
            <v>730612.30000000086</v>
          </cell>
        </row>
        <row r="420">
          <cell r="A420">
            <v>6</v>
          </cell>
          <cell r="B420">
            <v>3900061</v>
          </cell>
          <cell r="C420" t="str">
            <v xml:space="preserve">mutuo ipotecario </v>
          </cell>
          <cell r="D420" t="str">
            <v>UBI - BERGAMO</v>
          </cell>
          <cell r="E420" t="str">
            <v>FINANZ.10 ANNI-MENSILE-2013/-2016</v>
          </cell>
          <cell r="F420">
            <v>4000000</v>
          </cell>
          <cell r="G420" t="str">
            <v>100/120</v>
          </cell>
          <cell r="H420">
            <v>45448</v>
          </cell>
          <cell r="I420">
            <v>2024</v>
          </cell>
          <cell r="J420">
            <v>31</v>
          </cell>
          <cell r="K420">
            <v>2</v>
          </cell>
          <cell r="L420">
            <v>35129.339999999997</v>
          </cell>
          <cell r="M420">
            <v>649.77</v>
          </cell>
          <cell r="N420">
            <v>34477.57</v>
          </cell>
          <cell r="O420">
            <v>696134.73000000091</v>
          </cell>
        </row>
        <row r="421">
          <cell r="A421">
            <v>6</v>
          </cell>
          <cell r="B421">
            <v>3900061</v>
          </cell>
          <cell r="C421" t="str">
            <v xml:space="preserve">mutuo ipotecario </v>
          </cell>
          <cell r="D421" t="str">
            <v>UBI - BERGAMO</v>
          </cell>
          <cell r="E421" t="str">
            <v>FINANZ.10 ANNI-MENSILE-2013/-2016</v>
          </cell>
          <cell r="F421">
            <v>4000000</v>
          </cell>
          <cell r="G421" t="str">
            <v>101/120</v>
          </cell>
          <cell r="H421">
            <v>45478</v>
          </cell>
          <cell r="I421">
            <v>2024</v>
          </cell>
          <cell r="J421">
            <v>30</v>
          </cell>
          <cell r="K421">
            <v>2</v>
          </cell>
          <cell r="L421">
            <v>35129.339999999997</v>
          </cell>
          <cell r="M421">
            <v>599.13</v>
          </cell>
          <cell r="N421">
            <v>34528.21</v>
          </cell>
          <cell r="O421">
            <v>661606.52000000095</v>
          </cell>
        </row>
        <row r="422">
          <cell r="A422">
            <v>6</v>
          </cell>
          <cell r="B422">
            <v>3900061</v>
          </cell>
          <cell r="C422" t="str">
            <v xml:space="preserve">mutuo ipotecario </v>
          </cell>
          <cell r="D422" t="str">
            <v>UBI - BERGAMO</v>
          </cell>
          <cell r="E422" t="str">
            <v>FINANZ.10 ANNI-MENSILE-2013/-2016</v>
          </cell>
          <cell r="F422">
            <v>4000000</v>
          </cell>
          <cell r="G422" t="str">
            <v>102/120</v>
          </cell>
          <cell r="H422">
            <v>45509</v>
          </cell>
          <cell r="I422">
            <v>2024</v>
          </cell>
          <cell r="J422">
            <v>31</v>
          </cell>
          <cell r="K422">
            <v>2</v>
          </cell>
          <cell r="L422">
            <v>35129.339999999997</v>
          </cell>
          <cell r="M422">
            <v>588.4</v>
          </cell>
          <cell r="N422">
            <v>34538.939999999995</v>
          </cell>
          <cell r="O422">
            <v>627067.58000000101</v>
          </cell>
        </row>
        <row r="423">
          <cell r="A423">
            <v>6</v>
          </cell>
          <cell r="B423">
            <v>3900061</v>
          </cell>
          <cell r="C423" t="str">
            <v xml:space="preserve">mutuo ipotecario </v>
          </cell>
          <cell r="D423" t="str">
            <v>UBI - BERGAMO</v>
          </cell>
          <cell r="E423" t="str">
            <v>FINANZ.10 ANNI-MENSILE-2013/-2016</v>
          </cell>
          <cell r="F423">
            <v>4000000</v>
          </cell>
          <cell r="G423" t="str">
            <v>103/120</v>
          </cell>
          <cell r="H423">
            <v>45540</v>
          </cell>
          <cell r="I423">
            <v>2024</v>
          </cell>
          <cell r="J423">
            <v>31</v>
          </cell>
          <cell r="K423">
            <v>2</v>
          </cell>
          <cell r="L423">
            <v>35129.339999999997</v>
          </cell>
          <cell r="M423">
            <v>557.67999999999995</v>
          </cell>
          <cell r="N423">
            <v>34569.659999999996</v>
          </cell>
          <cell r="O423">
            <v>592497.92000000097</v>
          </cell>
        </row>
        <row r="424">
          <cell r="A424">
            <v>6</v>
          </cell>
          <cell r="B424">
            <v>3900061</v>
          </cell>
          <cell r="C424" t="str">
            <v xml:space="preserve">mutuo ipotecario </v>
          </cell>
          <cell r="D424" t="str">
            <v>UBI - BERGAMO</v>
          </cell>
          <cell r="E424" t="str">
            <v>FINANZ.10 ANNI-MENSILE-2013/-2016</v>
          </cell>
          <cell r="F424">
            <v>4000000</v>
          </cell>
          <cell r="G424" t="str">
            <v>104/120</v>
          </cell>
          <cell r="H424">
            <v>45570</v>
          </cell>
          <cell r="I424">
            <v>2024</v>
          </cell>
          <cell r="J424">
            <v>30</v>
          </cell>
          <cell r="K424">
            <v>2</v>
          </cell>
          <cell r="L424">
            <v>35129.339999999997</v>
          </cell>
          <cell r="M424">
            <v>509.94</v>
          </cell>
          <cell r="N424">
            <v>34617.399999999994</v>
          </cell>
          <cell r="O424">
            <v>557880.52000000095</v>
          </cell>
        </row>
        <row r="425">
          <cell r="A425">
            <v>6</v>
          </cell>
          <cell r="B425">
            <v>3900061</v>
          </cell>
          <cell r="C425" t="str">
            <v xml:space="preserve">mutuo ipotecario </v>
          </cell>
          <cell r="D425" t="str">
            <v>UBI - BERGAMO</v>
          </cell>
          <cell r="E425" t="str">
            <v>FINANZ.10 ANNI-MENSILE-2013/-2016</v>
          </cell>
          <cell r="F425">
            <v>4000000</v>
          </cell>
          <cell r="G425" t="str">
            <v>105/120</v>
          </cell>
          <cell r="H425">
            <v>45601</v>
          </cell>
          <cell r="I425">
            <v>2024</v>
          </cell>
          <cell r="J425">
            <v>31</v>
          </cell>
          <cell r="K425">
            <v>2</v>
          </cell>
          <cell r="L425">
            <v>35129.339999999997</v>
          </cell>
          <cell r="M425">
            <v>496.15</v>
          </cell>
          <cell r="N425">
            <v>34631.189999999995</v>
          </cell>
          <cell r="O425">
            <v>523249.33000000095</v>
          </cell>
        </row>
        <row r="426">
          <cell r="A426">
            <v>6</v>
          </cell>
          <cell r="B426">
            <v>3900061</v>
          </cell>
          <cell r="C426" t="str">
            <v xml:space="preserve">mutuo ipotecario </v>
          </cell>
          <cell r="D426" t="str">
            <v>UBI - BERGAMO</v>
          </cell>
          <cell r="E426" t="str">
            <v>FINANZ.10 ANNI-MENSILE-2013/-2016</v>
          </cell>
          <cell r="F426">
            <v>4000000</v>
          </cell>
          <cell r="G426" t="str">
            <v>106/120</v>
          </cell>
          <cell r="H426">
            <v>45631</v>
          </cell>
          <cell r="I426">
            <v>2024</v>
          </cell>
          <cell r="J426">
            <v>30</v>
          </cell>
          <cell r="K426">
            <v>2</v>
          </cell>
          <cell r="L426">
            <v>35129.339999999997</v>
          </cell>
          <cell r="M426">
            <v>450.34</v>
          </cell>
          <cell r="N426">
            <v>34677</v>
          </cell>
          <cell r="O426">
            <v>488572.33000000095</v>
          </cell>
        </row>
        <row r="427">
          <cell r="A427">
            <v>6</v>
          </cell>
          <cell r="B427">
            <v>3900061</v>
          </cell>
          <cell r="C427" t="str">
            <v xml:space="preserve">mutuo ipotecario </v>
          </cell>
          <cell r="D427" t="str">
            <v>UBI - BERGAMO</v>
          </cell>
          <cell r="E427" t="str">
            <v>FINANZ.10 ANNI-MENSILE-2013/-2016</v>
          </cell>
          <cell r="F427">
            <v>4000000</v>
          </cell>
          <cell r="G427" t="str">
            <v>107/120</v>
          </cell>
          <cell r="H427">
            <v>45662</v>
          </cell>
          <cell r="I427">
            <v>2025</v>
          </cell>
          <cell r="J427">
            <v>31</v>
          </cell>
          <cell r="K427">
            <v>2</v>
          </cell>
          <cell r="L427">
            <v>35129.339999999997</v>
          </cell>
          <cell r="M427">
            <v>434.7</v>
          </cell>
          <cell r="N427">
            <v>34692.639999999999</v>
          </cell>
          <cell r="O427">
            <v>453879.69000000093</v>
          </cell>
        </row>
        <row r="428">
          <cell r="A428">
            <v>6</v>
          </cell>
          <cell r="B428">
            <v>3900061</v>
          </cell>
          <cell r="C428" t="str">
            <v xml:space="preserve">mutuo ipotecario </v>
          </cell>
          <cell r="D428" t="str">
            <v>UBI - BERGAMO</v>
          </cell>
          <cell r="E428" t="str">
            <v>FINANZ.10 ANNI-MENSILE-2013/-2016</v>
          </cell>
          <cell r="F428">
            <v>4000000</v>
          </cell>
          <cell r="G428" t="str">
            <v>108/120</v>
          </cell>
          <cell r="H428">
            <v>45693</v>
          </cell>
          <cell r="I428">
            <v>2025</v>
          </cell>
          <cell r="J428">
            <v>31</v>
          </cell>
          <cell r="K428">
            <v>2</v>
          </cell>
          <cell r="L428">
            <v>35129.339999999997</v>
          </cell>
          <cell r="M428">
            <v>404.76</v>
          </cell>
          <cell r="N428">
            <v>34722.579999999994</v>
          </cell>
          <cell r="O428">
            <v>419157.11000000092</v>
          </cell>
        </row>
        <row r="429">
          <cell r="A429">
            <v>6</v>
          </cell>
          <cell r="B429">
            <v>3900061</v>
          </cell>
          <cell r="C429" t="str">
            <v xml:space="preserve">mutuo ipotecario </v>
          </cell>
          <cell r="D429" t="str">
            <v>UBI - BERGAMO</v>
          </cell>
          <cell r="E429" t="str">
            <v>FINANZ.10 ANNI-MENSILE-2013/-2016</v>
          </cell>
          <cell r="F429">
            <v>4000000</v>
          </cell>
          <cell r="G429" t="str">
            <v>109/120</v>
          </cell>
          <cell r="H429">
            <v>45721</v>
          </cell>
          <cell r="I429">
            <v>2025</v>
          </cell>
          <cell r="J429">
            <v>28</v>
          </cell>
          <cell r="K429">
            <v>2</v>
          </cell>
          <cell r="L429">
            <v>35129.339999999997</v>
          </cell>
          <cell r="M429">
            <v>337.62</v>
          </cell>
          <cell r="N429">
            <v>34789.719999999994</v>
          </cell>
          <cell r="O429">
            <v>384367.39000000095</v>
          </cell>
        </row>
        <row r="430">
          <cell r="A430">
            <v>6</v>
          </cell>
          <cell r="B430">
            <v>3900061</v>
          </cell>
          <cell r="C430" t="str">
            <v xml:space="preserve">mutuo ipotecario </v>
          </cell>
          <cell r="D430" t="str">
            <v>UBI - BERGAMO</v>
          </cell>
          <cell r="E430" t="str">
            <v>FINANZ.10 ANNI-MENSILE-2013/-2016</v>
          </cell>
          <cell r="F430">
            <v>4000000</v>
          </cell>
          <cell r="G430" t="str">
            <v>110/120</v>
          </cell>
          <cell r="H430">
            <v>45752</v>
          </cell>
          <cell r="I430">
            <v>2025</v>
          </cell>
          <cell r="J430">
            <v>31</v>
          </cell>
          <cell r="K430">
            <v>5.33</v>
          </cell>
          <cell r="L430">
            <v>35132.67</v>
          </cell>
          <cell r="M430">
            <v>342.77</v>
          </cell>
          <cell r="N430">
            <v>34784.57</v>
          </cell>
          <cell r="O430">
            <v>349582.82000000094</v>
          </cell>
        </row>
        <row r="431">
          <cell r="A431">
            <v>6</v>
          </cell>
          <cell r="B431">
            <v>3900061</v>
          </cell>
          <cell r="C431" t="str">
            <v xml:space="preserve">mutuo ipotecario </v>
          </cell>
          <cell r="D431" t="str">
            <v>UBI - BERGAMO</v>
          </cell>
          <cell r="E431" t="str">
            <v>FINANZ.10 ANNI-MENSILE-2013/-2016</v>
          </cell>
          <cell r="F431">
            <v>4000000</v>
          </cell>
          <cell r="G431" t="str">
            <v>111/120</v>
          </cell>
          <cell r="H431">
            <v>45782</v>
          </cell>
          <cell r="I431">
            <v>2025</v>
          </cell>
          <cell r="J431">
            <v>30</v>
          </cell>
          <cell r="K431">
            <v>2</v>
          </cell>
          <cell r="L431">
            <v>35129.339999999997</v>
          </cell>
          <cell r="M431">
            <v>301.69</v>
          </cell>
          <cell r="N431">
            <v>34825.649999999994</v>
          </cell>
          <cell r="O431">
            <v>314757.17000000097</v>
          </cell>
        </row>
        <row r="432">
          <cell r="A432">
            <v>6</v>
          </cell>
          <cell r="B432">
            <v>3900061</v>
          </cell>
          <cell r="C432" t="str">
            <v xml:space="preserve">mutuo ipotecario </v>
          </cell>
          <cell r="D432" t="str">
            <v>UBI - BERGAMO</v>
          </cell>
          <cell r="E432" t="str">
            <v>FINANZ.10 ANNI-MENSILE-2013/-2016</v>
          </cell>
          <cell r="F432">
            <v>4000000</v>
          </cell>
          <cell r="G432" t="str">
            <v>112/120</v>
          </cell>
          <cell r="H432">
            <v>45813</v>
          </cell>
          <cell r="I432">
            <v>2025</v>
          </cell>
          <cell r="J432">
            <v>31</v>
          </cell>
          <cell r="K432">
            <v>2</v>
          </cell>
          <cell r="L432">
            <v>35129.339999999997</v>
          </cell>
          <cell r="M432">
            <v>280.69</v>
          </cell>
          <cell r="N432">
            <v>34846.649999999994</v>
          </cell>
          <cell r="O432">
            <v>279910.52000000095</v>
          </cell>
        </row>
        <row r="433">
          <cell r="A433">
            <v>6</v>
          </cell>
          <cell r="B433">
            <v>3900061</v>
          </cell>
          <cell r="C433" t="str">
            <v xml:space="preserve">mutuo ipotecario </v>
          </cell>
          <cell r="D433" t="str">
            <v>UBI - BERGAMO</v>
          </cell>
          <cell r="E433" t="str">
            <v>FINANZ.10 ANNI-MENSILE-2013/-2016</v>
          </cell>
          <cell r="F433">
            <v>4000000</v>
          </cell>
          <cell r="G433" t="str">
            <v>113/120</v>
          </cell>
          <cell r="H433">
            <v>45843</v>
          </cell>
          <cell r="I433">
            <v>2025</v>
          </cell>
          <cell r="J433">
            <v>30</v>
          </cell>
          <cell r="K433">
            <v>2</v>
          </cell>
          <cell r="L433">
            <v>35129.339999999997</v>
          </cell>
          <cell r="M433">
            <v>241.57</v>
          </cell>
          <cell r="N433">
            <v>34885.769999999997</v>
          </cell>
          <cell r="O433">
            <v>245024.75000000096</v>
          </cell>
        </row>
        <row r="434">
          <cell r="A434">
            <v>6</v>
          </cell>
          <cell r="B434">
            <v>3900061</v>
          </cell>
          <cell r="C434" t="str">
            <v xml:space="preserve">mutuo ipotecario </v>
          </cell>
          <cell r="D434" t="str">
            <v>UBI - BERGAMO</v>
          </cell>
          <cell r="E434" t="str">
            <v>FINANZ.10 ANNI-MENSILE-2013/-2016</v>
          </cell>
          <cell r="F434">
            <v>4000000</v>
          </cell>
          <cell r="G434" t="str">
            <v>114/120</v>
          </cell>
          <cell r="H434">
            <v>45874</v>
          </cell>
          <cell r="I434">
            <v>2025</v>
          </cell>
          <cell r="J434">
            <v>31</v>
          </cell>
          <cell r="K434">
            <v>2</v>
          </cell>
          <cell r="L434">
            <v>35129.339999999997</v>
          </cell>
          <cell r="M434">
            <v>218.51</v>
          </cell>
          <cell r="N434">
            <v>34908.829999999994</v>
          </cell>
          <cell r="O434">
            <v>210115.92000000097</v>
          </cell>
        </row>
        <row r="435">
          <cell r="A435">
            <v>6</v>
          </cell>
          <cell r="B435">
            <v>3900061</v>
          </cell>
          <cell r="C435" t="str">
            <v xml:space="preserve">mutuo ipotecario </v>
          </cell>
          <cell r="D435" t="str">
            <v>UBI - BERGAMO</v>
          </cell>
          <cell r="E435" t="str">
            <v>FINANZ.10 ANNI-MENSILE-2013/-2016</v>
          </cell>
          <cell r="F435">
            <v>4000000</v>
          </cell>
          <cell r="G435" t="str">
            <v>115/120</v>
          </cell>
          <cell r="H435">
            <v>45905</v>
          </cell>
          <cell r="I435">
            <v>2025</v>
          </cell>
          <cell r="J435">
            <v>31</v>
          </cell>
          <cell r="K435">
            <v>2</v>
          </cell>
          <cell r="L435">
            <v>35129.339999999997</v>
          </cell>
          <cell r="M435">
            <v>187.38</v>
          </cell>
          <cell r="N435">
            <v>34939.96</v>
          </cell>
          <cell r="O435">
            <v>175175.96000000098</v>
          </cell>
        </row>
        <row r="436">
          <cell r="A436">
            <v>6</v>
          </cell>
          <cell r="B436">
            <v>3900061</v>
          </cell>
          <cell r="C436" t="str">
            <v xml:space="preserve">mutuo ipotecario </v>
          </cell>
          <cell r="D436" t="str">
            <v>UBI - BERGAMO</v>
          </cell>
          <cell r="E436" t="str">
            <v>FINANZ.10 ANNI-MENSILE-2013/-2016</v>
          </cell>
          <cell r="F436">
            <v>4000000</v>
          </cell>
          <cell r="G436" t="str">
            <v>116/120</v>
          </cell>
          <cell r="H436">
            <v>45935</v>
          </cell>
          <cell r="I436">
            <v>2025</v>
          </cell>
          <cell r="J436">
            <v>30</v>
          </cell>
          <cell r="K436">
            <v>2</v>
          </cell>
          <cell r="L436">
            <v>35129.339999999997</v>
          </cell>
          <cell r="M436">
            <v>151.18</v>
          </cell>
          <cell r="N436">
            <v>34976.159999999996</v>
          </cell>
          <cell r="O436">
            <v>140199.80000000098</v>
          </cell>
        </row>
        <row r="437">
          <cell r="A437">
            <v>6</v>
          </cell>
          <cell r="B437">
            <v>3900061</v>
          </cell>
          <cell r="C437" t="str">
            <v xml:space="preserve">mutuo ipotecario </v>
          </cell>
          <cell r="D437" t="str">
            <v>UBI - BERGAMO</v>
          </cell>
          <cell r="E437" t="str">
            <v>FINANZ.10 ANNI-MENSILE-2013/-2016</v>
          </cell>
          <cell r="F437">
            <v>4000000</v>
          </cell>
          <cell r="G437" t="str">
            <v>117/120</v>
          </cell>
          <cell r="H437">
            <v>45966</v>
          </cell>
          <cell r="I437">
            <v>2025</v>
          </cell>
          <cell r="J437">
            <v>31</v>
          </cell>
          <cell r="K437">
            <v>2</v>
          </cell>
          <cell r="L437">
            <v>35129.339999999997</v>
          </cell>
          <cell r="M437">
            <v>125.03</v>
          </cell>
          <cell r="N437">
            <v>35002.31</v>
          </cell>
          <cell r="O437">
            <v>105197.49000000098</v>
          </cell>
        </row>
        <row r="438">
          <cell r="A438">
            <v>6</v>
          </cell>
          <cell r="B438">
            <v>3900061</v>
          </cell>
          <cell r="C438" t="str">
            <v xml:space="preserve">mutuo ipotecario </v>
          </cell>
          <cell r="D438" t="str">
            <v>UBI - BERGAMO</v>
          </cell>
          <cell r="E438" t="str">
            <v>FINANZ.10 ANNI-MENSILE-2013/-2016</v>
          </cell>
          <cell r="F438">
            <v>4000000</v>
          </cell>
          <cell r="G438" t="str">
            <v>118/120</v>
          </cell>
          <cell r="H438">
            <v>45996</v>
          </cell>
          <cell r="I438">
            <v>2025</v>
          </cell>
          <cell r="J438">
            <v>30</v>
          </cell>
          <cell r="K438">
            <v>2</v>
          </cell>
          <cell r="L438">
            <v>35129.339999999997</v>
          </cell>
          <cell r="M438">
            <v>90.79</v>
          </cell>
          <cell r="N438">
            <v>35036.549999999996</v>
          </cell>
          <cell r="O438">
            <v>70160.940000000992</v>
          </cell>
        </row>
        <row r="439">
          <cell r="A439">
            <v>6</v>
          </cell>
          <cell r="B439">
            <v>3900061</v>
          </cell>
          <cell r="C439" t="str">
            <v xml:space="preserve">mutuo ipotecario </v>
          </cell>
          <cell r="D439" t="str">
            <v>UBI - BERGAMO</v>
          </cell>
          <cell r="E439" t="str">
            <v>FINANZ.10 ANNI-MENSILE-2013/-2016</v>
          </cell>
          <cell r="F439">
            <v>4000000</v>
          </cell>
          <cell r="G439" t="str">
            <v>119/120</v>
          </cell>
          <cell r="H439">
            <v>46027</v>
          </cell>
          <cell r="I439">
            <v>2026</v>
          </cell>
          <cell r="J439">
            <v>31</v>
          </cell>
          <cell r="K439">
            <v>2</v>
          </cell>
          <cell r="L439">
            <v>35129.339999999997</v>
          </cell>
          <cell r="M439">
            <v>62.57</v>
          </cell>
          <cell r="N439">
            <v>35064.769999999997</v>
          </cell>
          <cell r="O439">
            <v>35096.170000000995</v>
          </cell>
        </row>
        <row r="440">
          <cell r="A440">
            <v>6</v>
          </cell>
          <cell r="B440">
            <v>3900061</v>
          </cell>
          <cell r="C440" t="str">
            <v xml:space="preserve">mutuo ipotecario </v>
          </cell>
          <cell r="D440" t="str">
            <v>UBI - BERGAMO</v>
          </cell>
          <cell r="E440" t="str">
            <v>FINANZ.10 ANNI-MENSILE-2013/-2016</v>
          </cell>
          <cell r="F440">
            <v>4000000</v>
          </cell>
          <cell r="G440" t="str">
            <v>120/120</v>
          </cell>
          <cell r="H440">
            <v>46058</v>
          </cell>
          <cell r="I440">
            <v>2026</v>
          </cell>
          <cell r="J440">
            <v>31</v>
          </cell>
          <cell r="K440">
            <v>2</v>
          </cell>
          <cell r="L440">
            <v>35129.339999999997</v>
          </cell>
          <cell r="M440">
            <v>31.17</v>
          </cell>
          <cell r="N440">
            <v>35096.17</v>
          </cell>
          <cell r="O440">
            <v>9.9680619314312935E-10</v>
          </cell>
        </row>
      </sheetData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3+FC 2014+BGT 2015"/>
      <sheetName val="BGT 2016 (16.07.16)"/>
      <sheetName val="BGT 2016 rev.31.08.16"/>
      <sheetName val="BGT 2016 rev.31.08.16 (2)"/>
      <sheetName val="IPOTESI"/>
      <sheetName val="anni 12-13-14-15"/>
      <sheetName val="BGT 2016"/>
      <sheetName val="Budget 2016 Sonepar"/>
      <sheetName val="base gr55 x analisi"/>
      <sheetName val="20.09 vendite &amp; provvigioni"/>
      <sheetName val="01.03 altri ricavi "/>
      <sheetName val="Budg.PERSONALE 2016"/>
      <sheetName val="mktg 2016"/>
      <sheetName val="20.13 altri costi vendita"/>
      <sheetName val="30.03 consul.legali ammve "/>
      <sheetName val="premi fine anno clienti"/>
      <sheetName val="previsione ammortamenti 2016"/>
      <sheetName val="previsione costi Russia"/>
      <sheetName val="manutenzioni 10.1"/>
      <sheetName val="STIPENDI 2015"/>
      <sheetName val="altri costi di vendita 20.13 "/>
      <sheetName val="cons.legali 30.3"/>
      <sheetName val="ASSICURAZIONI 30.4"/>
      <sheetName val="MIGIORIE BENI DI TERZI ITALIA"/>
      <sheetName val="gestione filiali estere"/>
      <sheetName val="30.08 costi area ced"/>
      <sheetName val="budget vendite 2013"/>
      <sheetName val="oneri finanziari 50.1"/>
      <sheetName val="INTERESSI SU FIN"/>
      <sheetName val="30,10 spese e contributi assoc."/>
      <sheetName val="60.01 imposte comunali"/>
      <sheetName val="costi da mensilizzare"/>
      <sheetName val="Foglio1"/>
      <sheetName val="Foglio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M1">
            <v>12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T 2016"/>
      <sheetName val="P&amp;L pre2015+bdg 2016"/>
      <sheetName val="indici"/>
      <sheetName val="P&amp;L 12.2015"/>
      <sheetName val="2015"/>
    </sheetNames>
    <sheetDataSet>
      <sheetData sheetId="0">
        <row r="1">
          <cell r="AM1">
            <v>12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tiche cont. e analisi saldo"/>
      <sheetName val="Macro"/>
      <sheetName val="Fabbricati"/>
      <sheetName val="Impianti e macchinari"/>
      <sheetName val="Attr ind e comm. e stampi"/>
      <sheetName val="Altri beni"/>
    </sheetNames>
    <sheetDataSet>
      <sheetData sheetId="0" refreshError="1"/>
      <sheetData sheetId="1" refreshError="1"/>
      <sheetData sheetId="2" refreshError="1">
        <row r="1">
          <cell r="A1">
            <v>40543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Recap dispo e debiti entro oltr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1-Raccordo-Bilancio-Cee"/>
      <sheetName val="2-Inserimento-dati"/>
      <sheetName val="3-Risconti-leasing"/>
      <sheetName val="4-Costi-auto"/>
      <sheetName val="5-Costi-auto-FB"/>
      <sheetName val="6-Manutenzioni"/>
      <sheetName val="7-Stampa-Ires-Irpef-Riprese"/>
      <sheetName val="8-Stampa-Irap-Riprese"/>
      <sheetName val="9-Stampa-Unico-760"/>
      <sheetName val="10-Stampa-Unico-750"/>
      <sheetName val="11-Unico-740"/>
      <sheetName val="12-Cooperative-deduzione"/>
      <sheetName val="13-Società-comodo"/>
      <sheetName val="14-Studi-imprese"/>
      <sheetName val="15-Parametri-imprese"/>
      <sheetName val="16-Imputazione-voci-Bil-Cee"/>
      <sheetName val="17-Bilancio-Cee"/>
      <sheetName val="18-Tabelle-Relazione-Gesti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0409"/>
      <sheetName val="desrep"/>
    </sheetNames>
    <sheetDataSet>
      <sheetData sheetId="0"/>
      <sheetData sheetId="1">
        <row r="1">
          <cell r="A1">
            <v>1</v>
          </cell>
          <cell r="B1">
            <v>0</v>
          </cell>
          <cell r="C1" t="str">
            <v xml:space="preserve">0220 - PRODUZIONE                    </v>
          </cell>
        </row>
        <row r="2">
          <cell r="A2">
            <v>2</v>
          </cell>
          <cell r="B2">
            <v>0</v>
          </cell>
          <cell r="C2" t="str">
            <v xml:space="preserve">0300 - MAGAZZINO SEDE                </v>
          </cell>
        </row>
        <row r="3">
          <cell r="A3">
            <v>3</v>
          </cell>
          <cell r="B3">
            <v>0</v>
          </cell>
          <cell r="C3" t="str">
            <v xml:space="preserve">0310 - MAGAZZINO BUOZZI              </v>
          </cell>
        </row>
        <row r="4">
          <cell r="A4">
            <v>4</v>
          </cell>
          <cell r="B4">
            <v>0</v>
          </cell>
          <cell r="C4" t="str">
            <v xml:space="preserve">0400 - UFFICIO ORDINI ITALIA         </v>
          </cell>
        </row>
        <row r="5">
          <cell r="A5">
            <v>5</v>
          </cell>
          <cell r="B5">
            <v>0</v>
          </cell>
          <cell r="C5" t="str">
            <v xml:space="preserve">0410 - COMMERCIALE ITALIA            </v>
          </cell>
        </row>
        <row r="6">
          <cell r="A6">
            <v>6</v>
          </cell>
          <cell r="B6">
            <v>0</v>
          </cell>
          <cell r="C6" t="str">
            <v xml:space="preserve">0415 - COMMERCIALE ESTERO            </v>
          </cell>
        </row>
        <row r="7">
          <cell r="A7">
            <v>7</v>
          </cell>
          <cell r="B7">
            <v>0</v>
          </cell>
          <cell r="C7" t="str">
            <v xml:space="preserve">0500 - MARKETING E R&amp;S               </v>
          </cell>
        </row>
        <row r="8">
          <cell r="A8">
            <v>8</v>
          </cell>
          <cell r="B8">
            <v>0</v>
          </cell>
          <cell r="C8" t="str">
            <v xml:space="preserve">0600 - AMMINISTRAZIONE               </v>
          </cell>
        </row>
        <row r="9">
          <cell r="A9">
            <v>9</v>
          </cell>
          <cell r="B9">
            <v>0</v>
          </cell>
          <cell r="C9" t="str">
            <v xml:space="preserve">0610 - EDP                           </v>
          </cell>
        </row>
        <row r="10">
          <cell r="A10">
            <v>10</v>
          </cell>
          <cell r="B10">
            <v>0</v>
          </cell>
          <cell r="C10" t="str">
            <v xml:space="preserve">0620 - SERVIZI GENERALI              </v>
          </cell>
        </row>
        <row r="11">
          <cell r="A11">
            <v>11</v>
          </cell>
          <cell r="B11">
            <v>0</v>
          </cell>
          <cell r="C11" t="str">
            <v xml:space="preserve">0000 - DIREZIONE                     </v>
          </cell>
        </row>
        <row r="12">
          <cell r="A12">
            <v>12</v>
          </cell>
          <cell r="B12">
            <v>0</v>
          </cell>
          <cell r="C12" t="str">
            <v xml:space="preserve">0000 - AMMINISTRATORI                </v>
          </cell>
        </row>
        <row r="13">
          <cell r="A13">
            <v>13</v>
          </cell>
          <cell r="B13">
            <v>0</v>
          </cell>
          <cell r="C13" t="str">
            <v>0000 - MACCHINARI CLIENTI</v>
          </cell>
        </row>
        <row r="14">
          <cell r="A14">
            <v>999</v>
          </cell>
          <cell r="B14">
            <v>0</v>
          </cell>
          <cell r="C14" t="str">
            <v>TOTALE ERCOM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EGING 2018 -16.05.19"/>
      <sheetName val="Fdo sv cred movimentazioni 2018"/>
      <sheetName val="FDO SV CRED 2018"/>
      <sheetName val="13210500  -2018"/>
      <sheetName val="31.12.18 al 16.05.19 "/>
      <sheetName val="31.12.2018 perdite crediti"/>
    </sheetNames>
    <sheetDataSet>
      <sheetData sheetId="0"/>
      <sheetData sheetId="1" refreshError="1"/>
      <sheetData sheetId="2" refreshError="1"/>
      <sheetData sheetId="3">
        <row r="2">
          <cell r="G2">
            <v>-62455.86</v>
          </cell>
        </row>
        <row r="3">
          <cell r="G3">
            <v>508.12</v>
          </cell>
        </row>
        <row r="4">
          <cell r="G4">
            <v>2061.31</v>
          </cell>
        </row>
        <row r="5">
          <cell r="G5">
            <v>25.05</v>
          </cell>
        </row>
        <row r="6">
          <cell r="G6">
            <v>634.4</v>
          </cell>
        </row>
        <row r="7">
          <cell r="G7">
            <v>219.6</v>
          </cell>
        </row>
        <row r="8">
          <cell r="G8">
            <v>251.18</v>
          </cell>
        </row>
        <row r="9">
          <cell r="G9">
            <v>1535.02</v>
          </cell>
        </row>
        <row r="10">
          <cell r="G10">
            <v>83.45</v>
          </cell>
        </row>
        <row r="11">
          <cell r="G11">
            <v>395.28</v>
          </cell>
        </row>
        <row r="12">
          <cell r="G12">
            <v>294.12</v>
          </cell>
        </row>
        <row r="13">
          <cell r="G13">
            <v>720.93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I SAP "/>
      <sheetName val="DETTAGLIO PER ANNO"/>
      <sheetName val="SAP"/>
      <sheetName val="movimentazioni"/>
      <sheetName val="SCRITTURE new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 consolidato 2015 e 2014 dif"/>
      <sheetName val="immateriali SPA per NI 2015"/>
      <sheetName val="SPA materiali per NI 2015"/>
      <sheetName val="consol. immob. immat"/>
      <sheetName val="tabella immobi e bl consolidato"/>
      <sheetName val="tabella immobi e bl consoli (2"/>
      <sheetName val="Politiche cont. e analisi saldo"/>
      <sheetName val="Recap delta"/>
      <sheetName val="Totale BREVETTI"/>
      <sheetName val="Totale MARCHI"/>
      <sheetName val="Totale SOFTWARE"/>
      <sheetName val="Totale IMM IN COR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visione clienti "/>
      <sheetName val="Foglio3"/>
      <sheetName val="AGGREGATO+CONSO (3)"/>
      <sheetName val="AGGREGATO+CONSO (2)"/>
      <sheetName val="revisori Ric_NETTO"/>
      <sheetName val="dettagli x conto consol. 2015"/>
      <sheetName val="old dati soc gruppo"/>
      <sheetName val="tabella immobi e bl consoli (2"/>
      <sheetName val="Riclassificazione in sintesi"/>
      <sheetName val="indici tabelle paola"/>
      <sheetName val="INDICI spa"/>
      <sheetName val="indici"/>
      <sheetName val="Bilancio riclassificato"/>
      <sheetName val="BILANCIO 311215spa 10.06.16 DEF"/>
      <sheetName val="Consolidato dettagliato 2015"/>
      <sheetName val="indici per relazione"/>
      <sheetName val="tabelle relazione gestione CONS"/>
      <sheetName val="BIL CONSOL.EXCEL 15-14+RICLASSI"/>
      <sheetName val="tabelle relazione gestione SPA"/>
      <sheetName val="BILspa.EXCEL 15-14+RICL (2"/>
      <sheetName val="dett. Consolidato 2015"/>
      <sheetName val="BIL CEE SPA 15-14 "/>
      <sheetName val="CONTO ECONOMICO CONS"/>
      <sheetName val="c economico"/>
      <sheetName val="AGGREGATO+CONSO"/>
      <sheetName val="DETTAGLIO"/>
      <sheetName val="Foglio2"/>
      <sheetName val="Foglio6"/>
    </sheetNames>
    <sheetDataSet>
      <sheetData sheetId="0">
        <row r="145">
          <cell r="J145">
            <v>0.73394999999999999</v>
          </cell>
        </row>
        <row r="146">
          <cell r="J146">
            <v>7.0608000000000004</v>
          </cell>
        </row>
        <row r="147">
          <cell r="J147">
            <v>1.0887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 2019"/>
      <sheetName val="2019 effetti in circolazione"/>
      <sheetName val="RETTIFICHE"/>
      <sheetName val="UK"/>
      <sheetName val="6.11scritture per giro imposte "/>
      <sheetName val="attivita' bilancio"/>
      <sheetName val="deloitte"/>
      <sheetName val="richieste colciaghi"/>
      <sheetName val="effetti circol 31.12.20"/>
      <sheetName val="ri.ba"/>
      <sheetName val="PARTECIPAZIONI"/>
      <sheetName val="PATRIM bil 311220 23.04.21"/>
      <sheetName val="terreni e fabbricati"/>
      <sheetName val="calcoli rivalut 2020 fabbricati"/>
      <sheetName val="riv.imm.def. - in bilancio "/>
      <sheetName val="CEE COLCIAGHI 2020 sint"/>
      <sheetName val="CEE COLCIAGHI 2020"/>
      <sheetName val="sap scritture"/>
      <sheetName val="BIL.31.12.20 al 29.07.21"/>
      <sheetName val="BIL. 31.12.2020 al 01.07.2021"/>
      <sheetName val="Bil. 31.12.20 al 30.06.21"/>
      <sheetName val="31.12.20 11.05.21 (IMPOSTE COLC"/>
      <sheetName val="31.12.20 11.05.21SCRITTURE"/>
      <sheetName val="colbil 311220 23.04.21"/>
      <sheetName val="311220 100521"/>
      <sheetName val="bil 31.12.20 al 23.04.21"/>
      <sheetName val="BIL. 2020 AL 06.04.21"/>
      <sheetName val="BIL. 2020 AL 31.03.21"/>
      <sheetName val="BIL 2020 AL 250321"/>
      <sheetName val="3111220 250321"/>
      <sheetName val="bil.31.12.20 al 10.03.21"/>
      <sheetName val="2020-2019 al 010321"/>
      <sheetName val="bil.31.12.20 al 17.02.21"/>
      <sheetName val="BIL. VER. 1412.2020"/>
      <sheetName val="b311020"/>
      <sheetName val="BIL.VER.2020 al 06.11.20"/>
      <sheetName val="bil.31.12.19 al 17.07.20 post i"/>
      <sheetName val="BIL.31.12.19 AL 17.07.2020"/>
      <sheetName val="BILANCIO 31.12.19 al 14.07.20"/>
      <sheetName val="BIL.31.12.19 AL 13.07.20"/>
      <sheetName val="BIL. 31.12.19 AL 09.07.20 POST "/>
      <sheetName val="31.12.19 al 04.06.20"/>
      <sheetName val="bil 31.12.19 imposte"/>
      <sheetName val="31.12.19 al 260520"/>
      <sheetName val="BIL. 31.12.2019 AL 25.05.2020"/>
      <sheetName val="31.12.19 al 250520"/>
      <sheetName val="CLIENTI 311219 al 240520"/>
      <sheetName val="311219 AL 190520"/>
      <sheetName val="31.12.19 al 14.05.20"/>
      <sheetName val="31.12.19 al 19.03.20"/>
      <sheetName val="311219 AL 250220"/>
      <sheetName val="magazino prima scritt. 2019"/>
      <sheetName val="31.12.19 al 21.02.20"/>
      <sheetName val="311219 al 090220"/>
      <sheetName val="31.12.19 al 03.02.20"/>
      <sheetName val="bil 31.10.19 al 24.11.19"/>
      <sheetName val="bil2018"/>
      <sheetName val="BIL. 31.121.8 AL 08.07.2019"/>
      <sheetName val="31.12.18 al  08.07.19"/>
      <sheetName val="BIL. 31.12.18 AL 05.07.19"/>
      <sheetName val="GORE BILANCIO 31.12.18 al 24.06"/>
      <sheetName val="GORE BILANCIO 31.12.18 al 14.06"/>
      <sheetName val="311218 al 18.06.19"/>
      <sheetName val="31.12.18 al 13.06.19 clienti"/>
      <sheetName val="fo intercompany"/>
      <sheetName val="QUADRATURA FORNITORI 31.12.18"/>
      <sheetName val="2018 14020001 risconti attivi"/>
      <sheetName val="CLIENTI INTERCOMPANY"/>
      <sheetName val="31.12.18 clienti in divisa"/>
      <sheetName val="QUADRATURA CLIENTI 2018 al  (2"/>
      <sheetName val="LIBRO CESPITI RIEPILOGO 2018"/>
      <sheetName val="LIBRO CESPITI RIEPILOGO 201 (2"/>
      <sheetName val="bil cee"/>
      <sheetName val="31.12.18 AL 08.06.19"/>
      <sheetName val="31.12.17 03.07.18"/>
      <sheetName val="31.12.17 al 25.06.18"/>
      <sheetName val="31.12.17 AL 18.06.18"/>
      <sheetName val="bil. 311217 al 080618"/>
      <sheetName val="bil. 311217 al 300518"/>
      <sheetName val="bil. 311217 al 250518"/>
      <sheetName val="bil. 311217 al 220518"/>
      <sheetName val="bil 311217 al 070518"/>
      <sheetName val="bil 311217 al 040518"/>
      <sheetName val="BIL 311217 al 270318"/>
      <sheetName val="BIL311217 090318"/>
      <sheetName val="311216 al 14.06.17 post lodo"/>
    </sheetNames>
    <sheetDataSet>
      <sheetData sheetId="0"/>
      <sheetData sheetId="1"/>
      <sheetData sheetId="2"/>
      <sheetData sheetId="3">
        <row r="54">
          <cell r="F54">
            <v>0.88152160000000002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Paola Bignotti" id="{DCF9108E-A1F8-43E2-BEE4-BDEA908D650F}" userId="S-1-5-21-1218199144-1988646093-924725345-14295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Amministrazione/CONTABILITA'/BILANCI_Documentazione/anno%202023_24%20-%2001.04.24-31.03.2024/0-BILANCI%20DI%20VERIFICA/EXPORT1XLSX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Amministrazione/CONTABILITA'/BILANCI_Documentazione/anno%202023_24%20-%2001.04.24-31.03.2024/0-BILANCI%20DI%20VERIFICA/EXPORT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xt1144\Desktop\EXPORT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4&#176;%20trimestre%2024/COGE%20IVA%20ACQUISTI-REG.%20GENNAIO%20COMPET.%2012.2024.xlsx" TargetMode="External"/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456.613329976855" createdVersion="8" refreshedVersion="8" minRefreshableVersion="3" recordCount="13" xr:uid="{8D68AC39-C6C2-4AF2-8B95-67EE4AFDC3A8}">
  <cacheSource type="worksheet">
    <worksheetSource ref="B70:E83" sheet="VIMERCATI 2023 LIQ.PERIODICHE"/>
  </cacheSource>
  <cacheFields count="7">
    <cacheField name="mese" numFmtId="0">
      <sharedItems containsSemiMixedTypes="0" containsNonDate="0" containsDate="1" containsString="0" minDate="2022-12-01T00:00:00" maxDate="2024-01-01T00:00:00" count="13">
        <d v="2022-12-01T00:00:00"/>
        <d v="2023-01-31T00:00:00"/>
        <d v="2023-02-28T00:00:00"/>
        <d v="2023-03-31T00:00:00"/>
        <d v="2023-04-30T00:00:00"/>
        <d v="2023-05-31T00:00:00"/>
        <d v="2023-06-30T00:00:00"/>
        <d v="2023-07-31T00:00:00"/>
        <d v="2023-08-31T00:00:00"/>
        <d v="2023-09-30T00:00:00"/>
        <d v="2023-10-31T00:00:00"/>
        <d v="2023-11-30T00:00:00"/>
        <d v="2023-12-31T00:00:00"/>
      </sharedItems>
      <fieldGroup par="6"/>
    </cacheField>
    <cacheField name="iva debito" numFmtId="43">
      <sharedItems containsString="0" containsBlank="1" containsNumber="1" minValue="-1139374.29" maxValue="-574722.35"/>
    </cacheField>
    <cacheField name="Iva credito" numFmtId="43">
      <sharedItems containsString="0" containsBlank="1" containsNumber="1" minValue="657871.43999999994" maxValue="1204210.1499999999"/>
    </cacheField>
    <cacheField name="credito/debito" numFmtId="43">
      <sharedItems containsSemiMixedTypes="0" containsString="0" containsNumber="1" minValue="-69958.479999999981" maxValue="352109.76"/>
    </cacheField>
    <cacheField name="Mesi (mese)" numFmtId="0" databaseField="0">
      <fieldGroup base="0">
        <rangePr groupBy="months" startDate="2022-12-01T00:00:00" endDate="2024-01-01T00:00:00"/>
        <groupItems count="14">
          <s v="&lt;01/12/2022"/>
          <s v="gen"/>
          <s v="feb"/>
          <s v="mar"/>
          <s v="apr"/>
          <s v="mag"/>
          <s v="giu"/>
          <s v="lug"/>
          <s v="ago"/>
          <s v="set"/>
          <s v="ott"/>
          <s v="nov"/>
          <s v="dic"/>
          <s v="&gt;01/01/2024"/>
        </groupItems>
      </fieldGroup>
    </cacheField>
    <cacheField name="Trimestri (mese)" numFmtId="0" databaseField="0">
      <fieldGroup base="0">
        <rangePr groupBy="quarters" startDate="2022-12-01T00:00:00" endDate="2024-01-01T00:00:00"/>
        <groupItems count="6">
          <s v="&lt;01/12/2022"/>
          <s v="Trim1"/>
          <s v="Trim2"/>
          <s v="Trim3"/>
          <s v="Trim4"/>
          <s v="&gt;01/01/2024"/>
        </groupItems>
      </fieldGroup>
    </cacheField>
    <cacheField name="Anni (mese)" numFmtId="0" databaseField="0">
      <fieldGroup base="0">
        <rangePr groupBy="years" startDate="2022-12-01T00:00:00" endDate="2024-01-01T00:00:00"/>
        <groupItems count="5">
          <s v="&lt;01/12/2022"/>
          <s v="2022"/>
          <s v="2023"/>
          <s v="2024"/>
          <s v="&gt;01/01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482.672818171297" createdVersion="8" refreshedVersion="8" minRefreshableVersion="3" recordCount="3013" xr:uid="{BD0966B2-35EF-4BA1-A641-C885E49C068A}">
  <cacheSource type="worksheet">
    <worksheetSource ref="A1:N3014" sheet="Sheet1" r:id="rId2"/>
  </cacheSource>
  <cacheFields count="14">
    <cacheField name="Numero documento" numFmtId="0">
      <sharedItems/>
    </cacheField>
    <cacheField name="Data di reg." numFmtId="14">
      <sharedItems containsNonDate="0" containsDate="1" containsString="0" containsBlank="1" minDate="2024-04-02T00:00:00" maxDate="2024-07-01T00:00:00"/>
    </cacheField>
    <cacheField name="MESE" numFmtId="167">
      <sharedItems containsString="0" containsBlank="1" containsNumber="1" containsInteger="1" minValue="4" maxValue="6" count="4">
        <n v="4"/>
        <n v="5"/>
        <n v="6"/>
        <m/>
      </sharedItems>
    </cacheField>
    <cacheField name="Riferimento" numFmtId="0">
      <sharedItems/>
    </cacheField>
    <cacheField name="Data documento" numFmtId="14">
      <sharedItems containsNonDate="0" containsDate="1" containsString="0" containsBlank="1" minDate="2023-03-08T00:00:00" maxDate="2024-07-01T00:00:00"/>
    </cacheField>
    <cacheField name="Tipo di documento" numFmtId="0">
      <sharedItems/>
    </cacheField>
    <cacheField name="Fornitore" numFmtId="0">
      <sharedItems/>
    </cacheField>
    <cacheField name="Nome business part." numFmtId="0">
      <sharedItems/>
    </cacheField>
    <cacheField name="Partita IVA" numFmtId="0">
      <sharedItems/>
    </cacheField>
    <cacheField name="Codice IVA" numFmtId="0">
      <sharedItems/>
    </cacheField>
    <cacheField name="Descrizione" numFmtId="0">
      <sharedItems count="23">
        <s v="IVA ACQ RC Art.17, C.5 e 6, DPR 633/72"/>
        <s v=""/>
        <s v="IVA ACQ 04%"/>
        <s v="IVA ACQ 05%"/>
        <s v="IVA ACQ 10%"/>
        <s v="IVA ACQ Fuori Campo IVA"/>
        <s v="IVA ACQ 22%"/>
        <s v="IVA ACQ Esente Art. 10 DPR 633/72"/>
        <s v="IVA ACQ Non imponibile Art. 9 DPR 633/72"/>
        <s v="IVA ACQ Non imponibile Art. 8 letter c) DPR 633/72"/>
        <s v="IVA ACQ Escluso  Art. 15 DPR 633/72"/>
        <s v="IVA ACQ Non imponibile  Art. 7 c. 4 DPR 633/72"/>
        <s v="IVA ACQ Escluso  Art. 2 c.3 DPR 633/72"/>
        <s v="IVA ACQ Escluso  Art. 4 DPR 633/72"/>
        <s v="IVA ACQ Escluso  Art.26BIS L. 196/97"/>
        <s v="IVAACQ Es.Art.1C.54/89L.190/2014,L.208/15/L.145/18"/>
        <s v="ACQ  Fuori Campo Iva art.74 c.1 lett.C DPR 633/197"/>
        <s v="IVA ACQ Non soggetta Art. 17 DPR 633/72"/>
        <s v="VA ACQ Non soggetta Art. 17 DPR 633/72 Servizi"/>
        <s v="IVA ACQ 22% INDETRAIBILE 50%"/>
        <s v="IVA ACQ 22% INDETRAIBILE 60%"/>
        <s v="IVA ACQ SERVIZI CEE RC Art.7TER, DPR 633/72"/>
        <s v="IVA ACQ BENI CEE RC Art.38, DL 331/93"/>
      </sharedItems>
    </cacheField>
    <cacheField name="Imp. base imponibile" numFmtId="4">
      <sharedItems containsSemiMixedTypes="0" containsString="0" containsNumber="1" minValue="-81166" maxValue="21316796.149999999"/>
    </cacheField>
    <cacheField name="IVA acquisti" numFmtId="4">
      <sharedItems containsSemiMixedTypes="0" containsString="0" containsNumber="1" minValue="-17856.52" maxValue="2739740.55" count="1516">
        <n v="330"/>
        <n v="3103.54"/>
        <n v="46.2"/>
        <n v="20.56"/>
        <n v="2989.8"/>
        <n v="32.270000000000003"/>
        <n v="41.8"/>
        <n v="5.62"/>
        <n v="16.850000000000001"/>
        <n v="10.08"/>
        <n v="8.99"/>
        <n v="69"/>
        <n v="198.18"/>
        <n v="3.05"/>
        <n v="-28.32"/>
        <n v="28.32"/>
        <n v="2860"/>
        <n v="181.13"/>
        <n v="94.38"/>
        <n v="37.64"/>
        <n v="629.32000000000005"/>
        <n v="10678.41"/>
        <n v="3.08"/>
        <n v="1.48"/>
        <n v="665.3"/>
        <n v="8.1199999999999992"/>
        <n v="644.78"/>
        <n v="-8.1199999999999992"/>
        <n v="730.06"/>
        <n v="31.88"/>
        <n v="2076.58"/>
        <n v="3.4"/>
        <n v="1.27"/>
        <n v="1.0900000000000001"/>
        <n v="2.36"/>
        <n v="0.98"/>
        <n v="6.88"/>
        <n v="66.75"/>
        <n v="48.98"/>
        <n v="0.89"/>
        <n v="25.8"/>
        <n v="118.04"/>
        <n v="4.3600000000000003"/>
        <n v="35"/>
        <n v="3.62"/>
        <n v="1.08"/>
        <n v="108.04"/>
        <n v="6.36"/>
        <n v="3.39"/>
        <n v="25.42"/>
        <n v="32.61"/>
        <n v="17.440000000000001"/>
        <n v="32.950000000000003"/>
        <n v="61.3"/>
        <n v="60.69"/>
        <n v="5.6"/>
        <n v="0.95"/>
        <n v="19.03"/>
        <n v="27"/>
        <n v="4.38"/>
        <n v="26.95"/>
        <n v="39.43"/>
        <n v="1.18"/>
        <n v="6.27"/>
        <n v="820.34"/>
        <n v="0"/>
        <n v="966.35"/>
        <n v="1244.45"/>
        <n v="404.8"/>
        <n v="310.64"/>
        <n v="38.28"/>
        <n v="68.2"/>
        <n v="35.200000000000003"/>
        <n v="15.71"/>
        <n v="96.4"/>
        <n v="1.3"/>
        <n v="25.25"/>
        <n v="1320"/>
        <n v="154"/>
        <n v="109.73"/>
        <n v="14.79"/>
        <n v="609.23"/>
        <n v="843.09"/>
        <n v="787.25"/>
        <n v="531.29999999999995"/>
        <n v="377.52"/>
        <n v="112.27"/>
        <n v="15.9"/>
        <n v="10.64"/>
        <n v="3.9"/>
        <n v="433.76"/>
        <n v="936.14"/>
        <n v="2925.45"/>
        <n v="92.66"/>
        <n v="204.6"/>
        <n v="3130.24"/>
        <n v="468.07"/>
        <n v="18.03"/>
        <n v="105.38"/>
        <n v="824.59"/>
        <n v="80.84"/>
        <n v="645.48"/>
        <n v="21.15"/>
        <n v="12.05"/>
        <n v="48.17"/>
        <n v="191.9"/>
        <n v="14.43"/>
        <n v="88.64"/>
        <n v="1215.5"/>
        <n v="55.31"/>
        <n v="175.56"/>
        <n v="315.20999999999998"/>
        <n v="2069.3200000000002"/>
        <n v="19.649999999999999"/>
        <n v="12.62"/>
        <n v="40.26"/>
        <n v="1034"/>
        <n v="22.44"/>
        <n v="17.920000000000002"/>
        <n v="42.44"/>
        <n v="21.64"/>
        <n v="280.5"/>
        <n v="201.52"/>
        <n v="93.77"/>
        <n v="130.66"/>
        <n v="762.48"/>
        <n v="15.08"/>
        <n v="15.62"/>
        <n v="240.21"/>
        <n v="24.09"/>
        <n v="16.11"/>
        <n v="16.23"/>
        <n v="10.82"/>
        <n v="17.489999999999998"/>
        <n v="3.96"/>
        <n v="981.2"/>
        <n v="29.36"/>
        <n v="462"/>
        <n v="803"/>
        <n v="501.6"/>
        <n v="17.670000000000002"/>
        <n v="40.770000000000003"/>
        <n v="931.04"/>
        <n v="2803.3"/>
        <n v="101.65"/>
        <n v="90.97"/>
        <n v="28.16"/>
        <n v="4213.88"/>
        <n v="1762.2"/>
        <n v="93.5"/>
        <n v="305.8"/>
        <n v="276.45"/>
        <n v="668.8"/>
        <n v="103.4"/>
        <n v="338.8"/>
        <n v="66.58"/>
        <n v="44"/>
        <n v="81.27"/>
        <n v="78.989999999999995"/>
        <n v="15.39"/>
        <n v="215.16"/>
        <n v="22"/>
        <n v="218.07"/>
        <n v="117.15"/>
        <n v="1160.28"/>
        <n v="122.1"/>
        <n v="258.67"/>
        <n v="1116.69"/>
        <n v="985.6"/>
        <n v="3.48"/>
        <n v="36.07"/>
        <n v="2.7"/>
        <n v="42.9"/>
        <n v="836.2"/>
        <n v="123.2"/>
        <n v="8.8000000000000007"/>
        <n v="77.540000000000006"/>
        <n v="54.67"/>
        <n v="38.770000000000003"/>
        <n v="1760"/>
        <n v="25.61"/>
        <n v="19.84"/>
        <n v="10"/>
        <n v="77.11"/>
        <n v="181.5"/>
        <n v="1320.57"/>
        <n v="1.8"/>
        <n v="19.36"/>
        <n v="86.96"/>
        <n v="101.59"/>
        <n v="312.58"/>
        <n v="49.5"/>
        <n v="26.98"/>
        <n v="99.58"/>
        <n v="3850"/>
        <n v="179.19"/>
        <n v="33"/>
        <n v="1644.28"/>
        <n v="133.96"/>
        <n v="24.02"/>
        <n v="150.91999999999999"/>
        <n v="55"/>
        <n v="13.6"/>
        <n v="1249.3800000000001"/>
        <n v="1987.59"/>
        <n v="15.4"/>
        <n v="99.45"/>
        <n v="845.49"/>
        <n v="329.34"/>
        <n v="107.55"/>
        <n v="12.09"/>
        <n v="0.18"/>
        <n v="5321.82"/>
        <n v="408.67"/>
        <n v="509.52"/>
        <n v="269.64"/>
        <n v="246.84"/>
        <n v="1925"/>
        <n v="1689.6"/>
        <n v="114.05"/>
        <n v="4.28"/>
        <n v="88.25"/>
        <n v="11.28"/>
        <n v="6490"/>
        <n v="272.05"/>
        <n v="-101.65"/>
        <n v="-85.64"/>
        <n v="-56.76"/>
        <n v="-14.85"/>
        <n v="-27.1"/>
        <n v="-35.200000000000003"/>
        <n v="-1628"/>
        <n v="858"/>
        <n v="173.8"/>
        <n v="62.18"/>
        <n v="11"/>
        <n v="152.46"/>
        <n v="129.80000000000001"/>
        <n v="1691.58"/>
        <n v="3467.64"/>
        <n v="2003.68"/>
        <n v="27.88"/>
        <n v="46.33"/>
        <n v="880"/>
        <n v="4227.08"/>
        <n v="1364"/>
        <n v="88.5"/>
        <n v="323.39999999999998"/>
        <n v="613.92999999999995"/>
        <n v="235.34"/>
        <n v="149.6"/>
        <n v="74.8"/>
        <n v="191.91"/>
        <n v="7.77"/>
        <n v="0.67"/>
        <n v="5.41"/>
        <n v="622.42999999999995"/>
        <n v="140.1"/>
        <n v="17.600000000000001"/>
        <n v="305.18"/>
        <n v="369.6"/>
        <n v="28.6"/>
        <n v="33.04"/>
        <n v="22.28"/>
        <n v="8.65"/>
        <n v="284.75"/>
        <n v="158.69999999999999"/>
        <n v="569.79999999999995"/>
        <n v="39.869999999999997"/>
        <n v="4.8600000000000003"/>
        <n v="978.62"/>
        <n v="203.46"/>
        <n v="11.78"/>
        <n v="6.16"/>
        <n v="13.71"/>
        <n v="4912.6000000000004"/>
        <n v="4766.59"/>
        <n v="396"/>
        <n v="440.88"/>
        <n v="19.079999999999998"/>
        <n v="726.48"/>
        <n v="177.1"/>
        <n v="25.49"/>
        <n v="31.1"/>
        <n v="522.85"/>
        <n v="161.69999999999999"/>
        <n v="8.5500000000000007"/>
        <n v="35.51"/>
        <n v="187"/>
        <n v="2354"/>
        <n v="452.22"/>
        <n v="51.15"/>
        <n v="60.5"/>
        <n v="1370.42"/>
        <n v="179.78"/>
        <n v="31.74"/>
        <n v="77"/>
        <n v="69.55"/>
        <n v="385"/>
        <n v="221.56"/>
        <n v="110.58"/>
        <n v="1351.57"/>
        <n v="35.99"/>
        <n v="49.23"/>
        <n v="27.1"/>
        <n v="418"/>
        <n v="693"/>
        <n v="102.65"/>
        <n v="72.599999999999994"/>
        <n v="435.6"/>
        <n v="121"/>
        <n v="374"/>
        <n v="13.19"/>
        <n v="25.2"/>
        <n v="1.76"/>
        <n v="43.56"/>
        <n v="1073.5999999999999"/>
        <n v="1080.42"/>
        <n v="209"/>
        <n v="22.54"/>
        <n v="18945.89"/>
        <n v="2054.62"/>
        <n v="1056"/>
        <n v="4.7300000000000004"/>
        <n v="490.6"/>
        <n v="2147.1999999999998"/>
        <n v="146.83000000000001"/>
        <n v="53.44"/>
        <n v="126.5"/>
        <n v="160.16"/>
        <n v="32.380000000000003"/>
        <n v="39.6"/>
        <n v="1955.8"/>
        <n v="205.05"/>
        <n v="2026.9"/>
        <n v="800.8"/>
        <n v="5.13"/>
        <n v="9.02"/>
        <n v="201.63"/>
        <n v="4.54"/>
        <n v="13.2"/>
        <n v="30.51"/>
        <n v="16.61"/>
        <n v="24.46"/>
        <n v="6.6"/>
        <n v="18.39"/>
        <n v="1108"/>
        <n v="13124.17"/>
        <n v="914.28"/>
        <n v="363"/>
        <n v="1496.33"/>
        <n v="83.6"/>
        <n v="6"/>
        <n v="47.9"/>
        <n v="344.58"/>
        <n v="636.54999999999995"/>
        <n v="57.2"/>
        <n v="287.10000000000002"/>
        <n v="45.1"/>
        <n v="1015.07"/>
        <n v="948.82"/>
        <n v="389.22"/>
        <n v="2.2000000000000002"/>
        <n v="70.400000000000006"/>
        <n v="2.59"/>
        <n v="21.46"/>
        <n v="12.63"/>
        <n v="11.55"/>
        <n v="86.2"/>
        <n v="124.25"/>
        <n v="1146.4100000000001"/>
        <n v="267.74"/>
        <n v="1432.2"/>
        <n v="2252.8000000000002"/>
        <n v="2092.1999999999998"/>
        <n v="191.4"/>
        <n v="24.12"/>
        <n v="6660.22"/>
        <n v="270.60000000000002"/>
        <n v="-19.399999999999999"/>
        <n v="-17856.52"/>
        <n v="-6660.22"/>
        <n v="-408.67"/>
        <n v="-5043.6899999999996"/>
        <n v="-228.8"/>
        <n v="347.77"/>
        <n v="55.35"/>
        <n v="281.56"/>
        <n v="1500.4"/>
        <n v="6380"/>
        <n v="5610"/>
        <n v="4016.91"/>
        <n v="23.44"/>
        <n v="236.72"/>
        <n v="300.61"/>
        <n v="34.26"/>
        <n v="34.85"/>
        <n v="576.84"/>
        <n v="11.11"/>
        <n v="56.81"/>
        <n v="3630"/>
        <n v="258.83"/>
        <n v="96.95"/>
        <n v="61.38"/>
        <n v="159.72"/>
        <n v="17.559999999999999"/>
        <n v="1103.56"/>
        <n v="35.42"/>
        <n v="221.21"/>
        <n v="23.1"/>
        <n v="323.14"/>
        <n v="1713.31"/>
        <n v="176"/>
        <n v="891"/>
        <n v="9.92"/>
        <n v="30.91"/>
        <n v="690.8"/>
        <n v="8.58"/>
        <n v="7919.4"/>
        <n v="3.46"/>
        <n v="1666.9"/>
        <n v="3.13"/>
        <n v="66.790000000000006"/>
        <n v="1239.52"/>
        <n v="930.56"/>
        <n v="27.97"/>
        <n v="79.75"/>
        <n v="43.78"/>
        <n v="3080"/>
        <n v="434.16"/>
        <n v="11.72"/>
        <n v="80.099999999999994"/>
        <n v="10.93"/>
        <n v="237.6"/>
        <n v="10.8"/>
        <n v="50.34"/>
        <n v="4.9000000000000004"/>
        <n v="18.760000000000002"/>
        <n v="806.74"/>
        <n v="273.89999999999998"/>
        <n v="15.85"/>
        <n v="4037.12"/>
        <n v="85.53"/>
        <n v="15.84"/>
        <n v="53.35"/>
        <n v="600.6"/>
        <n v="343.2"/>
        <n v="14.97"/>
        <n v="638"/>
        <n v="2061.6799999999998"/>
        <n v="37.54"/>
        <n v="224.4"/>
        <n v="209.25"/>
        <n v="56.02"/>
        <n v="1628"/>
        <n v="665.28"/>
        <n v="115.04"/>
        <n v="104.74"/>
        <n v="17.75"/>
        <n v="179.63"/>
        <n v="60.83"/>
        <n v="101.2"/>
        <n v="551.76"/>
        <n v="64.47"/>
        <n v="40.340000000000003"/>
        <n v="190.48"/>
        <n v="1058.2"/>
        <n v="135"/>
        <n v="4290.0600000000004"/>
        <n v="167.31"/>
        <n v="440"/>
        <n v="77.58"/>
        <n v="108.24"/>
        <n v="143"/>
        <n v="5616.6"/>
        <n v="13.67"/>
        <n v="136.03"/>
        <n v="24"/>
        <n v="12.49"/>
        <n v="46.45"/>
        <n v="2200"/>
        <n v="14.04"/>
        <n v="18.48"/>
        <n v="3627.27"/>
        <n v="506"/>
        <n v="1720.4"/>
        <n v="81.83"/>
        <n v="206.05"/>
        <n v="187.29"/>
        <n v="231.26"/>
        <n v="102.41"/>
        <n v="51.3"/>
        <n v="841.1"/>
        <n v="261.8"/>
        <n v="245.3"/>
        <n v="41.63"/>
        <n v="59.44"/>
        <n v="38.5"/>
        <n v="279.75"/>
        <n v="15.32"/>
        <n v="21.28"/>
        <n v="1298"/>
        <n v="49.19"/>
        <n v="123.55"/>
        <n v="232.65"/>
        <n v="508.2"/>
        <n v="2475"/>
        <n v="267.08"/>
        <n v="91.46"/>
        <n v="127.34"/>
        <n v="42.74"/>
        <n v="372.8"/>
        <n v="222.55"/>
        <n v="7.48"/>
        <n v="25.5"/>
        <n v="23.31"/>
        <n v="21.78"/>
        <n v="1375"/>
        <n v="706.2"/>
        <n v="90.66"/>
        <n v="4.8499999999999996"/>
        <n v="7.13"/>
        <n v="4.1399999999999997"/>
        <n v="28.7"/>
        <n v="1069.6400000000001"/>
        <n v="1867.01"/>
        <n v="1166.8800000000001"/>
        <n v="525.1"/>
        <n v="49.06"/>
        <n v="-257.98"/>
        <n v="-10.8"/>
        <n v="282470.09000000003"/>
        <n v="2134"/>
        <n v="650.02"/>
        <n v="641.41"/>
        <n v="792"/>
        <n v="1654.62"/>
        <n v="315.48"/>
        <n v="44.88"/>
        <n v="621.72"/>
        <n v="6854.13"/>
        <n v="479.42"/>
        <n v="387.1"/>
        <n v="866.52"/>
        <n v="4.0599999999999996"/>
        <n v="3.88"/>
        <n v="30.48"/>
        <n v="0.47"/>
        <n v="218.11"/>
        <n v="1.65"/>
        <n v="0.33"/>
        <n v="0.7"/>
        <n v="2373.44"/>
        <n v="3.41"/>
        <n v="639.78"/>
        <n v="1.89"/>
        <n v="1.62"/>
        <n v="9.76"/>
        <n v="129.04"/>
        <n v="15.24"/>
        <n v="12.17"/>
        <n v="542.25"/>
        <n v="2953.39"/>
        <n v="50.9"/>
        <n v="1.71"/>
        <n v="-106.63"/>
        <n v="4.24"/>
        <n v="5.86"/>
        <n v="10.37"/>
        <n v="10.46"/>
        <n v="2589.04"/>
        <n v="622.30999999999995"/>
        <n v="0.99"/>
        <n v="168.16"/>
        <n v="20.23"/>
        <n v="10360.41"/>
        <n v="47.3"/>
        <n v="66"/>
        <n v="118.8"/>
        <n v="26.37"/>
        <n v="2943.6"/>
        <n v="88"/>
        <n v="448.8"/>
        <n v="96.8"/>
        <n v="99"/>
        <n v="158.4"/>
        <n v="132"/>
        <n v="198"/>
        <n v="235.4"/>
        <n v="279.39999999999998"/>
        <n v="110"/>
        <n v="1023"/>
        <n v="980.65"/>
        <n v="217.8"/>
        <n v="407"/>
        <n v="543.4"/>
        <n v="434.5"/>
        <n v="376.2"/>
        <n v="429"/>
        <n v="457.6"/>
        <n v="341"/>
        <n v="392.7"/>
        <n v="1471.8"/>
        <n v="2008.6"/>
        <n v="2563"/>
        <n v="2614.2600000000002"/>
        <n v="239.8"/>
        <n v="616"/>
        <n v="809.6"/>
        <n v="977.9"/>
        <n v="92.4"/>
        <n v="112.2"/>
        <n v="136.4"/>
        <n v="371.8"/>
        <n v="213.4"/>
        <n v="114.4"/>
        <n v="169.4"/>
        <n v="147.4"/>
        <n v="264"/>
        <n v="85.8"/>
        <n v="107.8"/>
        <n v="60.74"/>
        <n v="105.6"/>
        <n v="220.65"/>
        <n v="620.4"/>
        <n v="280.26"/>
        <n v="45.32"/>
        <n v="329.57"/>
        <n v="91.17"/>
        <n v="96.06"/>
        <n v="29.51"/>
        <n v="143.85"/>
        <n v="138.32"/>
        <n v="15.63"/>
        <n v="18.97"/>
        <n v="170.89"/>
        <n v="235.74"/>
        <n v="112.77"/>
        <n v="309.08"/>
        <n v="17.13"/>
        <n v="329.91"/>
        <n v="280.42"/>
        <n v="329.97"/>
        <n v="329.96"/>
        <n v="280.58"/>
        <n v="484.02"/>
        <n v="595.1"/>
        <n v="280.43"/>
        <n v="329.78"/>
        <n v="329.74"/>
        <n v="586.29999999999995"/>
        <n v="329.8"/>
        <n v="330.05"/>
        <n v="330.02"/>
        <n v="330.24"/>
        <n v="280.7"/>
        <n v="330.15"/>
        <n v="330.04"/>
        <n v="18.36"/>
        <n v="14.52"/>
        <n v="14.51"/>
        <n v="33.479999999999997"/>
        <n v="58.61"/>
        <n v="48.84"/>
        <n v="153.04"/>
        <n v="88.6"/>
        <n v="52.19"/>
        <n v="143.69"/>
        <n v="198.95"/>
        <n v="138.16"/>
        <n v="186.69"/>
        <n v="33.49"/>
        <n v="69.84"/>
        <n v="469.7"/>
        <n v="629.20000000000005"/>
        <n v="24.75"/>
        <n v="37.24"/>
        <n v="18.27"/>
        <n v="127.46"/>
        <n v="143.69999999999999"/>
        <n v="280.05"/>
        <n v="483.26"/>
        <n v="280.07"/>
        <n v="8.2899999999999991"/>
        <n v="144.97"/>
        <n v="24750"/>
        <n v="155.25"/>
        <n v="629.86"/>
        <n v="163.24"/>
        <n v="55.36"/>
        <n v="73.260000000000005"/>
        <n v="138.15"/>
        <n v="55.26"/>
        <n v="143.68"/>
        <n v="280.49"/>
        <n v="220"/>
        <n v="483.94"/>
        <n v="329.99"/>
        <n v="24.81"/>
        <n v="347.68"/>
        <n v="37.200000000000003"/>
        <n v="15.53"/>
        <n v="4.67"/>
        <n v="138.16999999999999"/>
        <n v="60095.199999999997"/>
        <n v="149.78"/>
        <n v="188.85"/>
        <n v="302.81"/>
        <n v="567.36"/>
        <n v="644.6"/>
        <n v="240.24"/>
        <n v="47.52"/>
        <n v="805.19"/>
        <n v="604.04"/>
        <n v="46.79"/>
        <n v="26.32"/>
        <n v="8038.79"/>
        <n v="6566.89"/>
        <n v="6964.69"/>
        <n v="7456.79"/>
        <n v="551.32000000000005"/>
        <n v="330.88"/>
        <n v="65.12"/>
        <n v="51.83"/>
        <n v="35.340000000000003"/>
        <n v="29.87"/>
        <n v="110.01"/>
        <n v="280.54000000000002"/>
        <n v="82.52"/>
        <n v="247.53"/>
        <n v="484.13"/>
        <n v="165.03"/>
        <n v="121.02"/>
        <n v="19.45"/>
        <n v="5.84"/>
        <n v="26.4"/>
        <n v="1563.54"/>
        <n v="94.6"/>
        <n v="63.14"/>
        <n v="231.66"/>
        <n v="423.5"/>
        <n v="35.92"/>
        <n v="157.01"/>
        <n v="14.3"/>
        <n v="682"/>
        <n v="81.400000000000006"/>
        <n v="151.80000000000001"/>
        <n v="184.8"/>
        <n v="165"/>
        <n v="125.4"/>
        <n v="127.6"/>
        <n v="116.6"/>
        <n v="2431"/>
        <n v="2365"/>
        <n v="2087.8000000000002"/>
        <n v="2369.4"/>
        <n v="391.6"/>
        <n v="365.2"/>
        <n v="767.8"/>
        <n v="350.9"/>
        <n v="284.89999999999998"/>
        <n v="896.5"/>
        <n v="324.5"/>
        <n v="349.8"/>
        <n v="-155.25"/>
        <n v="37.4"/>
        <n v="140.80000000000001"/>
        <n v="173.36"/>
        <n v="2149.3200000000002"/>
        <n v="3616.84"/>
        <n v="483.56"/>
        <n v="283.58"/>
        <n v="191.62"/>
        <n v="160.59"/>
        <n v="327.45999999999998"/>
        <n v="119.54"/>
        <n v="27.37"/>
        <n v="256.43"/>
        <n v="25.32"/>
        <n v="24.88"/>
        <n v="483.89"/>
        <n v="246.8"/>
        <n v="483.82"/>
        <n v="483.83"/>
        <n v="329.89"/>
        <n v="18.260000000000002"/>
        <n v="143.66999999999999"/>
        <n v="36.08"/>
        <n v="726"/>
        <n v="-2149.3200000000002"/>
        <n v="422.81"/>
        <n v="54.87"/>
        <n v="38.17"/>
        <n v="30.03"/>
        <n v="1014.2"/>
        <n v="3450.03"/>
        <n v="1986.6"/>
        <n v="71.989999999999995"/>
        <n v="1980"/>
        <n v="765.6"/>
        <n v="195.8"/>
        <n v="63.8"/>
        <n v="715"/>
        <n v="286"/>
        <n v="135.30000000000001"/>
        <n v="135.08000000000001"/>
        <n v="165.88"/>
        <n v="162.80000000000001"/>
        <n v="167.2"/>
        <n v="-29.87"/>
        <n v="53.36"/>
        <n v="329.95"/>
        <n v="19.27"/>
        <n v="25.46"/>
        <n v="111.52"/>
        <n v="121.37"/>
        <n v="483.96"/>
        <n v="143.66"/>
        <n v="578.6"/>
        <n v="259.60000000000002"/>
        <n v="452.1"/>
        <n v="336.6"/>
        <n v="303.60000000000002"/>
        <n v="831.6"/>
        <n v="83.16"/>
        <n v="393.8"/>
        <n v="-1471.8"/>
        <n v="234603.76"/>
        <n v="146.31"/>
        <n v="12343.82"/>
        <n v="329.01"/>
        <n v="5.29"/>
        <n v="2856.6"/>
        <n v="340.89"/>
        <n v="3597.33"/>
        <n v="700.92"/>
        <n v="6303"/>
        <n v="1173.04"/>
        <n v="564.24"/>
        <n v="1560.41"/>
        <n v="1584"/>
        <n v="33.69"/>
        <n v="2575.21"/>
        <n v="134.19999999999999"/>
        <n v="2194.36"/>
        <n v="70.760000000000005"/>
        <n v="166.27"/>
        <n v="392.68"/>
        <n v="3966.02"/>
        <n v="206.95"/>
        <n v="1194.58"/>
        <n v="1403.66"/>
        <n v="2020.42"/>
        <n v="7211.12"/>
        <n v="5941.25"/>
        <n v="74.58"/>
        <n v="367.49"/>
        <n v="17.62"/>
        <n v="817.02"/>
        <n v="6303.44"/>
        <n v="5108.7700000000004"/>
        <n v="4097.99"/>
        <n v="6.09"/>
        <n v="1323.63"/>
        <n v="7238"/>
        <n v="24.42"/>
        <n v="676.5"/>
        <n v="151.36000000000001"/>
        <n v="513.04"/>
        <n v="4293.38"/>
        <n v="147.76"/>
        <n v="13.92"/>
        <n v="67.22"/>
        <n v="622.62"/>
        <n v="162.72999999999999"/>
        <n v="325.45999999999998"/>
        <n v="48.4"/>
        <n v="6710"/>
        <n v="287.5"/>
        <n v="2877.96"/>
        <n v="6.89"/>
        <n v="3597.42"/>
        <n v="5154.12"/>
        <n v="1803.87"/>
        <n v="9031.4699999999993"/>
        <n v="4645.8100000000004"/>
        <n v="4198.96"/>
        <n v="873.28"/>
        <n v="5386.64"/>
        <n v="45.41"/>
        <n v="0.56999999999999995"/>
        <n v="8.17"/>
        <n v="695.47"/>
        <n v="-145.19999999999999"/>
        <n v="-506.88"/>
        <n v="-5826.64"/>
        <n v="-9112.83"/>
        <n v="-5354.75"/>
        <n v="-96.8"/>
        <n v="-48.4"/>
        <n v="333.88"/>
        <n v="5965.7"/>
        <n v="6526.26"/>
        <n v="1442.15"/>
        <n v="5765.35"/>
        <n v="6119.58"/>
        <n v="230.64"/>
        <n v="4234.63"/>
        <n v="1624.8"/>
        <n v="61.35"/>
        <n v="409.02"/>
        <n v="44.53"/>
        <n v="306.70999999999998"/>
        <n v="2.88"/>
        <n v="4583.3100000000004"/>
        <n v="3923.78"/>
        <n v="7780.31"/>
        <n v="3603.83"/>
        <n v="6695.74"/>
        <n v="6329.48"/>
        <n v="7987.79"/>
        <n v="4721.99"/>
        <n v="5261.03"/>
        <n v="6825.72"/>
        <n v="6542.21"/>
        <n v="3.31"/>
        <n v="2873.7"/>
        <n v="-5.62"/>
        <n v="-16.850000000000001"/>
        <n v="-10.08"/>
        <n v="-8.99"/>
        <n v="-69"/>
        <n v="-198.18"/>
        <n v="-3.05"/>
        <n v="3275.75"/>
        <n v="6513.56"/>
        <n v="6454.41"/>
        <n v="6709.53"/>
        <n v="4166.3900000000003"/>
        <n v="390.06"/>
        <n v="5249.37"/>
        <n v="5090.95"/>
        <n v="5485.7"/>
        <n v="5144.58"/>
        <n v="8304.49"/>
        <n v="176.67"/>
        <n v="36.35"/>
        <n v="4754.7299999999996"/>
        <n v="5871.6"/>
        <n v="2.44"/>
        <n v="7071.89"/>
        <n v="5949.45"/>
        <n v="4126.4799999999996"/>
        <n v="718.19"/>
        <n v="3678.6"/>
        <n v="6638.64"/>
        <n v="4678.43"/>
        <n v="1.03"/>
        <n v="23584"/>
        <n v="3671.77"/>
        <n v="14.99"/>
        <n v="17.809999999999999"/>
        <n v="5617.05"/>
        <n v="5464.67"/>
        <n v="4769.57"/>
        <n v="8103.98"/>
        <n v="130.5"/>
        <n v="157.25"/>
        <n v="7.33"/>
        <n v="6685.24"/>
        <n v="4145.41"/>
        <n v="14.5"/>
        <n v="4282.6099999999997"/>
        <n v="5164.8999999999996"/>
        <n v="7141.07"/>
        <n v="1.9"/>
        <n v="15.11"/>
        <n v="104.5"/>
        <n v="5130.49"/>
        <n v="4517.96"/>
        <n v="5482.53"/>
        <n v="4.6900000000000004"/>
        <n v="6492.53"/>
        <n v="901.34"/>
        <n v="-901.34"/>
        <n v="6110.24"/>
        <n v="5170.88"/>
        <n v="14468.85"/>
        <n v="809.8"/>
        <n v="2361.2199999999998"/>
        <n v="4660.3599999999997"/>
        <n v="4.09"/>
        <n v="7341.1"/>
        <n v="5017.32"/>
        <n v="1813.52"/>
        <n v="6347.5"/>
        <n v="4499.9399999999996"/>
        <n v="4907.32"/>
        <n v="466.19"/>
        <n v="6634.12"/>
        <n v="6247.18"/>
        <n v="7879.52"/>
        <n v="4.5199999999999996"/>
        <n v="6202"/>
        <n v="5177.78"/>
        <n v="5801.27"/>
        <n v="5551.83"/>
        <n v="4481.32"/>
        <n v="7204.57"/>
        <n v="2242.0300000000002"/>
        <n v="4178.33"/>
        <n v="4510.7"/>
        <n v="8308.67"/>
        <n v="424.87"/>
        <n v="215.05"/>
        <n v="2214.86"/>
        <n v="324.77999999999997"/>
        <n v="2010.63"/>
        <n v="291.95999999999998"/>
        <n v="4972.5"/>
        <n v="6809.8"/>
        <n v="2.06"/>
        <n v="3415.28"/>
        <n v="44.39"/>
        <n v="6.9"/>
        <n v="7701.91"/>
        <n v="8441.5400000000009"/>
        <n v="6284.1"/>
        <n v="7711.35"/>
        <n v="5.5"/>
        <n v="1259.5999999999999"/>
        <n v="1600.77"/>
        <n v="1788"/>
        <n v="4168.22"/>
        <n v="5914.9"/>
        <n v="1941.06"/>
        <n v="4780.32"/>
        <n v="7627.37"/>
        <n v="170.55"/>
        <n v="5560.68"/>
        <n v="5016.1000000000004"/>
        <n v="114.62"/>
        <n v="4.4000000000000004"/>
        <n v="11.3"/>
        <n v="7879.99"/>
        <n v="10248.75"/>
        <n v="5702.15"/>
        <n v="4179.25"/>
        <n v="7183"/>
        <n v="7006.46"/>
        <n v="12.06"/>
        <n v="2867.65"/>
        <n v="2860.15"/>
        <n v="645.15"/>
        <n v="649.54999999999995"/>
        <n v="1802.68"/>
        <n v="398.25"/>
        <n v="446.34"/>
        <n v="975.43"/>
        <n v="164.01"/>
        <n v="2402.4"/>
        <n v="865.7"/>
        <n v="816.51"/>
        <n v="1115.8399999999999"/>
        <n v="325.88"/>
        <n v="0.38"/>
        <n v="499.4"/>
        <n v="752.68"/>
        <n v="25.11"/>
        <n v="686.4"/>
        <n v="1152.67"/>
        <n v="203.58"/>
        <n v="61.25"/>
        <n v="122.5"/>
        <n v="245"/>
        <n v="1622.42"/>
        <n v="694.59"/>
        <n v="-17353.71"/>
        <n v="-7935.13"/>
        <n v="134.82"/>
        <n v="1291.29"/>
        <n v="4209.1899999999996"/>
        <n v="3952.09"/>
        <n v="586.92999999999995"/>
        <n v="4161.3999999999996"/>
        <n v="3064.6"/>
        <n v="1914"/>
        <n v="2209.6799999999998"/>
        <n v="302.61"/>
        <n v="862.65"/>
        <n v="1821.76"/>
        <n v="127.36"/>
        <n v="130.9"/>
        <n v="353.76"/>
        <n v="63.68"/>
        <n v="118.37"/>
        <n v="1165.82"/>
        <n v="159.16999999999999"/>
        <n v="27.5"/>
        <n v="402.87"/>
        <n v="34.119999999999997"/>
        <n v="520.03"/>
        <n v="449.28"/>
        <n v="495"/>
        <n v="17059.669999999998"/>
        <n v="17010.79"/>
        <n v="6504.84"/>
        <n v="1155"/>
        <n v="-8038.79"/>
        <n v="-6566.89"/>
        <n v="-6964.69"/>
        <n v="-7456.79"/>
        <n v="7935.13"/>
        <n v="2280.96"/>
        <n v="176.78"/>
        <n v="2163.2199999999998"/>
        <n v="869"/>
        <n v="81.39"/>
        <n v="502.66"/>
        <n v="397.91"/>
        <n v="433.67"/>
        <n v="1256.6400000000001"/>
        <n v="3769.92"/>
        <n v="860.01"/>
        <n v="366.63"/>
        <n v="2769.85"/>
        <n v="3674"/>
        <n v="344.98"/>
        <n v="475.73"/>
        <n v="12.93"/>
        <n v="100.11"/>
        <n v="51.21"/>
        <n v="7392.37"/>
        <n v="6086.67"/>
        <n v="5513.79"/>
        <n v="5429.16"/>
        <n v="7693.17"/>
        <n v="2.2599999999999998"/>
        <n v="3.78"/>
        <n v="4705.33"/>
        <n v="6804.31"/>
        <n v="3252.45"/>
        <n v="6662.88"/>
        <n v="7698.44"/>
        <n v="5838.13"/>
        <n v="5095.6099999999997"/>
        <n v="21.1"/>
        <n v="17.12"/>
        <n v="5725.49"/>
        <n v="49.58"/>
        <n v="5863.12"/>
        <n v="31.94"/>
        <n v="4646.6899999999996"/>
        <n v="5702.82"/>
        <n v="6045.9"/>
        <n v="15799.93"/>
        <n v="7433.18"/>
        <n v="6253.29"/>
        <n v="11.16"/>
        <n v="-11.16"/>
        <n v="4584.37"/>
        <n v="2.5299999999999998"/>
        <n v="7.84"/>
        <n v="6364.33"/>
        <n v="3831.56"/>
        <n v="160.44999999999999"/>
        <n v="4.04"/>
        <n v="3955.24"/>
        <n v="5913.24"/>
        <n v="5868.35"/>
        <n v="35.78"/>
        <n v="9000.86"/>
        <n v="3965.59"/>
        <n v="6165.8"/>
        <n v="6969.7"/>
        <n v="5660.87"/>
        <n v="965.58"/>
        <n v="6634.8"/>
        <n v="8777.0300000000007"/>
        <n v="3556.63"/>
        <n v="6365.55"/>
        <n v="5375.34"/>
        <n v="7155.56"/>
        <n v="5527.83"/>
        <n v="219.34"/>
        <n v="7230.12"/>
        <n v="5494.03"/>
        <n v="8242.01"/>
        <n v="8413.2900000000009"/>
        <n v="4976.63"/>
        <n v="4344.88"/>
        <n v="2769.67"/>
        <n v="13.7"/>
        <n v="7583.94"/>
        <n v="7788.38"/>
        <n v="2.82"/>
        <n v="6987.19"/>
        <n v="4501.25"/>
        <n v="204.24"/>
        <n v="-204.24"/>
        <n v="941.77"/>
        <n v="9573.4699999999993"/>
        <n v="8524.49"/>
        <n v="6405.72"/>
        <n v="6201.27"/>
        <n v="8908.48"/>
        <n v="3473.29"/>
        <n v="5622.23"/>
        <n v="6496.03"/>
        <n v="9488.7199999999993"/>
        <n v="4311.66"/>
        <n v="463.06"/>
        <n v="7.43"/>
        <n v="5765.16"/>
        <n v="4889.0600000000004"/>
        <n v="5117.17"/>
        <n v="7283.3"/>
        <n v="5401.93"/>
        <n v="4450.71"/>
        <n v="326.48"/>
        <n v="136.84"/>
        <n v="4339.0600000000004"/>
        <n v="5588.35"/>
        <n v="-8304.49"/>
        <n v="-203.58"/>
        <n v="4444.5200000000004"/>
        <n v="4213.3599999999997"/>
        <n v="4941.0200000000004"/>
        <n v="6100.01"/>
        <n v="5716.43"/>
        <n v="31.02"/>
        <n v="8152.78"/>
        <n v="58.62"/>
        <n v="8.75"/>
        <n v="2.37"/>
        <n v="40.81"/>
        <n v="3992.71"/>
        <n v="-3992.71"/>
        <n v="7006.77"/>
        <n v="6306.56"/>
        <n v="5398.47"/>
        <n v="7866.28"/>
        <n v="4304.3"/>
        <n v="4804.37"/>
        <n v="5152.47"/>
        <n v="6864.66"/>
        <n v="5667.71"/>
        <n v="5700.13"/>
        <n v="1731.81"/>
        <n v="4165.16"/>
        <n v="6602.44"/>
        <n v="9507.01"/>
        <n v="14.74"/>
        <n v="66.09"/>
        <n v="5934.92"/>
        <n v="4259.6099999999997"/>
        <n v="377"/>
        <n v="62.52"/>
        <n v="30.68"/>
        <n v="4428.82"/>
        <n v="8612.36"/>
        <n v="6248.59"/>
        <n v="8243.7000000000007"/>
        <n v="0.96"/>
        <n v="4260.22"/>
        <n v="16.28"/>
        <n v="5083.18"/>
        <n v="1717.69"/>
        <n v="1254.1099999999999"/>
        <n v="1935.44"/>
        <n v="1759.3"/>
        <n v="2733.36"/>
        <n v="2446.9699999999998"/>
        <n v="1684.11"/>
        <n v="2254.35"/>
        <n v="3410.88"/>
        <n v="2513.2800000000002"/>
        <n v="1712.2"/>
        <n v="855.36"/>
        <n v="408.47"/>
        <n v="724.77"/>
        <n v="441.41"/>
        <n v="1029.5999999999999"/>
        <n v="648.45000000000005"/>
        <n v="971.03"/>
        <n v="249.7"/>
        <n v="374.55"/>
        <n v="1229.19"/>
        <n v="612.70000000000005"/>
        <n v="133.06"/>
        <n v="1779.58"/>
        <n v="83.4"/>
        <n v="944.68"/>
        <n v="266.12"/>
        <n v="199.59"/>
        <n v="1552.32"/>
        <n v="261.05"/>
        <n v="166.32"/>
        <n v="165.75"/>
        <n v="2.3199999999999998"/>
        <n v="67.16"/>
        <n v="107.91"/>
        <n v="1189.76"/>
        <n v="541.41999999999996"/>
        <n v="5042.3999999999996"/>
        <n v="346.97"/>
        <n v="4041.9"/>
        <n v="2040.51"/>
        <n v="12.94"/>
        <n v="1496"/>
        <n v="205.19"/>
        <n v="735.83"/>
        <n v="428.05"/>
        <n v="371.45"/>
        <n v="498.81"/>
        <n v="64.400000000000006"/>
        <n v="466.97"/>
        <n v="9045.76"/>
        <n v="289.68"/>
        <n v="61.1"/>
        <n v="7145.05"/>
        <n v="318.39"/>
        <n v="1102.93"/>
        <n v="5853.02"/>
        <n v="21446.7"/>
        <n v="13.86"/>
        <n v="1397.99"/>
        <n v="87.78"/>
        <n v="5150.87"/>
        <n v="3715.02"/>
        <n v="608.16999999999996"/>
        <n v="7236.94"/>
        <n v="104.44"/>
        <n v="5718.65"/>
        <n v="6627.98"/>
        <n v="5355.06"/>
        <n v="14706.37"/>
        <n v="7100.26"/>
        <n v="52.38"/>
        <n v="58.11"/>
        <n v="5114.3599999999997"/>
        <n v="6191.51"/>
        <n v="9155.59"/>
        <n v="2681.36"/>
        <n v="352.16"/>
        <n v="3278.44"/>
        <n v="407.87"/>
        <n v="3320.06"/>
        <n v="2445.92"/>
        <n v="28.09"/>
        <n v="1890.44"/>
        <n v="6141.37"/>
        <n v="9624.09"/>
        <n v="3850.93"/>
        <n v="3301.67"/>
        <n v="9919.8799999999992"/>
        <n v="2113.58"/>
        <n v="1473.19"/>
        <n v="5988.92"/>
        <n v="7818.53"/>
        <n v="85.61"/>
        <n v="6.12"/>
        <n v="6943.37"/>
        <n v="4570.1099999999997"/>
        <n v="118.9"/>
        <n v="255.44"/>
        <n v="6161.49"/>
        <n v="7888.6"/>
        <n v="9392.7199999999993"/>
        <n v="7646.49"/>
        <n v="6235.39"/>
        <n v="378.99"/>
        <n v="7509.49"/>
        <n v="51.48"/>
        <n v="5802.19"/>
        <n v="6312.08"/>
        <n v="7898.08"/>
        <n v="165.4"/>
        <n v="2.65"/>
        <n v="5056.84"/>
        <n v="8014.01"/>
        <n v="9471.76"/>
        <n v="5304.53"/>
        <n v="1071.57"/>
        <n v="4852.1899999999996"/>
        <n v="7201.11"/>
        <n v="42.88"/>
        <n v="2.0099999999999998"/>
        <n v="7014.87"/>
        <n v="8593.1"/>
        <n v="6904.65"/>
        <n v="2.69"/>
        <n v="7.66"/>
        <n v="32.19"/>
        <n v="2223.3000000000002"/>
        <n v="7152.69"/>
        <n v="7432.45"/>
        <n v="251.33"/>
        <n v="7175.59"/>
        <n v="29.21"/>
        <n v="8348.67"/>
        <n v="1.06"/>
        <n v="7488.22"/>
        <n v="6167.85"/>
        <n v="4472.62"/>
        <n v="2.5499999999999998"/>
        <n v="577.5"/>
        <n v="16.809999999999999"/>
        <n v="5940.77"/>
        <n v="3287.05"/>
        <n v="4918.6499999999996"/>
        <n v="7762.83"/>
        <n v="20.239999999999998"/>
        <n v="2604.63"/>
        <n v="20.3"/>
        <n v="4678.95"/>
        <n v="155.76"/>
        <n v="7762.36"/>
        <n v="45.48"/>
        <n v="1568.52"/>
        <n v="7054.74"/>
        <n v="115.28"/>
        <n v="6389.5"/>
        <n v="8416.5400000000009"/>
        <n v="7047.34"/>
        <n v="6491"/>
        <n v="4818.22"/>
        <n v="9236.83"/>
        <n v="7.93"/>
        <n v="4814.4399999999996"/>
        <n v="3856.83"/>
        <n v="0.19"/>
        <n v="56.59"/>
        <n v="42.63"/>
        <n v="132.44"/>
        <n v="4784.9799999999996"/>
        <n v="5957.98"/>
        <n v="5859.8"/>
        <n v="7605.01"/>
        <n v="6856.27"/>
        <n v="7471.29"/>
        <n v="2647.89"/>
        <n v="6039.95"/>
        <n v="4906.9799999999996"/>
        <n v="5154.0200000000004"/>
        <n v="6193.14"/>
        <n v="4218.8599999999997"/>
        <n v="5896.57"/>
        <n v="12.22"/>
        <n v="8758.76"/>
        <n v="5181.79"/>
        <n v="9915.84"/>
        <n v="4355.41"/>
        <n v="8289.81"/>
        <n v="6884.47"/>
        <n v="5875.51"/>
        <n v="6629.8"/>
        <n v="2762.34"/>
        <n v="25.03"/>
        <n v="4342"/>
        <n v="8.2799999999999994"/>
        <n v="446.9"/>
        <n v="38.299999999999997"/>
        <n v="20.46"/>
        <n v="3.57"/>
        <n v="80.33"/>
        <n v="101.26"/>
        <n v="6300.01"/>
        <n v="5570.37"/>
        <n v="7554.15"/>
        <n v="3778.87"/>
        <n v="5917"/>
        <n v="4889.21"/>
        <n v="9129.36"/>
        <n v="6157.87"/>
        <n v="5272.54"/>
        <n v="6396.93"/>
        <n v="5491.54"/>
        <n v="6655.94"/>
        <n v="19.95"/>
        <n v="7533.29"/>
        <n v="5541.96"/>
        <n v="6335.57"/>
        <n v="6872.55"/>
        <n v="10.47"/>
        <n v="7373.28"/>
        <n v="5817.29"/>
        <n v="5608.37"/>
        <n v="6547.58"/>
        <n v="5474.24"/>
        <n v="6330.02"/>
        <n v="8530.67"/>
        <n v="4358.26"/>
        <n v="531.75"/>
        <n v="472.67"/>
        <n v="10.3"/>
        <n v="9519.08"/>
        <n v="79.28"/>
        <n v="3918.73"/>
        <n v="-153.13999999999999"/>
        <n v="-251.57"/>
        <n v="-346.97"/>
        <n v="-370.92"/>
        <n v="-5924.92"/>
        <n v="-1228.83"/>
        <n v="-5041.41"/>
        <n v="-1476.16"/>
        <n v="-244.97"/>
        <n v="-28.09"/>
        <n v="-2575.21"/>
        <n v="-1585.76"/>
        <n v="-466.76"/>
        <n v="-2163.2199999999998"/>
        <n v="-2851.42"/>
        <n v="2191006.91"/>
        <n v="2739740.55"/>
      </sharedItems>
    </cacheField>
    <cacheField name="Non detraibile" numFmtId="4">
      <sharedItems containsSemiMixedTypes="0" containsString="0" containsNumber="1" minValue="-63.97" maxValue="6649.3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482.669521643518" createdVersion="8" refreshedVersion="8" minRefreshableVersion="3" recordCount="3614" xr:uid="{EF8BEA25-8F2A-4086-BB88-9A9C2B3476ED}">
  <cacheSource type="worksheet">
    <worksheetSource ref="A1:P3615" sheet="Sheet1" r:id="rId2"/>
  </cacheSource>
  <cacheFields count="16">
    <cacheField name="Numero documento" numFmtId="0">
      <sharedItems/>
    </cacheField>
    <cacheField name="Data di reg." numFmtId="14">
      <sharedItems containsNonDate="0" containsDate="1" containsString="0" containsBlank="1" minDate="2024-04-02T00:00:00" maxDate="2024-07-01T00:00:00"/>
    </cacheField>
    <cacheField name="mese reg" numFmtId="167">
      <sharedItems containsString="0" containsBlank="1" containsNumber="1" containsInteger="1" minValue="4" maxValue="6" count="4">
        <n v="4"/>
        <n v="5"/>
        <n v="6"/>
        <m/>
      </sharedItems>
    </cacheField>
    <cacheField name="Riferimento" numFmtId="0">
      <sharedItems/>
    </cacheField>
    <cacheField name="Data documento" numFmtId="14">
      <sharedItems containsNonDate="0" containsDate="1" containsString="0" containsBlank="1" minDate="2023-03-08T00:00:00" maxDate="2024-07-01T00:00:00"/>
    </cacheField>
    <cacheField name="Tipo di documento" numFmtId="0">
      <sharedItems/>
    </cacheField>
    <cacheField name="Cliente" numFmtId="0">
      <sharedItems/>
    </cacheField>
    <cacheField name="Nome business part." numFmtId="0">
      <sharedItems/>
    </cacheField>
    <cacheField name="Partita IVA" numFmtId="0">
      <sharedItems/>
    </cacheField>
    <cacheField name="Partita IVA 1" numFmtId="0">
      <sharedItems/>
    </cacheField>
    <cacheField name="Partita IVA 2" numFmtId="0">
      <sharedItems/>
    </cacheField>
    <cacheField name="Codice fiscale 3" numFmtId="0">
      <sharedItems/>
    </cacheField>
    <cacheField name="Codice IVA" numFmtId="0">
      <sharedItems/>
    </cacheField>
    <cacheField name="Descrizione" numFmtId="0">
      <sharedItems count="12">
        <s v="IVA ACQ RC Art.17, C.5 e 6, DPR 633/72"/>
        <s v=""/>
        <s v="IVAVEN Non Imponibile Art.8 lettere a)/b)DPR633/72"/>
        <s v="IVA VEN Non Imponibile Art. 8 lettera c)dpr 633/72"/>
        <s v="IVA VEN Non Imponibile Art. 7-ter DPR 633/72"/>
        <s v="ACQ  Fuori Campo Iva art.74 c.1 lett.C DPR 633/197"/>
        <s v="IVA VEN Non Imponibile Art.58 DL 331/93"/>
        <s v="VA ACQ Non soggetta Art. 17 DPR 633/72 Servizi"/>
        <s v="IVA VEN Art. 41 DL 331/93"/>
        <s v="IVA ACQ SERVIZI CEE RC Art.7TER, DPR 633/72"/>
        <s v="IVA ACQ BENI CEE RC Art.38, DL 331/93"/>
        <s v="IVA VEN 22%"/>
      </sharedItems>
    </cacheField>
    <cacheField name="Imp. base imponibile" numFmtId="4">
      <sharedItems containsSemiMixedTypes="0" containsString="0" containsNumber="1" minValue="-34014617.009999998" maxValue="1840854.86"/>
    </cacheField>
    <cacheField name="IVA vendite" numFmtId="4">
      <sharedItems containsSemiMixedTypes="0" containsString="0" containsNumber="1" minValue="-2680455.38" maxValue="3179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560.470494444446" createdVersion="8" refreshedVersion="8" minRefreshableVersion="3" recordCount="15" xr:uid="{66CE6120-4AB5-49C4-B930-9F19D1294BA6}">
  <cacheSource type="worksheet">
    <worksheetSource ref="A1:Q7" sheet="Sheet1" r:id="rId2"/>
  </cacheSource>
  <cacheFields count="27">
    <cacheField name="Esercizio" numFmtId="0">
      <sharedItems/>
    </cacheField>
    <cacheField name="Conto" numFmtId="0">
      <sharedItems/>
    </cacheField>
    <cacheField name="Descriz. Conti (Italiano)" numFmtId="0">
      <sharedItems/>
    </cacheField>
    <cacheField name="Attribuzione" numFmtId="0">
      <sharedItems count="11">
        <s v="20231201"/>
        <s v="20231231"/>
        <s v="20240131"/>
        <s v="20240229"/>
        <s v="20240331"/>
        <s v="20240430"/>
        <s v="20240531"/>
        <s v="20240630"/>
        <s v="20240705"/>
        <s v="20240709"/>
        <s v="20240731"/>
      </sharedItems>
    </cacheField>
    <cacheField name="Tipo di documento" numFmtId="0">
      <sharedItems/>
    </cacheField>
    <cacheField name="Descrizione Tipo Document" numFmtId="0">
      <sharedItems/>
    </cacheField>
    <cacheField name="Data documento" numFmtId="14">
      <sharedItems containsSemiMixedTypes="0" containsNonDate="0" containsDate="1" containsString="0" minDate="2023-12-01T00:00:00" maxDate="2024-08-01T00:00:00"/>
    </cacheField>
    <cacheField name="Data di reg." numFmtId="14">
      <sharedItems containsSemiMixedTypes="0" containsNonDate="0" containsDate="1" containsString="0" minDate="2023-12-01T00:00:00" maxDate="2024-08-01T00:00:00" count="11">
        <d v="2023-12-01T00:00:00"/>
        <d v="2023-12-31T00:00:00"/>
        <d v="2024-01-31T00:00:00"/>
        <d v="2024-02-29T00:00:00"/>
        <d v="2024-03-31T00:00:00"/>
        <d v="2024-04-30T00:00:00"/>
        <d v="2024-05-31T00:00:00"/>
        <d v="2024-06-30T00:00:00"/>
        <d v="2024-07-05T00:00:00"/>
        <d v="2024-07-09T00:00:00"/>
        <d v="2024-07-31T00:00:00"/>
      </sharedItems>
    </cacheField>
    <cacheField name="Testo testata documento" numFmtId="0">
      <sharedItems/>
    </cacheField>
    <cacheField name="Testo" numFmtId="0">
      <sharedItems count="13">
        <s v="gc iva a credito al 30/11/23"/>
        <s v="Gc IVA 12/23"/>
        <s v="Gc IVA 01/24"/>
        <s v="Gc IVA 02/24"/>
        <s v="Gc IVA 03/24"/>
        <s v="Gc IVA  04/24"/>
        <s v="GC IVA 05/24"/>
        <s v="GC INTERGRAZ IVA 05.24"/>
        <s v="GC INTERGRAZ IVA 05.24 IVA IND"/>
        <s v="GC IVA 06/24"/>
        <s v="G/cred iva2023 visto conformità da VXS Dichiaz.Iva"/>
        <s v="utilizzo compensaz. verticale DEBITO IVA 01/2024"/>
        <s v="GC IVA 07/24"/>
      </sharedItems>
    </cacheField>
    <cacheField name="Chiave contabile" numFmtId="0">
      <sharedItems/>
    </cacheField>
    <cacheField name="Importo in divisa docum." numFmtId="4">
      <sharedItems containsSemiMixedTypes="0" containsString="0" containsNumber="1" minValue="-1475407.03" maxValue="1123297.27"/>
    </cacheField>
    <cacheField name="Importo in divisa interna" numFmtId="4">
      <sharedItems containsSemiMixedTypes="0" containsString="0" containsNumber="1" minValue="-1475407.03" maxValue="1123297.27"/>
    </cacheField>
    <cacheField name="Divisa documento" numFmtId="0">
      <sharedItems/>
    </cacheField>
    <cacheField name="Es./mese" numFmtId="0">
      <sharedItems/>
    </cacheField>
    <cacheField name="Divisa interna" numFmtId="0">
      <sharedItems/>
    </cacheField>
    <cacheField name="Numero documento" numFmtId="0">
      <sharedItems/>
    </cacheField>
    <cacheField name="Conto contropartita" numFmtId="0">
      <sharedItems/>
    </cacheField>
    <cacheField name="Descriz. Conti Contr.(Italiano)" numFmtId="0">
      <sharedItems count="3">
        <s v="Iva Acquisti"/>
        <s v="Iva Vendite"/>
        <s v="Iva c/Compensazioni"/>
      </sharedItems>
    </cacheField>
    <cacheField name="Codice IVA" numFmtId="0">
      <sharedItems/>
    </cacheField>
    <cacheField name="Descriz. Codici IVA" numFmtId="0">
      <sharedItems/>
    </cacheField>
    <cacheField name="Documento acquisti" numFmtId="0">
      <sharedItems/>
    </cacheField>
    <cacheField name="Doc. pareggio" numFmtId="0">
      <sharedItems/>
    </cacheField>
    <cacheField name="Conto Co.Ge." numFmtId="0">
      <sharedItems/>
    </cacheField>
    <cacheField name="Numero contratto" numFmtId="0">
      <sharedItems/>
    </cacheField>
    <cacheField name="Descriz. Termini di Pagam" numFmtId="0">
      <sharedItems/>
    </cacheField>
    <cacheField name="Descriz. Conti (Inglese)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714.520011342589" createdVersion="8" refreshedVersion="8" minRefreshableVersion="3" recordCount="1846" xr:uid="{52D69995-52EA-4B3B-B107-D6E358BD398A}">
  <cacheSource type="worksheet">
    <worksheetSource ref="A1:V1847" sheet="iva acq da 01.10 a 31.01.25" r:id="rId2"/>
  </cacheSource>
  <cacheFields count="22">
    <cacheField name="Periodo contabile" numFmtId="0">
      <sharedItems/>
    </cacheField>
    <cacheField name="Conto Co.Ge." numFmtId="0">
      <sharedItems/>
    </cacheField>
    <cacheField name="Conto Co.Ge.: testo esteso" numFmtId="0">
      <sharedItems/>
    </cacheField>
    <cacheField name="Tipo di documento" numFmtId="0">
      <sharedItems/>
    </cacheField>
    <cacheField name="Codice IVA" numFmtId="0">
      <sharedItems count="11">
        <s v="E3"/>
        <s v="E2"/>
        <s v="01"/>
        <s v="22"/>
        <s v="10"/>
        <s v="A3"/>
        <s v="90"/>
        <s v="05"/>
        <s v="04"/>
        <s v="A2"/>
        <s v=""/>
      </sharedItems>
    </cacheField>
    <cacheField name="Codice IVA non obbligatorio" numFmtId="0">
      <sharedItems/>
    </cacheField>
    <cacheField name="Data dich. IVA" numFmtId="14">
      <sharedItems containsSemiMixedTypes="0" containsNonDate="0" containsDate="1" containsString="0" minDate="2024-10-17T00:00:00" maxDate="2025-02-01T00:00:00"/>
    </cacheField>
    <cacheField name="Documento acquisti" numFmtId="0">
      <sharedItems/>
    </cacheField>
    <cacheField name="Numero documento" numFmtId="0">
      <sharedItems count="1838">
        <s v="93001217"/>
        <s v="93001218"/>
        <s v="93001219"/>
        <s v="93001220"/>
        <s v="94000060"/>
        <s v="93001221"/>
        <s v="93001222"/>
        <s v="93001223"/>
        <s v="93001224"/>
        <s v="93001225"/>
        <s v="93001226"/>
        <s v="93001227"/>
        <s v="93001228"/>
        <s v="2490000714"/>
        <s v="2490000715"/>
        <s v="2490000716"/>
        <s v="2490000717"/>
        <s v="2490000718"/>
        <s v="2490000719"/>
        <s v="2490000720"/>
        <s v="93001229"/>
        <s v="93001230"/>
        <s v="93001231"/>
        <s v="93001232"/>
        <s v="93001233"/>
        <s v="93001234"/>
        <s v="100014546"/>
        <s v="100014547"/>
        <s v="100014548"/>
        <s v="100014550"/>
        <s v="100014552"/>
        <s v="93001235"/>
        <s v="93001236"/>
        <s v="93001237"/>
        <s v="93001238"/>
        <s v="93001239"/>
        <s v="93001240"/>
        <s v="93001241"/>
        <s v="100014537"/>
        <s v="100014538"/>
        <s v="100014539"/>
        <s v="100014541"/>
        <s v="2490000721"/>
        <s v="2490000722"/>
        <s v="93001242"/>
        <s v="93001243"/>
        <s v="93001244"/>
        <s v="93001245"/>
        <s v="93001246"/>
        <s v="93001247"/>
        <s v="93001248"/>
        <s v="93001249"/>
        <s v="93001250"/>
        <s v="93001251"/>
        <s v="93001252"/>
        <s v="93001253"/>
        <s v="93001254"/>
        <s v="93001255"/>
        <s v="93001256"/>
        <s v="93001257"/>
        <s v="93001258"/>
        <s v="93001259"/>
        <s v="2490000723"/>
        <s v="2490000726"/>
        <s v="2490000724"/>
        <s v="2490000725"/>
        <s v="93001260"/>
        <s v="93001261"/>
        <s v="93001262"/>
        <s v="93001263"/>
        <s v="93001264"/>
        <s v="93001265"/>
        <s v="93001266"/>
        <s v="93001267"/>
        <s v="93001268"/>
        <s v="93001269"/>
        <s v="93001270"/>
        <s v="93001271"/>
        <s v="93001272"/>
        <s v="93001273"/>
        <s v="2490000727"/>
        <s v="2490000728"/>
        <s v="2490000729"/>
        <s v="2490000730"/>
        <s v="2498000051"/>
        <s v="93001275"/>
        <s v="93001276"/>
        <s v="93001277"/>
        <s v="93001278"/>
        <s v="93001279"/>
        <s v="93001280"/>
        <s v="93001281"/>
        <s v="100015184"/>
        <s v="93001282"/>
        <s v="93001283"/>
        <s v="93001284"/>
        <s v="93001285"/>
        <s v="93001286"/>
        <s v="93001288"/>
        <s v="93001289"/>
        <s v="93001290"/>
        <s v="93001274"/>
        <s v="93001287"/>
        <s v="2490000731"/>
        <s v="93001291"/>
        <s v="93001292"/>
        <s v="93001293"/>
        <s v="93001294"/>
        <s v="93001295"/>
        <s v="93001296"/>
        <s v="93001297"/>
        <s v="93001298"/>
        <s v="93001299"/>
        <s v="93001300"/>
        <s v="93001301"/>
        <s v="93001302"/>
        <s v="93001303"/>
        <s v="93001304"/>
        <s v="93001305"/>
        <s v="93001306"/>
        <s v="93001307"/>
        <s v="93001308"/>
        <s v="93001309"/>
        <s v="93001310"/>
        <s v="93001311"/>
        <s v="93001312"/>
        <s v="93001313"/>
        <s v="93001314"/>
        <s v="2490000732"/>
        <s v="93001315"/>
        <s v="93001316"/>
        <s v="93001317"/>
        <s v="93001318"/>
        <s v="93001319"/>
        <s v="93001320"/>
        <s v="93001321"/>
        <s v="93001322"/>
        <s v="93001323"/>
        <s v="92000066"/>
        <s v="91002716"/>
        <s v="91002717"/>
        <s v="91002720"/>
        <s v="91002721"/>
        <s v="91002722"/>
        <s v="91002723"/>
        <s v="91002724"/>
        <s v="91002725"/>
        <s v="91002726"/>
        <s v="91002727"/>
        <s v="91002728"/>
        <s v="91002733"/>
        <s v="91002736"/>
        <s v="91002737"/>
        <s v="91002738"/>
        <s v="91002739"/>
        <s v="91002740"/>
        <s v="91002743"/>
        <s v="91002751"/>
        <s v="91002753"/>
        <s v="91002755"/>
        <s v="91002757"/>
        <s v="91002758"/>
        <s v="91002759"/>
        <s v="91002761"/>
        <s v="91002762"/>
        <s v="91002764"/>
        <s v="91002765"/>
        <s v="91002778"/>
        <s v="2490000749"/>
        <s v="91002779"/>
        <s v="91002780"/>
        <s v="91002781"/>
        <s v="91002782"/>
        <s v="93001354"/>
        <s v="93001355"/>
        <s v="93001356"/>
        <s v="93001357"/>
        <s v="2490000750"/>
        <s v="93001359"/>
        <s v="93001360"/>
        <s v="91002784"/>
        <s v="91002785"/>
        <s v="91002786"/>
        <s v="91002787"/>
        <s v="91002788"/>
        <s v="88000264"/>
        <s v="88000265"/>
        <s v="88000266"/>
        <s v="88000267"/>
        <s v="88000268"/>
        <s v="88000269"/>
        <s v="88000270"/>
        <s v="91002793"/>
        <s v="91002812"/>
        <s v="91002813"/>
        <s v="91002814"/>
        <s v="91002815"/>
        <s v="91002816"/>
        <s v="91002817"/>
        <s v="91002818"/>
        <s v="91002819"/>
        <s v="91002820"/>
        <s v="91002821"/>
        <s v="91002822"/>
        <s v="91002823"/>
        <s v="91002824"/>
        <s v="91002825"/>
        <s v="91002826"/>
        <s v="91002827"/>
        <s v="91002828"/>
        <s v="91002830"/>
        <s v="91002831"/>
        <s v="91002832"/>
        <s v="91002834"/>
        <s v="91002837"/>
        <s v="91002838"/>
        <s v="91002839"/>
        <s v="91002840"/>
        <s v="91002841"/>
        <s v="91002842"/>
        <s v="91002843"/>
        <s v="91002844"/>
        <s v="91002845"/>
        <s v="91002846"/>
        <s v="91002847"/>
        <s v="91002849"/>
        <s v="91002850"/>
        <s v="91002852"/>
        <s v="91002853"/>
        <s v="91002877"/>
        <s v="91002878"/>
        <s v="91002879"/>
        <s v="91002880"/>
        <s v="91002881"/>
        <s v="91002882"/>
        <s v="92000071"/>
        <s v="91002891"/>
        <s v="91002914"/>
        <s v="91002916"/>
        <s v="91002917"/>
        <s v="91002918"/>
        <s v="91002919"/>
        <s v="91002920"/>
        <s v="91002921"/>
        <s v="93001390"/>
        <s v="93001391"/>
        <s v="93001392"/>
        <s v="91002923"/>
        <s v="88000295"/>
        <s v="88000296"/>
        <s v="88000297"/>
        <s v="88000298"/>
        <s v="88000299"/>
        <s v="88000300"/>
        <s v="88000301"/>
        <s v="88000302"/>
        <s v="91002961"/>
        <s v="91002989"/>
        <s v="91002990"/>
        <s v="91002991"/>
        <s v="91002992"/>
        <s v="91002993"/>
        <s v="91002994"/>
        <s v="91003018"/>
        <s v="91003021"/>
        <s v="91003028"/>
        <s v="91003044"/>
        <s v="2490000733"/>
        <s v="2490000734"/>
        <s v="2490000735"/>
        <s v="2490000736"/>
        <s v="2490000737"/>
        <s v="2490000738"/>
        <s v="93001324"/>
        <s v="93001325"/>
        <s v="93001326"/>
        <s v="93001327"/>
        <s v="93001328"/>
        <s v="93001329"/>
        <s v="93001330"/>
        <s v="93001331"/>
        <s v="93001332"/>
        <s v="93001333"/>
        <s v="2490000739"/>
        <s v="2490000740"/>
        <s v="2490000741"/>
        <s v="2490000742"/>
        <s v="2490000743"/>
        <s v="91002708"/>
        <s v="92000065"/>
        <s v="2490000744"/>
        <s v="2490000745"/>
        <s v="2490000746"/>
        <s v="2490000747"/>
        <s v="2490000748"/>
        <s v="91002711"/>
        <s v="91002712"/>
        <s v="91002713"/>
        <s v="91002714"/>
        <s v="91002715"/>
        <s v="93001334"/>
        <s v="93001335"/>
        <s v="93001336"/>
        <s v="93001337"/>
        <s v="93001338"/>
        <s v="93001339"/>
        <s v="93001340"/>
        <s v="93001341"/>
        <s v="93001342"/>
        <s v="93001343"/>
        <s v="93001344"/>
        <s v="93001345"/>
        <s v="93001346"/>
        <s v="92000067"/>
        <s v="93001347"/>
        <s v="91002775"/>
        <s v="91002776"/>
        <s v="91002777"/>
        <s v="93001348"/>
        <s v="93001349"/>
        <s v="93001350"/>
        <s v="93001351"/>
        <s v="93001352"/>
        <s v="93001353"/>
        <s v="93001358"/>
        <s v="93001361"/>
        <s v="93001362"/>
        <s v="2490000751"/>
        <s v="2490000752"/>
        <s v="2490000753"/>
        <s v="2490000754"/>
        <s v="93001363"/>
        <s v="91002807"/>
        <s v="93001364"/>
        <s v="93001365"/>
        <s v="93001366"/>
        <s v="91002808"/>
        <s v="93001367"/>
        <s v="91002809"/>
        <s v="93001368"/>
        <s v="2490000755"/>
        <s v="93001369"/>
        <s v="93001370"/>
        <s v="93001371"/>
        <s v="91002854"/>
        <s v="91002855"/>
        <s v="93001372"/>
        <s v="93001373"/>
        <s v="93001374"/>
        <s v="91002859"/>
        <s v="93001375"/>
        <s v="91002860"/>
        <s v="91002861"/>
        <s v="91002863"/>
        <s v="2490000756"/>
        <s v="91002864"/>
        <s v="91002865"/>
        <s v="2490000757"/>
        <s v="91002871"/>
        <s v="91002885"/>
        <s v="91002886"/>
        <s v="91002888"/>
        <s v="91002889"/>
        <s v="91002890"/>
        <s v="91002892"/>
        <s v="91002893"/>
        <s v="91002894"/>
        <s v="93001376"/>
        <s v="2490000758"/>
        <s v="2490000759"/>
        <s v="91002895"/>
        <s v="91002896"/>
        <s v="91002897"/>
        <s v="91002898"/>
        <s v="91002901"/>
        <s v="91002903"/>
        <s v="2490000760"/>
        <s v="2490000761"/>
        <s v="2490000762"/>
        <s v="2490000763"/>
        <s v="2490000764"/>
        <s v="2490000765"/>
        <s v="91002908"/>
        <s v="2490000766"/>
        <s v="2490000767"/>
        <s v="91002911"/>
        <s v="2490000768"/>
        <s v="91002915"/>
        <s v="2490000769"/>
        <s v="2490000770"/>
        <s v="2490000771"/>
        <s v="2490000772"/>
        <s v="2490000773"/>
        <s v="2490000774"/>
        <s v="2490000775"/>
        <s v="2490000776"/>
        <s v="2490000777"/>
        <s v="93001377"/>
        <s v="93001378"/>
        <s v="93001379"/>
        <s v="93001380"/>
        <s v="93001381"/>
        <s v="93001382"/>
        <s v="93001383"/>
        <s v="93001384"/>
        <s v="93001385"/>
        <s v="93001386"/>
        <s v="93001387"/>
        <s v="93001388"/>
        <s v="93001389"/>
        <s v="2490000778"/>
        <s v="2490000779"/>
        <s v="2490000780"/>
        <s v="2490000781"/>
        <s v="2490000782"/>
        <s v="2490000783"/>
        <s v="2490000784"/>
        <s v="2490000785"/>
        <s v="2490000786"/>
        <s v="2490000787"/>
        <s v="2490000788"/>
        <s v="2490000789"/>
        <s v="93001393"/>
        <s v="93001394"/>
        <s v="93001395"/>
        <s v="93001396"/>
        <s v="91002925"/>
        <s v="91002926"/>
        <s v="2490000790"/>
        <s v="2490000791"/>
        <s v="91002927"/>
        <s v="91002928"/>
        <s v="91002929"/>
        <s v="91002930"/>
        <s v="91002932"/>
        <s v="91002933"/>
        <s v="91002934"/>
        <s v="91002935"/>
        <s v="91002936"/>
        <s v="91002937"/>
        <s v="91002938"/>
        <s v="91002939"/>
        <s v="91002941"/>
        <s v="91002943"/>
        <s v="91002944"/>
        <s v="91002968"/>
        <s v="91002973"/>
        <s v="91002974"/>
        <s v="91002975"/>
        <s v="91002976"/>
        <s v="91002977"/>
        <s v="91002978"/>
        <s v="91002979"/>
        <s v="91002980"/>
        <s v="91002981"/>
        <s v="91002982"/>
        <s v="91002983"/>
        <s v="91002984"/>
        <s v="91002985"/>
        <s v="91002986"/>
        <s v="91002987"/>
        <s v="91002988"/>
        <s v="91003001"/>
        <s v="91003003"/>
        <s v="91003006"/>
        <s v="91003007"/>
        <s v="91003008"/>
        <s v="91003019"/>
        <s v="91003022"/>
        <s v="91003023"/>
        <s v="91003024"/>
        <s v="91003025"/>
        <s v="91003026"/>
        <s v="91003027"/>
        <s v="91003029"/>
        <s v="91003030"/>
        <s v="91003036"/>
        <s v="91003037"/>
        <s v="91003039"/>
        <s v="91003040"/>
        <s v="91003041"/>
        <s v="91003042"/>
        <s v="91003043"/>
        <s v="91003059"/>
        <s v="91003063"/>
        <s v="91003065"/>
        <s v="91003066"/>
        <s v="92000073"/>
        <s v="91003067"/>
        <s v="91003072"/>
        <s v="91003076"/>
        <s v="91003078"/>
        <s v="91003111"/>
        <s v="91003160"/>
        <s v="91003171"/>
        <s v="91003172"/>
        <s v="91003173"/>
        <s v="91003175"/>
        <s v="91003178"/>
        <s v="91003179"/>
        <s v="91003183"/>
        <s v="91003188"/>
        <s v="91003189"/>
        <s v="91003190"/>
        <s v="91003191"/>
        <s v="91003204"/>
        <s v="91003205"/>
        <s v="91003207"/>
        <s v="92000077"/>
        <s v="92000078"/>
        <s v="91003208"/>
        <s v="91003225"/>
        <s v="91003226"/>
        <s v="91003227"/>
        <s v="91003232"/>
        <s v="91003234"/>
        <s v="92000081"/>
        <s v="91003235"/>
        <s v="91003236"/>
        <s v="91003237"/>
        <s v="91003248"/>
        <s v="91003250"/>
        <s v="91003251"/>
        <s v="91003253"/>
        <s v="91003254"/>
        <s v="91003255"/>
        <s v="91003258"/>
        <s v="91003259"/>
        <s v="91003263"/>
        <s v="91003265"/>
        <s v="91003266"/>
        <s v="91003267"/>
        <s v="20680"/>
        <s v="93001397"/>
        <s v="93001398"/>
        <s v="93001399"/>
        <s v="93001400"/>
        <s v="93001401"/>
        <s v="93001402"/>
        <s v="93001403"/>
        <s v="93001404"/>
        <s v="93001405"/>
        <s v="2490000792"/>
        <s v="2490000793"/>
        <s v="2490000794"/>
        <s v="93001406"/>
        <s v="93001407"/>
        <s v="93001408"/>
        <s v="93001409"/>
        <s v="93001410"/>
        <s v="93001411"/>
        <s v="93001412"/>
        <s v="93001413"/>
        <s v="93001414"/>
        <s v="93001415"/>
        <s v="93001416"/>
        <s v="93001417"/>
        <s v="93001418"/>
        <s v="2490000795"/>
        <s v="93001419"/>
        <s v="93001420"/>
        <s v="93001421"/>
        <s v="93001422"/>
        <s v="93001423"/>
        <s v="93001424"/>
        <s v="93001425"/>
        <s v="93001426"/>
        <s v="100016665"/>
        <s v="100016666"/>
        <s v="100016669"/>
        <s v="100016670"/>
        <s v="93001427"/>
        <s v="2490000796"/>
        <s v="2490000797"/>
        <s v="93001428"/>
        <s v="93001429"/>
        <s v="93001430"/>
        <s v="93001431"/>
        <s v="93001432"/>
        <s v="93001433"/>
        <s v="93001434"/>
        <s v="93001435"/>
        <s v="93001436"/>
        <s v="93001437"/>
        <s v="93001438"/>
        <s v="2490000798"/>
        <s v="2490000799"/>
        <s v="93001439"/>
        <s v="2490000800"/>
        <s v="93001440"/>
        <s v="2490000801"/>
        <s v="93001441"/>
        <s v="93001442"/>
        <s v="2490000802"/>
        <s v="93001443"/>
        <s v="93001444"/>
        <s v="93001445"/>
        <s v="93001446"/>
        <s v="93001447"/>
        <s v="93001448"/>
        <s v="93001449"/>
        <s v="93001450"/>
        <s v="2490000803"/>
        <s v="93001451"/>
        <s v="93001452"/>
        <s v="93001453"/>
        <s v="93001454"/>
        <s v="93001455"/>
        <s v="93001456"/>
        <s v="93001457"/>
        <s v="93001458"/>
        <s v="93001459"/>
        <s v="93001460"/>
        <s v="93001461"/>
        <s v="93001462"/>
        <s v="93001463"/>
        <s v="2490000804"/>
        <s v="2490000805"/>
        <s v="2490000806"/>
        <s v="2490000807"/>
        <s v="2490000808"/>
        <s v="2490000809"/>
        <s v="2490000810"/>
        <s v="2490000811"/>
        <s v="2490000812"/>
        <s v="2490000813"/>
        <s v="2490000814"/>
        <s v="2490000815"/>
        <s v="2490000816"/>
        <s v="2490000817"/>
        <s v="2490000818"/>
        <s v="2490000819"/>
        <s v="2490000820"/>
        <s v="93001464"/>
        <s v="93001465"/>
        <s v="93001466"/>
        <s v="93001467"/>
        <s v="93001468"/>
        <s v="93001469"/>
        <s v="93001470"/>
        <s v="2498000052"/>
        <s v="93001471"/>
        <s v="93001472"/>
        <s v="93001473"/>
        <s v="93001474"/>
        <s v="94000061"/>
        <s v="93001475"/>
        <s v="94000062"/>
        <s v="93001476"/>
        <s v="94000063"/>
        <s v="93001477"/>
        <s v="94000064"/>
        <s v="93001478"/>
        <s v="94000065"/>
        <s v="93001479"/>
        <s v="94000066"/>
        <s v="93001480"/>
        <s v="2490000821"/>
        <s v="2490000822"/>
        <s v="88000318"/>
        <s v="2490000823"/>
        <s v="93001481"/>
        <s v="93001482"/>
        <s v="93001483"/>
        <s v="88000319"/>
        <s v="2498000053"/>
        <s v="2490000824"/>
        <s v="2490000825"/>
        <s v="2490000826"/>
        <s v="93001484"/>
        <s v="93001485"/>
        <s v="2490000827"/>
        <s v="93001486"/>
        <s v="100018536"/>
        <s v="93001487"/>
        <s v="93001488"/>
        <s v="93001489"/>
        <s v="93001490"/>
        <s v="93001491"/>
        <s v="93001492"/>
        <s v="93001493"/>
        <s v="93001494"/>
        <s v="93001495"/>
        <s v="91003271"/>
        <s v="91003272"/>
        <s v="91003274"/>
        <s v="91003281"/>
        <s v="91003282"/>
        <s v="91003283"/>
        <s v="2490000828"/>
        <s v="92000083"/>
        <s v="93001496"/>
        <s v="91003284"/>
        <s v="93001497"/>
        <s v="93001498"/>
        <s v="93001499"/>
        <s v="93001500"/>
        <s v="93001501"/>
        <s v="93001502"/>
        <s v="2490000829"/>
        <s v="88000322"/>
        <s v="93001503"/>
        <s v="93001504"/>
        <s v="91003285"/>
        <s v="88000323"/>
        <s v="88000324"/>
        <s v="92000084"/>
        <s v="88000325"/>
        <s v="91003288"/>
        <s v="88000326"/>
        <s v="91003289"/>
        <s v="93001505"/>
        <s v="91003290"/>
        <s v="93001506"/>
        <s v="2490000830"/>
        <s v="93001507"/>
        <s v="91003291"/>
        <s v="91003292"/>
        <s v="91003293"/>
        <s v="93001508"/>
        <s v="93001509"/>
        <s v="93001510"/>
        <s v="88000327"/>
        <s v="93001511"/>
        <s v="88000328"/>
        <s v="88000329"/>
        <s v="93001512"/>
        <s v="93001513"/>
        <s v="88000330"/>
        <s v="88000331"/>
        <s v="93001514"/>
        <s v="93001515"/>
        <s v="93001516"/>
        <s v="91003296"/>
        <s v="91003297"/>
        <s v="91003298"/>
        <s v="91003299"/>
        <s v="91003300"/>
        <s v="91003302"/>
        <s v="91003303"/>
        <s v="91003304"/>
        <s v="91003305"/>
        <s v="91003308"/>
        <s v="91003309"/>
        <s v="91003310"/>
        <s v="91003311"/>
        <s v="91003312"/>
        <s v="91003313"/>
        <s v="91003315"/>
        <s v="91003316"/>
        <s v="91003317"/>
        <s v="91003318"/>
        <s v="91003320"/>
        <s v="91003321"/>
        <s v="91003322"/>
        <s v="91003323"/>
        <s v="91003324"/>
        <s v="91003325"/>
        <s v="91003326"/>
        <s v="91003327"/>
        <s v="91003332"/>
        <s v="94000067"/>
        <s v="91003334"/>
        <s v="91003335"/>
        <s v="93001517"/>
        <s v="93001518"/>
        <s v="93001519"/>
        <s v="93001520"/>
        <s v="93001521"/>
        <s v="93001522"/>
        <s v="93001523"/>
        <s v="93001524"/>
        <s v="93001525"/>
        <s v="2490000831"/>
        <s v="93001526"/>
        <s v="93001527"/>
        <s v="91003342"/>
        <s v="2490000832"/>
        <s v="93001528"/>
        <s v="93001529"/>
        <s v="93001530"/>
        <s v="93001531"/>
        <s v="93001532"/>
        <s v="93001533"/>
        <s v="91003344"/>
        <s v="91003346"/>
        <s v="93001534"/>
        <s v="93001535"/>
        <s v="93001536"/>
        <s v="93001537"/>
        <s v="93001538"/>
        <s v="93001539"/>
        <s v="93001540"/>
        <s v="93001541"/>
        <s v="91003348"/>
        <s v="91003350"/>
        <s v="91003351"/>
        <s v="91003352"/>
        <s v="91003353"/>
        <s v="2498000054"/>
        <s v="2498000055"/>
        <s v="2498000056"/>
        <s v="91003372"/>
        <s v="93001542"/>
        <s v="93001543"/>
        <s v="91003376"/>
        <s v="91003377"/>
        <s v="91003378"/>
        <s v="91003379"/>
        <s v="93001544"/>
        <s v="93001545"/>
        <s v="93001546"/>
        <s v="93001547"/>
        <s v="93001548"/>
        <s v="91003380"/>
        <s v="93001549"/>
        <s v="93001550"/>
        <s v="91003382"/>
        <s v="93001551"/>
        <s v="91003383"/>
        <s v="91003384"/>
        <s v="91003385"/>
        <s v="93001552"/>
        <s v="93001553"/>
        <s v="91003386"/>
        <s v="93001554"/>
        <s v="93001555"/>
        <s v="93001556"/>
        <s v="93001557"/>
        <s v="91003407"/>
        <s v="91003419"/>
        <s v="91003428"/>
        <s v="91003429"/>
        <s v="91003438"/>
        <s v="91003439"/>
        <s v="93001558"/>
        <s v="93001559"/>
        <s v="93001560"/>
        <s v="2490000833"/>
        <s v="2490000834"/>
        <s v="2490000835"/>
        <s v="2490000836"/>
        <s v="2490000837"/>
        <s v="2490000838"/>
        <s v="2490000839"/>
        <s v="91003464"/>
        <s v="91003465"/>
        <s v="2490000840"/>
        <s v="91003470"/>
        <s v="93001561"/>
        <s v="93001562"/>
        <s v="93001563"/>
        <s v="2490000841"/>
        <s v="2490000842"/>
        <s v="2490000843"/>
        <s v="2490000844"/>
        <s v="2490000845"/>
        <s v="2490000846"/>
        <s v="2490000847"/>
        <s v="2490000848"/>
        <s v="2490000849"/>
        <s v="2490000850"/>
        <s v="2490000851"/>
        <s v="91003471"/>
        <s v="2490000852"/>
        <s v="91003472"/>
        <s v="2490000853"/>
        <s v="91003473"/>
        <s v="2490000854"/>
        <s v="2490000855"/>
        <s v="92000086"/>
        <s v="2490000856"/>
        <s v="2490000857"/>
        <s v="92000087"/>
        <s v="91003474"/>
        <s v="91003475"/>
        <s v="91003476"/>
        <s v="2490000858"/>
        <s v="91003477"/>
        <s v="2498000057"/>
        <s v="92000088"/>
        <s v="2490000859"/>
        <s v="2490000860"/>
        <s v="91003478"/>
        <s v="91003479"/>
        <s v="91003480"/>
        <s v="91003481"/>
        <s v="91003482"/>
        <s v="91003483"/>
        <s v="91003484"/>
        <s v="91003487"/>
        <s v="91003489"/>
        <s v="91003490"/>
        <s v="91003491"/>
        <s v="91003492"/>
        <s v="91003494"/>
        <s v="2490000861"/>
        <s v="93001564"/>
        <s v="93001565"/>
        <s v="93001566"/>
        <s v="93001567"/>
        <s v="93001568"/>
        <s v="93001569"/>
        <s v="93001570"/>
        <s v="93001571"/>
        <s v="93001572"/>
        <s v="93001573"/>
        <s v="93001574"/>
        <s v="2490000862"/>
        <s v="91003495"/>
        <s v="91003499"/>
        <s v="91003513"/>
        <s v="91003514"/>
        <s v="91003519"/>
        <s v="91003531"/>
        <s v="91003537"/>
        <s v="91003538"/>
        <s v="91003539"/>
        <s v="91003540"/>
        <s v="91003544"/>
        <s v="91003545"/>
        <s v="91003546"/>
        <s v="91003550"/>
        <s v="91003551"/>
        <s v="91003552"/>
        <s v="91003553"/>
        <s v="91003555"/>
        <s v="91003556"/>
        <s v="91003557"/>
        <s v="91003558"/>
        <s v="91003562"/>
        <s v="91003564"/>
        <s v="91003565"/>
        <s v="91003566"/>
        <s v="91003567"/>
        <s v="91003568"/>
        <s v="91003569"/>
        <s v="91003570"/>
        <s v="91003573"/>
        <s v="91003578"/>
        <s v="91003581"/>
        <s v="91003582"/>
        <s v="91003583"/>
        <s v="91003584"/>
        <s v="91003588"/>
        <s v="20687"/>
        <s v="100019332"/>
        <s v="100019333"/>
        <s v="93001575"/>
        <s v="93001576"/>
        <s v="93001577"/>
        <s v="2490000863"/>
        <s v="93001578"/>
        <s v="2490000864"/>
        <s v="2490000865"/>
        <s v="2490000866"/>
        <s v="2490000867"/>
        <s v="2490000868"/>
        <s v="2490000869"/>
        <s v="2490000870"/>
        <s v="2490000871"/>
        <s v="93001579"/>
        <s v="93001580"/>
        <s v="93001581"/>
        <s v="93001582"/>
        <s v="93001583"/>
        <s v="93001584"/>
        <s v="93001585"/>
        <s v="93001586"/>
        <s v="93001587"/>
        <s v="93001588"/>
        <s v="93001589"/>
        <s v="93001590"/>
        <s v="93001591"/>
        <s v="93001592"/>
        <s v="93001593"/>
        <s v="93001594"/>
        <s v="93001595"/>
        <s v="2490000872"/>
        <s v="93001596"/>
        <s v="93001597"/>
        <s v="93001598"/>
        <s v="93001599"/>
        <s v="93001600"/>
        <s v="93001601"/>
        <s v="93001602"/>
        <s v="93001603"/>
        <s v="93001604"/>
        <s v="93001605"/>
        <s v="93001606"/>
        <s v="2490000873"/>
        <s v="93001607"/>
        <s v="93001608"/>
        <s v="93001609"/>
        <s v="2490000874"/>
        <s v="93001610"/>
        <s v="2490000875"/>
        <s v="2490000876"/>
        <s v="2490000877"/>
        <s v="2490000878"/>
        <s v="2490000879"/>
        <s v="2490000880"/>
        <s v="2490000881"/>
        <s v="2490000882"/>
        <s v="2498000083"/>
        <s v="2498000084"/>
        <s v="2498000085"/>
        <s v="2498000086"/>
        <s v="93001611"/>
        <s v="93001612"/>
        <s v="93001613"/>
        <s v="93001614"/>
        <s v="93001615"/>
        <s v="93001616"/>
        <s v="93001617"/>
        <s v="93001618"/>
        <s v="93001619"/>
        <s v="2498000058"/>
        <s v="2498000059"/>
        <s v="2498000060"/>
        <s v="2498000061"/>
        <s v="2498000062"/>
        <s v="2498000063"/>
        <s v="2498000064"/>
        <s v="20688"/>
        <s v="20689"/>
        <s v="93001620"/>
        <s v="93001621"/>
        <s v="93001622"/>
        <s v="93001623"/>
        <s v="93001624"/>
        <s v="93001625"/>
        <s v="93001626"/>
        <s v="93001627"/>
        <s v="93001628"/>
        <s v="93001629"/>
        <s v="93001630"/>
        <s v="93001631"/>
        <s v="93001632"/>
        <s v="93001633"/>
        <s v="93001634"/>
        <s v="93001635"/>
        <s v="93001636"/>
        <s v="91003589"/>
        <s v="93001637"/>
        <s v="91003590"/>
        <s v="93001638"/>
        <s v="91003591"/>
        <s v="93001639"/>
        <s v="93001640"/>
        <s v="93001641"/>
        <s v="91003593"/>
        <s v="93001642"/>
        <s v="91003594"/>
        <s v="93001643"/>
        <s v="93001644"/>
        <s v="93001645"/>
        <s v="91003595"/>
        <s v="91003596"/>
        <s v="91003600"/>
        <s v="91003602"/>
        <s v="91003603"/>
        <s v="91003607"/>
        <s v="91003608"/>
        <s v="91003609"/>
        <s v="91003610"/>
        <s v="91003611"/>
        <s v="91003612"/>
        <s v="91003614"/>
        <s v="91003617"/>
        <s v="91003619"/>
        <s v="91003620"/>
        <s v="91003624"/>
        <s v="91003626"/>
        <s v="93001646"/>
        <s v="93001647"/>
        <s v="93001648"/>
        <s v="93001649"/>
        <s v="93001650"/>
        <s v="91003628"/>
        <s v="93001651"/>
        <s v="93001652"/>
        <s v="93001653"/>
        <s v="93001654"/>
        <s v="93001655"/>
        <s v="2490000883"/>
        <s v="93001656"/>
        <s v="93001657"/>
        <s v="93001658"/>
        <s v="93001659"/>
        <s v="93001660"/>
        <s v="93001661"/>
        <s v="93001662"/>
        <s v="91003629"/>
        <s v="93001663"/>
        <s v="93001664"/>
        <s v="93001665"/>
        <s v="93001666"/>
        <s v="93001667"/>
        <s v="93001668"/>
        <s v="93001669"/>
        <s v="93001670"/>
        <s v="93001671"/>
        <s v="93001672"/>
        <s v="93001673"/>
        <s v="93001674"/>
        <s v="91003648"/>
        <s v="93001675"/>
        <s v="91003650"/>
        <s v="93001676"/>
        <s v="91003659"/>
        <s v="91003660"/>
        <s v="91003664"/>
        <s v="91003665"/>
        <s v="2490000884"/>
        <s v="91003667"/>
        <s v="91003674"/>
        <s v="91003675"/>
        <s v="91003685"/>
        <s v="91003697"/>
        <s v="91003703"/>
        <s v="91003704"/>
        <s v="91003706"/>
        <s v="91003712"/>
        <s v="91003714"/>
        <s v="91003715"/>
        <s v="91003719"/>
        <s v="91003720"/>
        <s v="91003722"/>
        <s v="91003723"/>
        <s v="91003724"/>
        <s v="91003725"/>
        <s v="91003726"/>
        <s v="91003727"/>
        <s v="91003728"/>
        <s v="91003729"/>
        <s v="93001677"/>
        <s v="2490000885"/>
        <s v="2490000886"/>
        <s v="2490000887"/>
        <s v="2490000888"/>
        <s v="91003758"/>
        <s v="2490000889"/>
        <s v="2490000890"/>
        <s v="91003759"/>
        <s v="2490000891"/>
        <s v="2490000892"/>
        <s v="2490000893"/>
        <s v="2490000894"/>
        <s v="2490000895"/>
        <s v="91003761"/>
        <s v="2490000896"/>
        <s v="93001678"/>
        <s v="91003779"/>
        <s v="92000098"/>
        <s v="2490000897"/>
        <s v="93001679"/>
        <s v="91003791"/>
        <s v="91003803"/>
        <s v="91003812"/>
        <s v="91003813"/>
        <s v="91003814"/>
        <s v="91003815"/>
        <s v="91003816"/>
        <s v="91003817"/>
        <s v="91003818"/>
        <s v="91003819"/>
        <s v="93001680"/>
        <s v="2490000898"/>
        <s v="93001681"/>
        <s v="93001682"/>
        <s v="2490000899"/>
        <s v="93001683"/>
        <s v="2490000900"/>
        <s v="93001684"/>
        <s v="91003825"/>
        <s v="93001685"/>
        <s v="92000099"/>
        <s v="93001686"/>
        <s v="2490000901"/>
        <s v="2490000902"/>
        <s v="91003826"/>
        <s v="91003827"/>
        <s v="2490000903"/>
        <s v="91003829"/>
        <s v="2490000904"/>
        <s v="91003830"/>
        <s v="91003831"/>
        <s v="2490000905"/>
        <s v="91003833"/>
        <s v="2490000906"/>
        <s v="2490000907"/>
        <s v="91003834"/>
        <s v="2490000908"/>
        <s v="91003836"/>
        <s v="2490000909"/>
        <s v="91003837"/>
        <s v="91003838"/>
        <s v="91003839"/>
        <s v="91003841"/>
        <s v="2490000910"/>
        <s v="91003844"/>
        <s v="2490000911"/>
        <s v="2490000912"/>
        <s v="2490000913"/>
        <s v="2490000914"/>
        <s v="2490000915"/>
        <s v="2490000916"/>
        <s v="2490000917"/>
        <s v="2490000918"/>
        <s v="2490000919"/>
        <s v="2490000920"/>
        <s v="2490000921"/>
        <s v="91003850"/>
        <s v="92000100"/>
        <s v="2490000922"/>
        <s v="2490000923"/>
        <s v="2490000924"/>
        <s v="93001687"/>
        <s v="91003854"/>
        <s v="91003855"/>
        <s v="93001688"/>
        <s v="91003860"/>
        <s v="91003862"/>
        <s v="91003864"/>
        <s v="91003866"/>
        <s v="91003867"/>
        <s v="91003869"/>
        <s v="91003870"/>
        <s v="91003872"/>
        <s v="91003877"/>
        <s v="2490000925"/>
        <s v="2490000926"/>
        <s v="2490000927"/>
        <s v="2490000928"/>
        <s v="2490000929"/>
        <s v="91003882"/>
        <s v="91003883"/>
        <s v="2498000065"/>
        <s v="2498000066"/>
        <s v="2498000067"/>
        <s v="2498000068"/>
        <s v="2498000069"/>
        <s v="2498000070"/>
        <s v="91003885"/>
        <s v="2490000930"/>
        <s v="2498000071"/>
        <s v="2498000072"/>
        <s v="2498000073"/>
        <s v="2498000074"/>
        <s v="91003886"/>
        <s v="2498000075"/>
        <s v="2498000076"/>
        <s v="91003887"/>
        <s v="91003888"/>
        <s v="2498000077"/>
        <s v="2498000078"/>
        <s v="2498000079"/>
        <s v="2498000080"/>
        <s v="2498000081"/>
        <s v="2498000082"/>
        <s v="2498000087"/>
        <s v="92000101"/>
        <s v="91003897"/>
        <s v="91003898"/>
        <s v="91003902"/>
        <s v="91003904"/>
        <s v="91003905"/>
        <s v="91003906"/>
        <s v="91003907"/>
        <s v="91003908"/>
        <s v="91003909"/>
        <s v="91003911"/>
        <s v="91003912"/>
        <s v="92000104"/>
        <s v="91003915"/>
        <s v="91003918"/>
        <s v="91003919"/>
        <s v="91003920"/>
        <s v="91003921"/>
        <s v="91003923"/>
        <s v="91003925"/>
        <s v="91003926"/>
        <s v="91003927"/>
        <s v="91003930"/>
        <s v="91003931"/>
        <s v="91003937"/>
        <s v="91003938"/>
        <s v="91003939"/>
        <s v="91003940"/>
        <s v="91003941"/>
        <s v="91003947"/>
        <s v="88000367"/>
        <s v="88000368"/>
        <s v="91003950"/>
        <s v="93001689"/>
        <s v="93001690"/>
        <s v="93001691"/>
        <s v="93001692"/>
        <s v="91003952"/>
        <s v="91003953"/>
        <s v="91003954"/>
        <s v="91003956"/>
        <s v="91003958"/>
        <s v="91003962"/>
        <s v="91003964"/>
        <s v="91003965"/>
        <s v="91003966"/>
        <s v="91003967"/>
        <s v="91003976"/>
        <s v="91003978"/>
        <s v="91003980"/>
        <s v="91003983"/>
        <s v="91003984"/>
        <s v="91003988"/>
        <s v="91003989"/>
        <s v="91003991"/>
        <s v="2490000931"/>
        <s v="2490000932"/>
        <s v="2490000933"/>
        <s v="2490000934"/>
        <s v="91003995"/>
        <s v="88000369"/>
        <s v="88000370"/>
        <s v="88000371"/>
        <s v="88000372"/>
        <s v="88000373"/>
        <s v="88000374"/>
        <s v="88000375"/>
        <s v="91003998"/>
        <s v="91003999"/>
        <s v="91004000"/>
        <s v="100019948"/>
        <s v="100019949"/>
        <s v="100019950"/>
        <s v="100019951"/>
        <s v="91004002"/>
        <s v="91004005"/>
        <s v="91004006"/>
        <s v="91004008"/>
        <s v="91004009"/>
        <s v="91004010"/>
        <s v="91004011"/>
        <s v="91004012"/>
        <s v="91004013"/>
        <s v="91004014"/>
        <s v="91004015"/>
        <s v="91004016"/>
        <s v="91004017"/>
        <s v="91004018"/>
        <s v="91004019"/>
        <s v="91004020"/>
        <s v="91004021"/>
        <s v="91004022"/>
        <s v="91004031"/>
        <s v="91004033"/>
        <s v="91004034"/>
        <s v="91004036"/>
        <s v="91004039"/>
        <s v="91004041"/>
        <s v="92000105"/>
        <s v="91004054"/>
        <s v="91004055"/>
        <s v="91004057"/>
        <s v="91004059"/>
        <s v="91004060"/>
        <s v="91004061"/>
        <s v="91004065"/>
        <s v="91004071"/>
        <s v="91004073"/>
        <s v="91004077"/>
        <s v="91004078"/>
        <s v="91004079"/>
        <s v="91004089"/>
        <s v="91004090"/>
        <s v="91004091"/>
        <s v="91004094"/>
        <s v="91004096"/>
        <s v="91004103"/>
        <s v="91004119"/>
        <s v="91004131"/>
        <s v="91004132"/>
        <s v="91004133"/>
        <s v="91004134"/>
        <s v="91004135"/>
        <s v="91004136"/>
        <s v="91004137"/>
        <s v="91004138"/>
        <s v="91004139"/>
        <s v="91004140"/>
        <s v="91004141"/>
        <s v="91004142"/>
        <s v="91004143"/>
        <s v="92000115"/>
        <s v="91004145"/>
        <s v="91004146"/>
        <s v="91004147"/>
        <s v="91004148"/>
        <s v="91004149"/>
        <s v="91004150"/>
        <s v="91004152"/>
        <s v="2490000935"/>
        <s v="91004154"/>
        <s v="91004155"/>
        <s v="91004161"/>
        <s v="91004163"/>
        <s v="91004165"/>
        <s v="91004166"/>
        <s v="91004169"/>
        <s v="91004171"/>
        <s v="91004172"/>
        <s v="91004173"/>
        <s v="91004175"/>
        <s v="91004176"/>
        <s v="91004177"/>
        <s v="91004179"/>
        <s v="91004181"/>
        <s v="91004183"/>
        <s v="91004184"/>
        <s v="100020206"/>
        <s v="100020207"/>
        <s v="100020208"/>
        <s v="91004186"/>
        <s v="91004187"/>
        <s v="91004188"/>
        <s v="91004189"/>
        <s v="91004192"/>
        <s v="91004193"/>
        <s v="94000068"/>
        <s v="91004201"/>
        <s v="91004202"/>
        <s v="91004207"/>
        <s v="91004208"/>
        <s v="91004210"/>
        <s v="2498000088"/>
        <s v="2490000951"/>
        <s v="91004216"/>
        <s v="91004221"/>
        <s v="91004225"/>
        <s v="91004230"/>
        <s v="91004231"/>
        <s v="91004232"/>
        <s v="91004233"/>
        <s v="91004235"/>
        <s v="91004236"/>
        <s v="91004237"/>
        <s v="91004239"/>
        <s v="2490000952"/>
        <s v="93001752"/>
        <s v="93001753"/>
        <s v="2490000966"/>
        <s v="2490000967"/>
        <s v="2490000985"/>
        <s v="2490000986"/>
        <s v="2490000987"/>
        <s v="88000462"/>
        <s v="88000463"/>
        <s v="88000464"/>
        <s v="88000465"/>
        <s v="88000466"/>
        <s v="2490000989"/>
        <s v="2490000990"/>
        <s v="93001693"/>
        <s v="93001694"/>
        <s v="93001695"/>
        <s v="93001696"/>
        <s v="93001697"/>
        <s v="93001698"/>
        <s v="93001699"/>
        <s v="93001700"/>
        <s v="2490000936"/>
        <s v="93001701"/>
        <s v="93001702"/>
        <s v="93001703"/>
        <s v="93001704"/>
        <s v="2490000937"/>
        <s v="2490000938"/>
        <s v="2490000939"/>
        <s v="2490000940"/>
        <s v="93001705"/>
        <s v="2490000941"/>
        <s v="2490000942"/>
        <s v="93001706"/>
        <s v="93001707"/>
        <s v="93001708"/>
        <s v="93001709"/>
        <s v="93001710"/>
        <s v="93001711"/>
        <s v="93001712"/>
        <s v="93001713"/>
        <s v="2490000943"/>
        <s v="2490000944"/>
        <s v="2490000945"/>
        <s v="2490000946"/>
        <s v="2490000947"/>
        <s v="2490000948"/>
        <s v="2490000949"/>
        <s v="2490000950"/>
        <s v="93001714"/>
        <s v="93001715"/>
        <s v="93001716"/>
        <s v="93001717"/>
        <s v="93001718"/>
        <s v="93001719"/>
        <s v="93001720"/>
        <s v="93001721"/>
        <s v="93001722"/>
        <s v="93001723"/>
        <s v="93001724"/>
        <s v="93001725"/>
        <s v="93001726"/>
        <s v="93001727"/>
        <s v="93001728"/>
        <s v="93001729"/>
        <s v="93001730"/>
        <s v="93001731"/>
        <s v="93001732"/>
        <s v="93001733"/>
        <s v="93001734"/>
        <s v="93001735"/>
        <s v="93001736"/>
        <s v="93001737"/>
        <s v="93001738"/>
        <s v="93001739"/>
        <s v="93001740"/>
        <s v="93001741"/>
        <s v="93001742"/>
        <s v="93001743"/>
        <s v="93001744"/>
        <s v="93001745"/>
        <s v="93001746"/>
        <s v="93001747"/>
        <s v="93001748"/>
        <s v="93001749"/>
        <s v="93001750"/>
        <s v="93001751"/>
        <s v="93001754"/>
        <s v="93001755"/>
        <s v="2490000953"/>
        <s v="2490000954"/>
        <s v="2490000955"/>
        <s v="93001756"/>
        <s v="2490000956"/>
        <s v="2490000957"/>
        <s v="2490000958"/>
        <s v="2490000959"/>
        <s v="2490000960"/>
        <s v="2490000961"/>
        <s v="93001757"/>
        <s v="93001758"/>
        <s v="93001759"/>
        <s v="93001760"/>
        <s v="93001761"/>
        <s v="93001762"/>
        <s v="93001763"/>
        <s v="93001764"/>
        <s v="93001765"/>
        <s v="93001766"/>
        <s v="93001767"/>
        <s v="93001768"/>
        <s v="93001769"/>
        <s v="93001770"/>
        <s v="93001771"/>
        <s v="93001772"/>
        <s v="93001773"/>
        <s v="93001774"/>
        <s v="2490000962"/>
        <s v="93001775"/>
        <s v="93001776"/>
        <s v="93001777"/>
        <s v="93001778"/>
        <s v="93001779"/>
        <s v="93001780"/>
        <s v="93001781"/>
        <s v="93001782"/>
        <s v="93001783"/>
        <s v="91004269"/>
        <s v="91004270"/>
        <s v="91004271"/>
        <s v="91004272"/>
        <s v="2490000963"/>
        <s v="91004273"/>
        <s v="93001784"/>
        <s v="93001785"/>
        <s v="93001786"/>
        <s v="93001787"/>
        <s v="93001788"/>
        <s v="93001789"/>
        <s v="93001790"/>
        <s v="93001791"/>
        <s v="92000117"/>
        <s v="91004275"/>
        <s v="93001792"/>
        <s v="93001793"/>
        <s v="91004277"/>
        <s v="91004281"/>
        <s v="91004283"/>
        <s v="91004284"/>
        <s v="91004285"/>
        <s v="91004286"/>
        <s v="91004287"/>
        <s v="91004288"/>
        <s v="91004290"/>
        <s v="91004292"/>
        <s v="91004293"/>
        <s v="91004294"/>
        <s v="91004295"/>
        <s v="91004296"/>
        <s v="91004301"/>
        <s v="91004304"/>
        <s v="91004305"/>
        <s v="91004306"/>
        <s v="91004307"/>
        <s v="91004308"/>
        <s v="91004309"/>
        <s v="91004310"/>
        <s v="91004311"/>
        <s v="91004312"/>
        <s v="91004313"/>
        <s v="91004314"/>
        <s v="91004315"/>
        <s v="91004316"/>
        <s v="91004317"/>
        <s v="91004318"/>
        <s v="92000118"/>
        <s v="91004320"/>
        <s v="91004321"/>
        <s v="91004322"/>
        <s v="91004341"/>
        <s v="91004342"/>
        <s v="91004344"/>
        <s v="91004345"/>
        <s v="91004347"/>
        <s v="91004348"/>
        <s v="91004350"/>
        <s v="91004353"/>
        <s v="91004355"/>
        <s v="91004356"/>
        <s v="91004357"/>
        <s v="93001794"/>
        <s v="92000119"/>
        <s v="91004358"/>
        <s v="91004359"/>
        <s v="93001795"/>
        <s v="91004361"/>
        <s v="93001796"/>
        <s v="88000443"/>
        <s v="93001797"/>
        <s v="91004364"/>
        <s v="93001798"/>
        <s v="2498000089"/>
        <s v="2490000964"/>
        <s v="2490000965"/>
        <s v="93001799"/>
        <s v="93001800"/>
        <s v="91004367"/>
        <s v="93001801"/>
        <s v="93001802"/>
        <s v="93001803"/>
        <s v="93001804"/>
        <s v="93001805"/>
        <s v="93001806"/>
        <s v="93001807"/>
        <s v="93001808"/>
        <s v="93001809"/>
        <s v="93001810"/>
        <s v="93001811"/>
        <s v="93001812"/>
        <s v="93001813"/>
        <s v="93001814"/>
        <s v="93001815"/>
        <s v="93001816"/>
        <s v="93001817"/>
        <s v="93001818"/>
        <s v="93001819"/>
        <s v="91004374"/>
        <s v="91004375"/>
        <s v="91004377"/>
        <s v="91004378"/>
        <s v="91004379"/>
        <s v="91004381"/>
        <s v="91004382"/>
        <s v="91004383"/>
        <s v="91004384"/>
        <s v="91004385"/>
        <s v="91004388"/>
        <s v="91004389"/>
        <s v="91004390"/>
        <s v="91004391"/>
        <s v="91004392"/>
        <s v="91004393"/>
        <s v="91004394"/>
        <s v="91004397"/>
        <s v="91004399"/>
        <s v="91004400"/>
        <s v="91004401"/>
        <s v="93001820"/>
        <s v="93001821"/>
        <s v="93001822"/>
        <s v="93001823"/>
        <s v="94000069"/>
        <s v="93001824"/>
        <s v="93001825"/>
        <s v="93001826"/>
        <s v="93001827"/>
        <s v="2490000968"/>
        <s v="93001828"/>
        <s v="93001829"/>
        <s v="2490000969"/>
        <s v="91004404"/>
        <s v="93001830"/>
        <s v="93001831"/>
        <s v="93001832"/>
        <s v="93001833"/>
        <s v="2490000970"/>
        <s v="91004407"/>
        <s v="91004408"/>
        <s v="91004413"/>
        <s v="91004414"/>
        <s v="91004415"/>
        <s v="91004416"/>
        <s v="91004417"/>
        <s v="91004420"/>
        <s v="91004422"/>
        <s v="93001834"/>
        <s v="91004424"/>
        <s v="91004425"/>
        <s v="91004426"/>
        <s v="93001835"/>
        <s v="93001836"/>
        <s v="93001837"/>
        <s v="93001838"/>
        <s v="93001839"/>
        <s v="91004429"/>
        <s v="93001840"/>
        <s v="93001841"/>
        <s v="93001842"/>
        <s v="93001843"/>
        <s v="93001844"/>
        <s v="2490000971"/>
        <s v="91004430"/>
        <s v="91004431"/>
        <s v="2490000972"/>
        <s v="2490000973"/>
        <s v="2490000974"/>
        <s v="91004456"/>
        <s v="2490000975"/>
        <s v="2490000976"/>
        <s v="91004457"/>
        <s v="2490000977"/>
        <s v="2490000978"/>
        <s v="2490000979"/>
        <s v="2490000980"/>
        <s v="2490000981"/>
        <s v="2490000982"/>
        <s v="2490000983"/>
        <s v="2490000984"/>
        <s v="93001845"/>
        <s v="93001846"/>
        <s v="91004462"/>
        <s v="93001847"/>
        <s v="93001848"/>
        <s v="93001849"/>
        <s v="93001850"/>
        <s v="100020466"/>
        <s v="100020467"/>
        <s v="100020468"/>
        <s v="100020470"/>
        <s v="100020472"/>
        <s v="91004475"/>
        <s v="91004476"/>
        <s v="91004477"/>
        <s v="91004478"/>
        <s v="91004479"/>
        <s v="91004483"/>
        <s v="91004486"/>
        <s v="91004505"/>
        <s v="88000459"/>
        <s v="88000460"/>
        <s v="88000461"/>
        <s v="91004532"/>
        <s v="2490000988"/>
        <s v="88000467"/>
        <s v="92000129"/>
        <s v="91004582"/>
        <s v="91004586"/>
        <s v="91004594"/>
        <s v="91004595"/>
        <s v="91004598"/>
        <s v="91004601"/>
        <s v="91004602"/>
        <s v="91004603"/>
        <s v="91004604"/>
        <s v="91004605"/>
        <s v="91004606"/>
        <s v="91004607"/>
        <s v="91004608"/>
        <s v="91004609"/>
        <s v="91004610"/>
        <s v="91004611"/>
        <s v="91004612"/>
        <s v="91004613"/>
        <s v="91004614"/>
        <s v="92000133"/>
        <s v="91004618"/>
        <s v="91004619"/>
        <s v="92000134"/>
        <s v="91004620"/>
        <s v="91004621"/>
        <s v="91004622"/>
        <s v="91004623"/>
        <s v="91004624"/>
        <s v="91004625"/>
        <s v="91004626"/>
        <s v="91004630"/>
        <s v="91004631"/>
        <s v="91004633"/>
        <s v="91004634"/>
        <s v="91004635"/>
        <s v="91004636"/>
        <s v="91004637"/>
        <s v="91004638"/>
        <s v="91004639"/>
        <s v="91004641"/>
        <s v="91004642"/>
        <s v="91004643"/>
        <s v="91004644"/>
        <s v="91004645"/>
        <s v="91004646"/>
        <s v="91004648"/>
        <s v="91004650"/>
        <s v="91004651"/>
        <s v="91004653"/>
        <s v="91004655"/>
        <s v="91004656"/>
        <s v="91004657"/>
        <s v="91004658"/>
        <s v="91004666"/>
      </sharedItems>
    </cacheField>
    <cacheField name="Data documento" numFmtId="14">
      <sharedItems containsSemiMixedTypes="0" containsNonDate="0" containsDate="1" containsString="0" minDate="2022-12-23T00:00:00" maxDate="2025-02-01T00:00:00"/>
    </cacheField>
    <cacheField name="Data di reg." numFmtId="14">
      <sharedItems containsSemiMixedTypes="0" containsNonDate="0" containsDate="1" containsString="0" minDate="2024-10-17T00:00:00" maxDate="2025-02-01T00:00:00"/>
    </cacheField>
    <cacheField name="Riferimento" numFmtId="0">
      <sharedItems/>
    </cacheField>
    <cacheField name="Fornitore" numFmtId="0">
      <sharedItems/>
    </cacheField>
    <cacheField name="Conto fornitori: nome 1" numFmtId="0">
      <sharedItems/>
    </cacheField>
    <cacheField name="Indic. dare/avere" numFmtId="0">
      <sharedItems/>
    </cacheField>
    <cacheField name="Conto contropartita" numFmtId="0">
      <sharedItems/>
    </cacheField>
    <cacheField name="Chiave divisa documento" numFmtId="0">
      <sharedItems/>
    </cacheField>
    <cacheField name="Valore divisa documento" numFmtId="4">
      <sharedItems containsSemiMixedTypes="0" containsString="0" containsNumber="1" minValue="-781805.21" maxValue="562458.54"/>
    </cacheField>
    <cacheField name="Chiave divisa società" numFmtId="0">
      <sharedItems/>
    </cacheField>
    <cacheField name="Valore divisa società" numFmtId="4">
      <sharedItems containsSemiMixedTypes="0" containsString="0" containsNumber="1" minValue="-781805.21" maxValue="562458.54"/>
    </cacheField>
    <cacheField name="mese registrazione" numFmtId="0">
      <sharedItems containsSemiMixedTypes="0" containsString="0" containsNumber="1" containsInteger="1" minValue="1" maxValue="12" count="4">
        <n v="10"/>
        <n v="11"/>
        <n v="12"/>
        <n v="1"/>
      </sharedItems>
    </cacheField>
    <cacheField name="mese competenza" numFmtId="0">
      <sharedItems containsSemiMixedTypes="0" containsString="0" containsNumber="1" containsInteger="1" minValue="1" maxValue="12" count="4">
        <n v="10"/>
        <n v="11"/>
        <n v="12"/>
        <n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x v="0"/>
    <m/>
    <m/>
    <n v="351697.61"/>
  </r>
  <r>
    <x v="1"/>
    <n v="-726371.66"/>
    <n v="779444.31"/>
    <n v="53072.650000000023"/>
  </r>
  <r>
    <x v="2"/>
    <n v="-693747.23"/>
    <n v="670959.16"/>
    <n v="-22788.069999999949"/>
  </r>
  <r>
    <x v="3"/>
    <n v="-803465.83"/>
    <n v="791765.82"/>
    <n v="-11700.010000000009"/>
  </r>
  <r>
    <x v="4"/>
    <n v="-645214.56999999995"/>
    <n v="657871.43999999994"/>
    <n v="12656.869999999995"/>
  </r>
  <r>
    <x v="5"/>
    <n v="-793888.25"/>
    <n v="763590.71"/>
    <n v="-30297.540000000037"/>
  </r>
  <r>
    <x v="6"/>
    <n v="-1015580.99"/>
    <n v="945622.51"/>
    <n v="-69958.479999999981"/>
  </r>
  <r>
    <x v="7"/>
    <n v="-729396.73"/>
    <n v="1050834.8600000001"/>
    <n v="321438.13000000012"/>
  </r>
  <r>
    <x v="8"/>
    <n v="-675759.89"/>
    <n v="810036.82"/>
    <n v="134276.92999999993"/>
  </r>
  <r>
    <x v="9"/>
    <n v="-912505.35"/>
    <n v="1032216.9"/>
    <n v="119711.55000000005"/>
  </r>
  <r>
    <x v="10"/>
    <n v="-785774.74"/>
    <n v="986126.5"/>
    <n v="200351.76"/>
  </r>
  <r>
    <x v="11"/>
    <n v="-1139374.29"/>
    <n v="1204210.1499999999"/>
    <n v="64835.85999999987"/>
  </r>
  <r>
    <x v="12"/>
    <n v="-574722.35"/>
    <n v="926832.11"/>
    <n v="352109.7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13">
  <r>
    <s v="100000002"/>
    <d v="2024-04-04T00:00:00"/>
    <x v="0"/>
    <s v="14"/>
    <d v="2024-03-29T00:00:00"/>
    <s v="FA"/>
    <s v="281913"/>
    <s v="ELETTROTECNICA  SEA di DI PIERRO"/>
    <s v="IT03245990159"/>
    <s v="01"/>
    <x v="0"/>
    <n v="1500"/>
    <x v="0"/>
    <n v="0"/>
  </r>
  <r>
    <s v="100000004"/>
    <d v="2024-04-09T00:00:00"/>
    <x v="0"/>
    <s v="3"/>
    <d v="2024-03-29T00:00:00"/>
    <s v="FA"/>
    <s v="283303"/>
    <s v="DI CARLO CARMELA CALOGERA"/>
    <s v="IT04037150960"/>
    <s v="01"/>
    <x v="0"/>
    <n v="14107"/>
    <x v="1"/>
    <n v="0"/>
  </r>
  <r>
    <s v="100000026"/>
    <d v="2024-04-17T00:00:00"/>
    <x v="0"/>
    <s v="12562"/>
    <d v="2024-04-02T00:00:00"/>
    <s v="FA"/>
    <s v="283713"/>
    <s v="LIZZI S.R.L."/>
    <s v="IT13381990152"/>
    <s v="01"/>
    <x v="0"/>
    <n v="210"/>
    <x v="2"/>
    <n v="0"/>
  </r>
  <r>
    <s v="100003493"/>
    <d v="2024-04-30T00:00:00"/>
    <x v="0"/>
    <s v="IT4NHITABEI"/>
    <d v="2024-04-23T00:00:00"/>
    <s v="FA"/>
    <s v="285354"/>
    <s v="AMAZON Business EU  S.a.r.l."/>
    <s v="LU23561633"/>
    <s v="01"/>
    <x v="0"/>
    <n v="93.45"/>
    <x v="3"/>
    <n v="0"/>
  </r>
  <r>
    <s v="100003982"/>
    <d v="2024-05-23T00:00:00"/>
    <x v="1"/>
    <s v="4"/>
    <d v="2024-04-30T00:00:00"/>
    <s v="FA"/>
    <s v="283303"/>
    <s v="DI CARLO CARMELA CALOGERA"/>
    <s v="IT04037150960"/>
    <s v="01"/>
    <x v="0"/>
    <n v="13590"/>
    <x v="4"/>
    <n v="0"/>
  </r>
  <r>
    <s v="100003983"/>
    <d v="2024-05-23T00:00:00"/>
    <x v="1"/>
    <s v="IT4S1I4ABEI"/>
    <d v="2024-05-15T00:00:00"/>
    <s v="FA"/>
    <s v="285354"/>
    <s v="AMAZON Business EU  S.a.r.l."/>
    <s v="LU23561633"/>
    <s v="01"/>
    <x v="0"/>
    <n v="146.68"/>
    <x v="5"/>
    <n v="0"/>
  </r>
  <r>
    <s v="100003984"/>
    <d v="2024-05-23T00:00:00"/>
    <x v="1"/>
    <s v="17190"/>
    <d v="2024-05-07T00:00:00"/>
    <s v="FA"/>
    <s v="283713"/>
    <s v="LIZZI S.R.L."/>
    <s v="IT13381990152"/>
    <s v="01"/>
    <x v="0"/>
    <n v="190"/>
    <x v="6"/>
    <n v="0"/>
  </r>
  <r>
    <s v="100003985"/>
    <d v="2024-05-23T00:00:00"/>
    <x v="1"/>
    <s v="IT4M4VOABEI"/>
    <d v="2024-04-16T00:00:00"/>
    <s v="FA"/>
    <s v="285354"/>
    <s v="AMAZON Business EU  S.a.r.l."/>
    <s v="LU23561633"/>
    <s v="01"/>
    <x v="0"/>
    <n v="25.53"/>
    <x v="7"/>
    <n v="0"/>
  </r>
  <r>
    <s v="100003986"/>
    <d v="2024-05-23T00:00:00"/>
    <x v="1"/>
    <s v="IT4LYFHABEI"/>
    <d v="2024-04-16T00:00:00"/>
    <s v="FA"/>
    <s v="285354"/>
    <s v="AMAZON Business EU  S.a.r.l."/>
    <s v="LU23561633"/>
    <s v="01"/>
    <x v="0"/>
    <n v="76.59"/>
    <x v="8"/>
    <n v="0"/>
  </r>
  <r>
    <s v="100003987"/>
    <d v="2024-05-23T00:00:00"/>
    <x v="1"/>
    <s v="IT4M7ZIABEI"/>
    <d v="2024-04-17T00:00:00"/>
    <s v="FA"/>
    <s v="285354"/>
    <s v="AMAZON Business EU  S.a.r.l."/>
    <s v="LU23561633"/>
    <s v="01"/>
    <x v="0"/>
    <n v="45.8"/>
    <x v="9"/>
    <n v="0"/>
  </r>
  <r>
    <s v="100003988"/>
    <d v="2024-05-23T00:00:00"/>
    <x v="1"/>
    <s v="IT4M7ZJABEI"/>
    <d v="2024-04-17T00:00:00"/>
    <s v="FA"/>
    <s v="285354"/>
    <s v="AMAZON Business EU  S.a.r.l."/>
    <s v="LU23561633"/>
    <s v="01"/>
    <x v="0"/>
    <n v="40.86"/>
    <x v="10"/>
    <n v="0"/>
  </r>
  <r>
    <s v="100003989"/>
    <d v="2024-05-23T00:00:00"/>
    <x v="1"/>
    <s v="IT4LULGABEI"/>
    <d v="2024-04-15T00:00:00"/>
    <s v="FA"/>
    <s v="285354"/>
    <s v="AMAZON Business EU  S.a.r.l."/>
    <s v="LU23561633"/>
    <s v="01"/>
    <x v="0"/>
    <n v="313.60000000000002"/>
    <x v="11"/>
    <n v="0"/>
  </r>
  <r>
    <s v="100003990"/>
    <d v="2024-05-23T00:00:00"/>
    <x v="1"/>
    <s v="IT4LR2OABEI"/>
    <d v="2024-04-15T00:00:00"/>
    <s v="FA"/>
    <s v="285354"/>
    <s v="AMAZON Business EU  S.a.r.l."/>
    <s v="LU23561633"/>
    <s v="01"/>
    <x v="0"/>
    <n v="900.8"/>
    <x v="12"/>
    <n v="0"/>
  </r>
  <r>
    <s v="100003991"/>
    <d v="2024-05-23T00:00:00"/>
    <x v="1"/>
    <s v="IT4LM3LABEI"/>
    <d v="2024-04-14T00:00:00"/>
    <s v="FA"/>
    <s v="285354"/>
    <s v="AMAZON Business EU  S.a.r.l."/>
    <s v="LU23561633"/>
    <s v="01"/>
    <x v="0"/>
    <n v="13.85"/>
    <x v="13"/>
    <n v="0"/>
  </r>
  <r>
    <s v="100005747"/>
    <d v="2024-05-31T00:00:00"/>
    <x v="1"/>
    <s v="IT419I5ABEC"/>
    <d v="2024-05-26T00:00:00"/>
    <s v="FA"/>
    <s v="285354"/>
    <s v="AMAZON Business EU  S.a.r.l."/>
    <s v="LU23561633"/>
    <s v="01"/>
    <x v="0"/>
    <n v="-128.69"/>
    <x v="14"/>
    <n v="0"/>
  </r>
  <r>
    <s v="100005748"/>
    <d v="2024-05-31T00:00:00"/>
    <x v="1"/>
    <s v="IT4SOLQABEI"/>
    <d v="2024-05-17T00:00:00"/>
    <s v="FA"/>
    <s v="285354"/>
    <s v="AMAZON Business EU  S.a.r.l."/>
    <s v="LU23561633"/>
    <s v="01"/>
    <x v="0"/>
    <n v="128.69"/>
    <x v="15"/>
    <n v="0"/>
  </r>
  <r>
    <s v="100006883"/>
    <d v="2024-06-25T00:00:00"/>
    <x v="2"/>
    <s v="5"/>
    <d v="2024-05-31T00:00:00"/>
    <s v="FA"/>
    <s v="283303"/>
    <s v="DI CARLO CARMELA CALOGERA"/>
    <s v="IT04037150960"/>
    <s v="01"/>
    <x v="0"/>
    <n v="13000"/>
    <x v="16"/>
    <n v="0"/>
  </r>
  <r>
    <s v="100007411"/>
    <d v="2024-06-28T00:00:00"/>
    <x v="2"/>
    <s v="11814"/>
    <d v="2024-03-27T00:00:00"/>
    <s v="FA"/>
    <s v="283713"/>
    <s v="LIZZI S.R.L."/>
    <s v="IT13381990152"/>
    <s v="01"/>
    <x v="0"/>
    <n v="823.3"/>
    <x v="17"/>
    <n v="0"/>
  </r>
  <r>
    <s v="100007749"/>
    <d v="2024-06-30T00:00:00"/>
    <x v="2"/>
    <s v="2549/24"/>
    <d v="2024-04-24T00:00:00"/>
    <s v="FA"/>
    <s v="284813"/>
    <s v="FARO SRL"/>
    <s v="IT03739060964"/>
    <s v="01"/>
    <x v="0"/>
    <n v="429"/>
    <x v="18"/>
    <n v="0"/>
  </r>
  <r>
    <s v="100007750"/>
    <d v="2024-06-30T00:00:00"/>
    <x v="2"/>
    <s v="IT4V4XDABEI"/>
    <d v="2024-05-28T00:00:00"/>
    <s v="FA"/>
    <s v="285354"/>
    <s v="AMAZON Business EU  S.a.r.l."/>
    <s v="LU23561633"/>
    <s v="01"/>
    <x v="0"/>
    <n v="171.08"/>
    <x v="19"/>
    <n v="0"/>
  </r>
  <r>
    <s v="100007751"/>
    <d v="2024-06-30T00:00:00"/>
    <x v="2"/>
    <s v="20871"/>
    <d v="2024-06-03T00:00:00"/>
    <s v="FA"/>
    <s v="283713"/>
    <s v="LIZZI S.R.L."/>
    <s v="IT13381990152"/>
    <s v="01"/>
    <x v="0"/>
    <n v="2860.54"/>
    <x v="20"/>
    <n v="0"/>
  </r>
  <r>
    <s v=""/>
    <m/>
    <x v="3"/>
    <s v=""/>
    <m/>
    <s v=""/>
    <s v=""/>
    <s v=""/>
    <s v=""/>
    <s v="01"/>
    <x v="1"/>
    <n v="48538.080000000002"/>
    <x v="21"/>
    <n v="0"/>
  </r>
  <r>
    <s v="70000"/>
    <d v="2024-04-30T00:00:00"/>
    <x v="0"/>
    <s v=""/>
    <d v="2024-04-30T00:00:00"/>
    <s v="CR"/>
    <s v=""/>
    <s v="Stipendi impiegati"/>
    <s v=""/>
    <s v="04"/>
    <x v="2"/>
    <n v="76.790000000000006"/>
    <x v="22"/>
    <n v="0"/>
  </r>
  <r>
    <s v="70001"/>
    <d v="2024-04-30T00:00:00"/>
    <x v="0"/>
    <s v=""/>
    <d v="2024-04-30T00:00:00"/>
    <s v="CR"/>
    <s v=""/>
    <s v="Salari per operai"/>
    <s v=""/>
    <s v="04"/>
    <x v="2"/>
    <n v="36.97"/>
    <x v="23"/>
    <n v="0"/>
  </r>
  <r>
    <s v="91000403"/>
    <d v="2024-04-30T00:00:00"/>
    <x v="0"/>
    <s v="000763"/>
    <d v="2024-03-31T00:00:00"/>
    <s v="KN"/>
    <s v="284643"/>
    <s v="SIR SISTEMI ITALIANI RIST. SRL"/>
    <s v="IT00748940160"/>
    <s v="04"/>
    <x v="2"/>
    <n v="16632.599999999999"/>
    <x v="24"/>
    <n v="0"/>
  </r>
  <r>
    <s v="91000555"/>
    <d v="2024-05-31T00:00:00"/>
    <x v="1"/>
    <s v="0074731262"/>
    <d v="2024-04-30T00:00:00"/>
    <s v="KN"/>
    <s v="281336"/>
    <s v="WOLTERS KLUWER ITALIA S.R.L."/>
    <s v="IT10209790152"/>
    <s v="04"/>
    <x v="2"/>
    <n v="203"/>
    <x v="25"/>
    <n v="0"/>
  </r>
  <r>
    <s v="91000569"/>
    <d v="2024-05-31T00:00:00"/>
    <x v="1"/>
    <s v="001058"/>
    <d v="2024-04-30T00:00:00"/>
    <s v="KN"/>
    <s v="284643"/>
    <s v="SIR SISTEMI ITALIANI RIST. SRL"/>
    <s v="IT00748940160"/>
    <s v="04"/>
    <x v="2"/>
    <n v="16119.6"/>
    <x v="26"/>
    <n v="0"/>
  </r>
  <r>
    <s v="92000012"/>
    <d v="2024-05-31T00:00:00"/>
    <x v="1"/>
    <s v="0080421837"/>
    <d v="2024-05-13T00:00:00"/>
    <s v="KR"/>
    <s v="281336"/>
    <s v="WOLTERS KLUWER ITALIA S.R.L."/>
    <s v="IT10209790152"/>
    <s v="04"/>
    <x v="2"/>
    <n v="-203"/>
    <x v="27"/>
    <n v="0"/>
  </r>
  <r>
    <s v="91001205"/>
    <d v="2024-06-30T00:00:00"/>
    <x v="2"/>
    <s v="001406"/>
    <d v="2024-05-31T00:00:00"/>
    <s v="KN"/>
    <s v="284643"/>
    <s v="SIR SISTEMI ITALIANI RIST. SRL"/>
    <s v="IT00748940160"/>
    <s v="04"/>
    <x v="2"/>
    <n v="18251.400000000001"/>
    <x v="28"/>
    <n v="0"/>
  </r>
  <r>
    <s v="91001314"/>
    <d v="2024-06-30T00:00:00"/>
    <x v="2"/>
    <s v="1110019981"/>
    <d v="2024-06-11T00:00:00"/>
    <s v="KN"/>
    <s v="283617"/>
    <s v="IL SOLE 24 ORE S.P.A."/>
    <s v="IT00777910159"/>
    <s v="04"/>
    <x v="2"/>
    <n v="797.09"/>
    <x v="29"/>
    <n v="0"/>
  </r>
  <r>
    <s v=""/>
    <m/>
    <x v="3"/>
    <s v=""/>
    <m/>
    <s v=""/>
    <s v=""/>
    <s v=""/>
    <s v=""/>
    <s v="04"/>
    <x v="1"/>
    <n v="51914.45"/>
    <x v="30"/>
    <n v="0"/>
  </r>
  <r>
    <s v="91000938"/>
    <d v="2024-06-30T00:00:00"/>
    <x v="2"/>
    <s v="1141"/>
    <d v="2024-06-14T00:00:00"/>
    <s v="KN"/>
    <s v="284653"/>
    <s v="COSTAR CLEANING SRL"/>
    <s v="IT09849870960"/>
    <s v="05"/>
    <x v="3"/>
    <n v="68"/>
    <x v="31"/>
    <n v="0"/>
  </r>
  <r>
    <s v=""/>
    <m/>
    <x v="3"/>
    <s v=""/>
    <m/>
    <s v=""/>
    <s v=""/>
    <s v=""/>
    <s v=""/>
    <s v="05"/>
    <x v="1"/>
    <n v="68"/>
    <x v="31"/>
    <n v="0"/>
  </r>
  <r>
    <s v="91000017"/>
    <d v="2024-04-30T00:00:00"/>
    <x v="0"/>
    <s v="3930"/>
    <d v="2024-04-04T00:00:00"/>
    <s v="KN"/>
    <s v="285288"/>
    <s v="F.G. DI MASTACAN FLORENTINA"/>
    <s v="IT10938440012"/>
    <s v="10"/>
    <x v="4"/>
    <n v="12.73"/>
    <x v="32"/>
    <n v="0"/>
  </r>
  <r>
    <s v="91000043"/>
    <d v="2024-04-30T00:00:00"/>
    <x v="0"/>
    <s v="1630"/>
    <d v="2024-04-09T00:00:00"/>
    <s v="KN"/>
    <s v="285291"/>
    <s v="SIRENELLA SNC"/>
    <s v="IT00867470965"/>
    <s v="10"/>
    <x v="4"/>
    <n v="10.91"/>
    <x v="33"/>
    <n v="0"/>
  </r>
  <r>
    <s v="91000054"/>
    <d v="2024-04-30T00:00:00"/>
    <x v="0"/>
    <s v="00124003277"/>
    <d v="2024-04-30T00:00:00"/>
    <s v="KN"/>
    <s v="285335"/>
    <s v="LION HOUSE"/>
    <s v="IT02251600033"/>
    <s v="10"/>
    <x v="4"/>
    <n v="23.64"/>
    <x v="34"/>
    <n v="0"/>
  </r>
  <r>
    <s v="91000085"/>
    <d v="2024-04-30T00:00:00"/>
    <x v="0"/>
    <s v="08700862"/>
    <d v="2024-04-10T00:00:00"/>
    <s v="KN"/>
    <s v="285337"/>
    <s v="TIGROS SPA"/>
    <s v="IT12790620152"/>
    <s v="10"/>
    <x v="4"/>
    <n v="9.82"/>
    <x v="35"/>
    <n v="0"/>
  </r>
  <r>
    <s v="91000095"/>
    <d v="2024-04-30T00:00:00"/>
    <x v="0"/>
    <s v="4017"/>
    <d v="2024-04-18T00:00:00"/>
    <s v="KN"/>
    <s v="285288"/>
    <s v="F.G. DI MASTACAN FLORENTINA"/>
    <s v="IT10938440012"/>
    <s v="10"/>
    <x v="4"/>
    <n v="12.73"/>
    <x v="32"/>
    <n v="0"/>
  </r>
  <r>
    <s v="91000109"/>
    <d v="2024-04-30T00:00:00"/>
    <x v="0"/>
    <s v="4057"/>
    <d v="2024-04-24T00:00:00"/>
    <s v="KN"/>
    <s v="285288"/>
    <s v="F.G. DI MASTACAN FLORENTINA"/>
    <s v="IT10938440012"/>
    <s v="10"/>
    <x v="4"/>
    <n v="12.73"/>
    <x v="32"/>
    <n v="0"/>
  </r>
  <r>
    <s v="91000123"/>
    <d v="2024-04-30T00:00:00"/>
    <x v="0"/>
    <s v="1889"/>
    <d v="2024-04-22T00:00:00"/>
    <s v="KN"/>
    <s v="285291"/>
    <s v="SIRENELLA SNC"/>
    <s v="IT00867470965"/>
    <s v="10"/>
    <x v="4"/>
    <n v="10.91"/>
    <x v="33"/>
    <n v="0"/>
  </r>
  <r>
    <s v="91000296"/>
    <d v="2024-04-30T00:00:00"/>
    <x v="0"/>
    <s v="0020240400179029"/>
    <d v="2024-04-18T00:00:00"/>
    <s v="KN"/>
    <s v="284691"/>
    <s v="CAP HOLDING SPA"/>
    <s v="IT13187590156"/>
    <s v="10"/>
    <x v="4"/>
    <n v="68.78"/>
    <x v="36"/>
    <n v="0"/>
  </r>
  <r>
    <s v="91000328"/>
    <d v="2024-04-30T00:00:00"/>
    <x v="0"/>
    <s v="2024E138132"/>
    <d v="2024-04-12T00:00:00"/>
    <s v="KN"/>
    <s v="284360"/>
    <s v="REPOWER VENDITA ITALIA S.P.A."/>
    <s v="IT13181080154"/>
    <s v="10"/>
    <x v="4"/>
    <n v="667.51"/>
    <x v="37"/>
    <n v="0"/>
  </r>
  <r>
    <s v="91000329"/>
    <d v="2024-04-30T00:00:00"/>
    <x v="0"/>
    <s v="2024G57574"/>
    <d v="2024-04-19T00:00:00"/>
    <s v="KN"/>
    <s v="284360"/>
    <s v="REPOWER VENDITA ITALIA S.P.A."/>
    <s v="IT13181080154"/>
    <s v="10"/>
    <x v="4"/>
    <n v="489.8"/>
    <x v="38"/>
    <n v="0"/>
  </r>
  <r>
    <s v="91000332"/>
    <d v="2024-04-30T00:00:00"/>
    <x v="0"/>
    <s v="08700747"/>
    <d v="2024-03-27T00:00:00"/>
    <s v="KN"/>
    <s v="285337"/>
    <s v="TIGROS SPA"/>
    <s v="IT12790620152"/>
    <s v="10"/>
    <x v="4"/>
    <n v="8.91"/>
    <x v="39"/>
    <n v="0"/>
  </r>
  <r>
    <s v="91000333"/>
    <d v="2024-04-30T00:00:00"/>
    <x v="0"/>
    <s v="4600024025"/>
    <d v="2024-03-31T00:00:00"/>
    <s v="KN"/>
    <s v="284864"/>
    <s v="TRENITALIA SPA"/>
    <s v="IT05403151003"/>
    <s v="10"/>
    <x v="4"/>
    <n v="258"/>
    <x v="40"/>
    <n v="0"/>
  </r>
  <r>
    <s v="91000346"/>
    <d v="2024-04-30T00:00:00"/>
    <x v="0"/>
    <s v="99/001"/>
    <d v="2024-04-01T00:00:00"/>
    <s v="KN"/>
    <s v="285100"/>
    <s v="NEXT TRANSFER DI GIUSEPPE COSTABILE"/>
    <s v="IT02050270186"/>
    <s v="10"/>
    <x v="4"/>
    <n v="1180.43"/>
    <x v="41"/>
    <n v="0"/>
  </r>
  <r>
    <s v="91000386"/>
    <d v="2024-04-30T00:00:00"/>
    <x v="0"/>
    <s v="TH1155"/>
    <d v="2024-04-05T00:00:00"/>
    <s v="KN"/>
    <s v="286056"/>
    <s v="IMMOFIN SPA"/>
    <s v="IT01542190978"/>
    <s v="10"/>
    <x v="4"/>
    <n v="43.64"/>
    <x v="42"/>
    <n v="0"/>
  </r>
  <r>
    <s v="91000387"/>
    <d v="2024-04-30T00:00:00"/>
    <x v="0"/>
    <s v="369A"/>
    <d v="2024-04-19T00:00:00"/>
    <s v="KN"/>
    <s v="286059"/>
    <s v="VILLA CASTELLETTI SRL"/>
    <s v="IT04579470487"/>
    <s v="10"/>
    <x v="4"/>
    <n v="350"/>
    <x v="43"/>
    <n v="0"/>
  </r>
  <r>
    <s v="91000451"/>
    <d v="2024-05-31T00:00:00"/>
    <x v="1"/>
    <s v="AZI2437682"/>
    <d v="2024-05-03T00:00:00"/>
    <s v="KN"/>
    <s v="284735"/>
    <s v="NTV NUOVO TRASPORTO VIAGG.S.P.A"/>
    <s v="IT09247981005"/>
    <s v="10"/>
    <x v="4"/>
    <n v="36.18"/>
    <x v="44"/>
    <n v="0"/>
  </r>
  <r>
    <s v="91000483"/>
    <d v="2024-05-31T00:00:00"/>
    <x v="1"/>
    <s v="4103"/>
    <d v="2024-05-03T00:00:00"/>
    <s v="KN"/>
    <s v="285288"/>
    <s v="F.G. DI MASTACAN FLORENTINA"/>
    <s v="IT10938440012"/>
    <s v="10"/>
    <x v="4"/>
    <n v="12.73"/>
    <x v="32"/>
    <n v="0"/>
  </r>
  <r>
    <s v="91000522"/>
    <d v="2024-05-31T00:00:00"/>
    <x v="1"/>
    <s v="4281"/>
    <d v="2024-05-30T00:00:00"/>
    <s v="KN"/>
    <s v="285288"/>
    <s v="F.G. DI MASTACAN FLORENTINA"/>
    <s v="IT10938440012"/>
    <s v="10"/>
    <x v="4"/>
    <n v="12.73"/>
    <x v="32"/>
    <n v="0"/>
  </r>
  <r>
    <s v="91000526"/>
    <d v="2024-05-31T00:00:00"/>
    <x v="1"/>
    <s v="840"/>
    <d v="2024-05-27T00:00:00"/>
    <s v="KN"/>
    <s v="285641"/>
    <s v="EXTRO GRILL CAFE S.R.L."/>
    <s v="IT05024940966"/>
    <s v="10"/>
    <x v="4"/>
    <n v="10.82"/>
    <x v="45"/>
    <n v="0"/>
  </r>
  <r>
    <s v="91000531"/>
    <d v="2024-05-31T00:00:00"/>
    <x v="1"/>
    <s v="2487"/>
    <d v="2024-05-29T00:00:00"/>
    <s v="KN"/>
    <s v="285291"/>
    <s v="SIRENELLA SNC"/>
    <s v="IT00867470965"/>
    <s v="10"/>
    <x v="4"/>
    <n v="10.91"/>
    <x v="33"/>
    <n v="0"/>
  </r>
  <r>
    <s v="91000575"/>
    <d v="2024-05-31T00:00:00"/>
    <x v="1"/>
    <s v="137/001"/>
    <d v="2024-04-30T00:00:00"/>
    <s v="KN"/>
    <s v="285100"/>
    <s v="NEXT TRANSFER DI GIUSEPPE COSTABILE"/>
    <s v="IT02050270186"/>
    <s v="10"/>
    <x v="4"/>
    <n v="1080.43"/>
    <x v="46"/>
    <n v="0"/>
  </r>
  <r>
    <s v="91000744"/>
    <d v="2024-05-31T00:00:00"/>
    <x v="1"/>
    <s v="2466"/>
    <d v="2024-05-28T00:00:00"/>
    <s v="KN"/>
    <s v="285291"/>
    <s v="SIRENELLA SNC"/>
    <s v="IT00867470965"/>
    <s v="10"/>
    <x v="4"/>
    <n v="10.91"/>
    <x v="33"/>
    <n v="0"/>
  </r>
  <r>
    <s v="91000758"/>
    <d v="2024-05-31T00:00:00"/>
    <x v="1"/>
    <s v="4233"/>
    <d v="2024-05-23T00:00:00"/>
    <s v="KN"/>
    <s v="285288"/>
    <s v="F.G. DI MASTACAN FLORENTINA"/>
    <s v="IT10938440012"/>
    <s v="10"/>
    <x v="4"/>
    <n v="12.73"/>
    <x v="32"/>
    <n v="0"/>
  </r>
  <r>
    <s v="91000759"/>
    <d v="2024-05-31T00:00:00"/>
    <x v="1"/>
    <s v="W05503"/>
    <d v="2024-05-23T00:00:00"/>
    <s v="KN"/>
    <s v="284718"/>
    <s v="DOUBLE YOU"/>
    <s v="IT08714820969"/>
    <s v="10"/>
    <x v="4"/>
    <n v="63.64"/>
    <x v="47"/>
    <n v="0"/>
  </r>
  <r>
    <s v="91000765"/>
    <d v="2024-05-31T00:00:00"/>
    <x v="1"/>
    <s v="0020240400310807"/>
    <d v="2024-05-21T00:00:00"/>
    <s v="KN"/>
    <s v="284691"/>
    <s v="CAP HOLDING SPA"/>
    <s v="IT13187590156"/>
    <s v="10"/>
    <x v="4"/>
    <n v="33.869999999999997"/>
    <x v="48"/>
    <n v="0"/>
  </r>
  <r>
    <s v="91000766"/>
    <d v="2024-05-31T00:00:00"/>
    <x v="1"/>
    <s v="0020240400307227"/>
    <d v="2024-05-16T00:00:00"/>
    <s v="KN"/>
    <s v="284691"/>
    <s v="CAP HOLDING SPA"/>
    <s v="IT13187590156"/>
    <s v="10"/>
    <x v="4"/>
    <n v="254.2"/>
    <x v="49"/>
    <n v="0"/>
  </r>
  <r>
    <s v="91000767"/>
    <d v="2024-05-31T00:00:00"/>
    <x v="1"/>
    <s v="0020240400307246"/>
    <d v="2024-05-16T00:00:00"/>
    <s v="KN"/>
    <s v="284691"/>
    <s v="CAP HOLDING SPA"/>
    <s v="IT13187590156"/>
    <s v="10"/>
    <x v="4"/>
    <n v="326.10000000000002"/>
    <x v="50"/>
    <n v="0"/>
  </r>
  <r>
    <s v="91000774"/>
    <d v="2024-05-31T00:00:00"/>
    <x v="1"/>
    <s v="2024G73295"/>
    <d v="2024-05-22T00:00:00"/>
    <s v="KN"/>
    <s v="284360"/>
    <s v="REPOWER VENDITA ITALIA S.P.A."/>
    <s v="IT13181080154"/>
    <s v="10"/>
    <x v="4"/>
    <n v="174.39"/>
    <x v="51"/>
    <n v="0"/>
  </r>
  <r>
    <s v="91000777"/>
    <d v="2024-05-31T00:00:00"/>
    <x v="1"/>
    <s v="789"/>
    <d v="2024-05-17T00:00:00"/>
    <s v="KN"/>
    <s v="285641"/>
    <s v="EXTRO GRILL CAFE S.R.L."/>
    <s v="IT05024940966"/>
    <s v="10"/>
    <x v="4"/>
    <n v="10.82"/>
    <x v="45"/>
    <n v="0"/>
  </r>
  <r>
    <s v="91000798"/>
    <d v="2024-05-31T00:00:00"/>
    <x v="1"/>
    <s v="08701113"/>
    <d v="2024-05-09T00:00:00"/>
    <s v="KN"/>
    <s v="285337"/>
    <s v="TIGROS SPA"/>
    <s v="IT12790620152"/>
    <s v="10"/>
    <x v="4"/>
    <n v="8.91"/>
    <x v="39"/>
    <n v="0"/>
  </r>
  <r>
    <s v="91000800"/>
    <d v="2024-05-31T00:00:00"/>
    <x v="1"/>
    <s v="4181"/>
    <d v="2024-05-16T00:00:00"/>
    <s v="KN"/>
    <s v="285288"/>
    <s v="F.G. DI MASTACAN FLORENTINA"/>
    <s v="IT10938440012"/>
    <s v="10"/>
    <x v="4"/>
    <n v="12.73"/>
    <x v="32"/>
    <n v="0"/>
  </r>
  <r>
    <s v="91000803"/>
    <d v="2024-05-31T00:00:00"/>
    <x v="1"/>
    <s v="712"/>
    <d v="2024-05-08T00:00:00"/>
    <s v="KN"/>
    <s v="285641"/>
    <s v="EXTRO GRILL CAFE S.R.L."/>
    <s v="IT05024940966"/>
    <s v="10"/>
    <x v="4"/>
    <n v="10.82"/>
    <x v="45"/>
    <n v="0"/>
  </r>
  <r>
    <s v="91000808"/>
    <d v="2024-05-31T00:00:00"/>
    <x v="1"/>
    <s v="2082/2024"/>
    <d v="2024-05-16T00:00:00"/>
    <s v="KN"/>
    <s v="284948"/>
    <s v="HOTEL NUOVA FIERA S.R.L."/>
    <s v="IT05507240967"/>
    <s v="10"/>
    <x v="4"/>
    <n v="329.55"/>
    <x v="52"/>
    <n v="0"/>
  </r>
  <r>
    <s v="91000826"/>
    <d v="2024-05-31T00:00:00"/>
    <x v="1"/>
    <s v="2024E177743"/>
    <d v="2024-05-10T00:00:00"/>
    <s v="KN"/>
    <s v="284360"/>
    <s v="REPOWER VENDITA ITALIA S.P.A."/>
    <s v="IT13181080154"/>
    <s v="10"/>
    <x v="4"/>
    <n v="613.03"/>
    <x v="53"/>
    <n v="0"/>
  </r>
  <r>
    <s v="91000846"/>
    <d v="2024-05-31T00:00:00"/>
    <x v="1"/>
    <s v="2105"/>
    <d v="2024-05-07T00:00:00"/>
    <s v="KN"/>
    <s v="285291"/>
    <s v="SIRENELLA SNC"/>
    <s v="IT00867470965"/>
    <s v="10"/>
    <x v="4"/>
    <n v="10.91"/>
    <x v="33"/>
    <n v="0"/>
  </r>
  <r>
    <s v="91000859"/>
    <d v="2024-05-31T00:00:00"/>
    <x v="1"/>
    <s v="662"/>
    <d v="2024-04-30T00:00:00"/>
    <s v="KN"/>
    <s v="285641"/>
    <s v="EXTRO GRILL CAFE S.R.L."/>
    <s v="IT05024940966"/>
    <s v="10"/>
    <x v="4"/>
    <n v="10.82"/>
    <x v="45"/>
    <n v="0"/>
  </r>
  <r>
    <s v="91000860"/>
    <d v="2024-05-31T00:00:00"/>
    <x v="1"/>
    <s v="650"/>
    <d v="2024-04-29T00:00:00"/>
    <s v="KN"/>
    <s v="285641"/>
    <s v="EXTRO GRILL CAFE S.R.L."/>
    <s v="IT05024940966"/>
    <s v="10"/>
    <x v="4"/>
    <n v="10.82"/>
    <x v="45"/>
    <n v="0"/>
  </r>
  <r>
    <s v="91000915"/>
    <d v="2024-06-30T00:00:00"/>
    <x v="2"/>
    <s v="221/FM"/>
    <d v="2024-05-31T00:00:00"/>
    <s v="KN"/>
    <s v="285641"/>
    <s v="EXTRO GRILL CAFE S.R.L."/>
    <s v="IT05024940966"/>
    <s v="10"/>
    <x v="4"/>
    <n v="10.82"/>
    <x v="45"/>
    <n v="0"/>
  </r>
  <r>
    <s v="91000944"/>
    <d v="2024-06-30T00:00:00"/>
    <x v="2"/>
    <s v="2024E218492"/>
    <d v="2024-06-11T00:00:00"/>
    <s v="KN"/>
    <s v="284360"/>
    <s v="REPOWER VENDITA ITALIA S.P.A."/>
    <s v="IT13181080154"/>
    <s v="10"/>
    <x v="4"/>
    <n v="606.91999999999996"/>
    <x v="54"/>
    <n v="0"/>
  </r>
  <r>
    <s v="91000972"/>
    <d v="2024-06-30T00:00:00"/>
    <x v="2"/>
    <s v="2024G89135"/>
    <d v="2024-06-21T00:00:00"/>
    <s v="KN"/>
    <s v="284360"/>
    <s v="REPOWER VENDITA ITALIA S.P.A."/>
    <s v="IT13181080154"/>
    <s v="10"/>
    <x v="4"/>
    <n v="55.95"/>
    <x v="55"/>
    <n v="0"/>
  </r>
  <r>
    <s v="91000973"/>
    <d v="2024-06-30T00:00:00"/>
    <x v="2"/>
    <s v="981"/>
    <d v="2024-06-17T00:00:00"/>
    <s v="KN"/>
    <s v="285641"/>
    <s v="EXTRO GRILL CAFE S.R.L."/>
    <s v="IT05024940966"/>
    <s v="10"/>
    <x v="4"/>
    <n v="9.5500000000000007"/>
    <x v="56"/>
    <n v="0"/>
  </r>
  <r>
    <s v="91000974"/>
    <d v="2024-06-30T00:00:00"/>
    <x v="2"/>
    <s v="989"/>
    <d v="2024-06-18T00:00:00"/>
    <s v="KN"/>
    <s v="285641"/>
    <s v="EXTRO GRILL CAFE S.R.L."/>
    <s v="IT05024940966"/>
    <s v="10"/>
    <x v="4"/>
    <n v="10.82"/>
    <x v="45"/>
    <n v="0"/>
  </r>
  <r>
    <s v="91000981"/>
    <d v="2024-06-30T00:00:00"/>
    <x v="2"/>
    <s v="0020240400341479"/>
    <d v="2024-06-14T00:00:00"/>
    <s v="KN"/>
    <s v="284691"/>
    <s v="CAP HOLDING SPA"/>
    <s v="IT13187590156"/>
    <s v="10"/>
    <x v="4"/>
    <n v="190.29"/>
    <x v="57"/>
    <n v="0"/>
  </r>
  <r>
    <s v="91000984"/>
    <d v="2024-06-30T00:00:00"/>
    <x v="2"/>
    <s v="2893"/>
    <d v="2024-06-21T00:00:00"/>
    <s v="KN"/>
    <s v="285291"/>
    <s v="SIRENELLA SNC"/>
    <s v="IT00867470965"/>
    <s v="10"/>
    <x v="4"/>
    <n v="10.91"/>
    <x v="33"/>
    <n v="0"/>
  </r>
  <r>
    <s v="91001005"/>
    <d v="2024-06-30T00:00:00"/>
    <x v="2"/>
    <s v="4422"/>
    <d v="2024-06-20T00:00:00"/>
    <s v="KN"/>
    <s v="285288"/>
    <s v="F.G. DI MASTACAN FLORENTINA"/>
    <s v="IT10938440012"/>
    <s v="10"/>
    <x v="4"/>
    <n v="12.73"/>
    <x v="32"/>
    <n v="0"/>
  </r>
  <r>
    <s v="91001017"/>
    <d v="2024-06-30T00:00:00"/>
    <x v="2"/>
    <s v="4336"/>
    <d v="2024-06-06T00:00:00"/>
    <s v="KN"/>
    <s v="285288"/>
    <s v="F.G. DI MASTACAN FLORENTINA"/>
    <s v="IT10938440012"/>
    <s v="10"/>
    <x v="4"/>
    <n v="12.73"/>
    <x v="32"/>
    <n v="0"/>
  </r>
  <r>
    <s v="91001030"/>
    <d v="2024-06-30T00:00:00"/>
    <x v="2"/>
    <s v="4331"/>
    <d v="2024-06-05T00:00:00"/>
    <s v="KN"/>
    <s v="285288"/>
    <s v="F.G. DI MASTACAN FLORENTINA"/>
    <s v="IT10938440012"/>
    <s v="10"/>
    <x v="4"/>
    <n v="12.73"/>
    <x v="32"/>
    <n v="0"/>
  </r>
  <r>
    <s v="91001031"/>
    <d v="2024-06-30T00:00:00"/>
    <x v="2"/>
    <s v="4600046312"/>
    <d v="2024-05-31T00:00:00"/>
    <s v="KN"/>
    <s v="284864"/>
    <s v="TRENITALIA SPA"/>
    <s v="IT05403151003"/>
    <s v="10"/>
    <x v="4"/>
    <n v="270"/>
    <x v="58"/>
    <n v="0"/>
  </r>
  <r>
    <s v="91001108"/>
    <d v="2024-06-30T00:00:00"/>
    <x v="2"/>
    <s v="W07344"/>
    <d v="2024-06-25T00:00:00"/>
    <s v="KN"/>
    <s v="284718"/>
    <s v="DOUBLE YOU"/>
    <s v="IT08714820969"/>
    <s v="10"/>
    <x v="4"/>
    <n v="43.82"/>
    <x v="59"/>
    <n v="0"/>
  </r>
  <r>
    <s v="91001146"/>
    <d v="2024-06-30T00:00:00"/>
    <x v="2"/>
    <s v="24/109"/>
    <d v="2024-04-15T00:00:00"/>
    <s v="KN"/>
    <s v="285342"/>
    <s v="NEVOLA SRL"/>
    <s v="IT11392230964"/>
    <s v="10"/>
    <x v="4"/>
    <n v="269.5"/>
    <x v="60"/>
    <n v="0"/>
  </r>
  <r>
    <s v="91001208"/>
    <d v="2024-06-30T00:00:00"/>
    <x v="2"/>
    <s v="193/001"/>
    <d v="2024-06-06T00:00:00"/>
    <s v="KN"/>
    <s v="285100"/>
    <s v="NEXT TRANSFER DI GIUSEPPE COSTABILE"/>
    <s v="IT02050270186"/>
    <s v="10"/>
    <x v="4"/>
    <n v="394.27"/>
    <x v="61"/>
    <n v="0"/>
  </r>
  <r>
    <s v="91001276"/>
    <d v="2024-06-30T00:00:00"/>
    <x v="2"/>
    <s v="00124003413"/>
    <d v="2024-06-28T00:00:00"/>
    <s v="KN"/>
    <s v="285335"/>
    <s v="LION HOUSE"/>
    <s v="IT02251600033"/>
    <s v="10"/>
    <x v="4"/>
    <n v="11.82"/>
    <x v="62"/>
    <n v="0"/>
  </r>
  <r>
    <s v="91001322"/>
    <d v="2024-06-30T00:00:00"/>
    <x v="2"/>
    <s v="7996"/>
    <d v="2024-06-26T00:00:00"/>
    <s v="KN"/>
    <s v="286124"/>
    <s v="GRUPPO UNA S.P.A."/>
    <s v="IT07410980150"/>
    <s v="10"/>
    <x v="4"/>
    <n v="62.73"/>
    <x v="63"/>
    <n v="0"/>
  </r>
  <r>
    <s v=""/>
    <m/>
    <x v="3"/>
    <s v=""/>
    <m/>
    <s v=""/>
    <s v=""/>
    <s v=""/>
    <s v=""/>
    <s v="10"/>
    <x v="1"/>
    <n v="8204.18"/>
    <x v="64"/>
    <n v="0"/>
  </r>
  <r>
    <s v="91000342"/>
    <d v="2024-04-30T00:00:00"/>
    <x v="0"/>
    <s v="AQ03804232"/>
    <d v="2024-04-12T00:00:00"/>
    <s v="KN"/>
    <s v="284674"/>
    <s v="VODAFONE ITALIA S.P.A."/>
    <s v="IT08539010010"/>
    <s v="21"/>
    <x v="5"/>
    <n v="151.28"/>
    <x v="65"/>
    <n v="0"/>
  </r>
  <r>
    <s v="91000387"/>
    <d v="2024-04-30T00:00:00"/>
    <x v="0"/>
    <s v="369A"/>
    <d v="2024-04-19T00:00:00"/>
    <s v="KN"/>
    <s v="286059"/>
    <s v="VILLA CASTELLETTI SRL"/>
    <s v="IT04579470487"/>
    <s v="21"/>
    <x v="5"/>
    <n v="2"/>
    <x v="65"/>
    <n v="0"/>
  </r>
  <r>
    <s v="91001268"/>
    <d v="2024-06-30T00:00:00"/>
    <x v="2"/>
    <s v="AQ05778878"/>
    <d v="2024-06-12T00:00:00"/>
    <s v="KN"/>
    <s v="284674"/>
    <s v="VODAFONE ITALIA S.P.A."/>
    <s v="IT08539010010"/>
    <s v="21"/>
    <x v="5"/>
    <n v="139.08000000000001"/>
    <x v="65"/>
    <n v="0"/>
  </r>
  <r>
    <s v=""/>
    <m/>
    <x v="3"/>
    <s v=""/>
    <m/>
    <s v=""/>
    <s v=""/>
    <s v=""/>
    <s v=""/>
    <s v="21"/>
    <x v="1"/>
    <n v="292.36"/>
    <x v="65"/>
    <n v="0"/>
  </r>
  <r>
    <s v="91000000"/>
    <d v="2024-04-30T00:00:00"/>
    <x v="0"/>
    <s v="0-000683"/>
    <d v="2024-03-28T00:00:00"/>
    <s v="KN"/>
    <s v="284702"/>
    <s v="EUROCOLOR SRL"/>
    <s v="IT00695270140"/>
    <s v="22"/>
    <x v="6"/>
    <n v="4392.5"/>
    <x v="66"/>
    <n v="0"/>
  </r>
  <r>
    <s v="91000001"/>
    <d v="2024-04-30T00:00:00"/>
    <x v="0"/>
    <s v="2400774/1"/>
    <d v="2024-03-31T00:00:00"/>
    <s v="KN"/>
    <s v="284729"/>
    <s v="CAPPELLER SPA"/>
    <s v="IT00339100240"/>
    <s v="22"/>
    <x v="6"/>
    <n v="5656.6"/>
    <x v="67"/>
    <n v="0"/>
  </r>
  <r>
    <s v="91000003"/>
    <d v="2024-04-30T00:00:00"/>
    <x v="0"/>
    <s v="398/2024"/>
    <d v="2024-04-03T00:00:00"/>
    <s v="KN"/>
    <s v="280184"/>
    <s v="GRAF ADHESIVE S.R.L."/>
    <s v="IT00699420964"/>
    <s v="22"/>
    <x v="6"/>
    <n v="1840"/>
    <x v="68"/>
    <n v="0"/>
  </r>
  <r>
    <s v="91000004"/>
    <d v="2024-04-30T00:00:00"/>
    <x v="0"/>
    <s v="7100321430"/>
    <d v="2024-04-03T00:00:00"/>
    <s v="KN"/>
    <s v="282835"/>
    <s v="EBV ELEKTRONIK S.R.L."/>
    <s v="IT10904440152"/>
    <s v="22"/>
    <x v="6"/>
    <n v="1412"/>
    <x v="69"/>
    <n v="0"/>
  </r>
  <r>
    <s v="91000005"/>
    <d v="2024-04-30T00:00:00"/>
    <x v="0"/>
    <s v="0190001293"/>
    <d v="2024-04-03T00:00:00"/>
    <s v="KN"/>
    <s v="285389"/>
    <s v="CHEM TREND ITALY SAS"/>
    <s v="IT04255940969"/>
    <s v="22"/>
    <x v="6"/>
    <n v="174"/>
    <x v="70"/>
    <n v="0"/>
  </r>
  <r>
    <s v="91000007"/>
    <d v="2024-04-30T00:00:00"/>
    <x v="0"/>
    <s v="VE241639"/>
    <d v="2024-04-05T00:00:00"/>
    <s v="KN"/>
    <s v="284768"/>
    <s v="FINELINE ITALY SRL"/>
    <s v="IT07595130969"/>
    <s v="22"/>
    <x v="6"/>
    <n v="310"/>
    <x v="71"/>
    <n v="0"/>
  </r>
  <r>
    <s v="91000008"/>
    <d v="2024-04-30T00:00:00"/>
    <x v="0"/>
    <s v="5840274374"/>
    <d v="2024-04-03T00:00:00"/>
    <s v="KN"/>
    <s v="280074"/>
    <s v="CARL ZEISS S.P.A con socio unico"/>
    <s v="IT00721920155"/>
    <s v="22"/>
    <x v="6"/>
    <n v="160"/>
    <x v="72"/>
    <n v="0"/>
  </r>
  <r>
    <s v="91000010"/>
    <d v="2024-04-30T00:00:00"/>
    <x v="0"/>
    <s v="24011062"/>
    <d v="2024-04-02T00:00:00"/>
    <s v="KN"/>
    <s v="284209"/>
    <s v="EUROFFICE ITALIA S.R.L."/>
    <s v="IT06495580968"/>
    <s v="22"/>
    <x v="6"/>
    <n v="71.400000000000006"/>
    <x v="73"/>
    <n v="0"/>
  </r>
  <r>
    <s v="91000012"/>
    <d v="2024-04-30T00:00:00"/>
    <x v="0"/>
    <s v="430"/>
    <d v="2024-03-29T00:00:00"/>
    <s v="KN"/>
    <s v="281833"/>
    <s v="APE AUTOMAZIONE S.R.L."/>
    <s v="IT00810100966"/>
    <s v="22"/>
    <x v="6"/>
    <n v="438.2"/>
    <x v="74"/>
    <n v="0"/>
  </r>
  <r>
    <s v="91000013"/>
    <d v="2024-04-30T00:00:00"/>
    <x v="0"/>
    <s v="0122240000697"/>
    <d v="2024-04-02T00:00:00"/>
    <s v="KN"/>
    <s v="284180"/>
    <s v="BRICOMAN ITALIA S.R.L."/>
    <s v="IT05602670969"/>
    <s v="22"/>
    <x v="6"/>
    <n v="5.9"/>
    <x v="75"/>
    <n v="0"/>
  </r>
  <r>
    <s v="91000014"/>
    <d v="2024-04-30T00:00:00"/>
    <x v="0"/>
    <s v="39"/>
    <d v="2024-04-03T00:00:00"/>
    <s v="KN"/>
    <s v="286009"/>
    <s v="NEW PIT STOP DI FILIPPO CIRIGLIANO"/>
    <s v="IT13354030960"/>
    <s v="22"/>
    <x v="6"/>
    <n v="114.75"/>
    <x v="76"/>
    <n v="0"/>
  </r>
  <r>
    <s v="91000016"/>
    <d v="2024-04-30T00:00:00"/>
    <x v="0"/>
    <s v="153"/>
    <d v="2024-03-29T00:00:00"/>
    <s v="KN"/>
    <s v="284104"/>
    <s v="CAD SOLUTION PROVIDER S.R.L. con"/>
    <s v="IT01838970596"/>
    <s v="22"/>
    <x v="6"/>
    <n v="6000"/>
    <x v="77"/>
    <n v="0"/>
  </r>
  <r>
    <s v="91000018"/>
    <d v="2024-04-30T00:00:00"/>
    <x v="0"/>
    <s v="2024321010163"/>
    <d v="2024-04-01T00:00:00"/>
    <s v="KN"/>
    <s v="284770"/>
    <s v="COLT TECHNOLOGY SERVICES SPA"/>
    <s v="IT12286350157"/>
    <s v="22"/>
    <x v="6"/>
    <n v="700"/>
    <x v="78"/>
    <n v="0"/>
  </r>
  <r>
    <s v="91000019"/>
    <d v="2024-04-30T00:00:00"/>
    <x v="0"/>
    <s v="0122020004786"/>
    <d v="2024-04-03T00:00:00"/>
    <s v="KN"/>
    <s v="284180"/>
    <s v="BRICOMAN ITALIA S.R.L."/>
    <s v="IT05602670969"/>
    <s v="22"/>
    <x v="6"/>
    <n v="498.77"/>
    <x v="79"/>
    <n v="0"/>
  </r>
  <r>
    <s v="91000020"/>
    <d v="2024-04-30T00:00:00"/>
    <x v="0"/>
    <s v="2024/00001/RHO"/>
    <d v="2024-04-05T00:00:00"/>
    <s v="KN"/>
    <s v="286009"/>
    <s v="NEW PIT STOP DI FILIPPO CIRIGLIANO"/>
    <s v="IT13354030960"/>
    <s v="22"/>
    <x v="6"/>
    <n v="67.209999999999994"/>
    <x v="80"/>
    <n v="0"/>
  </r>
  <r>
    <s v="91000021"/>
    <d v="2024-04-30T00:00:00"/>
    <x v="0"/>
    <s v="14152/2024/01"/>
    <d v="2024-03-27T00:00:00"/>
    <s v="KN"/>
    <s v="286028"/>
    <s v="BPCE LEASE - SUCCURSALE ITALIA"/>
    <s v="IT04941290969"/>
    <s v="22"/>
    <x v="6"/>
    <n v="2769.23"/>
    <x v="81"/>
    <n v="0"/>
  </r>
  <r>
    <s v="91000025"/>
    <d v="2024-04-30T00:00:00"/>
    <x v="0"/>
    <s v="/DIF/VEN/0001258"/>
    <d v="2024-04-05T00:00:00"/>
    <s v="KN"/>
    <s v="281731"/>
    <s v="CIBAS S.R.L."/>
    <s v="IT07781230151"/>
    <s v="22"/>
    <x v="6"/>
    <n v="3832.21"/>
    <x v="82"/>
    <n v="0"/>
  </r>
  <r>
    <s v="91000026"/>
    <d v="2024-04-30T00:00:00"/>
    <x v="0"/>
    <s v="1000508"/>
    <d v="2024-04-02T00:00:00"/>
    <s v="KN"/>
    <s v="284379"/>
    <s v="FERREMI RODOLFO S.P.A."/>
    <s v="IT00601690985"/>
    <s v="22"/>
    <x v="6"/>
    <n v="3578.4"/>
    <x v="83"/>
    <n v="0"/>
  </r>
  <r>
    <s v="91000027"/>
    <d v="2024-04-30T00:00:00"/>
    <x v="0"/>
    <s v="47"/>
    <d v="2024-03-31T00:00:00"/>
    <s v="KN"/>
    <s v="285245"/>
    <s v="FISMET SERVICE SRL"/>
    <s v="IT07530200968"/>
    <s v="22"/>
    <x v="6"/>
    <n v="2415"/>
    <x v="84"/>
    <n v="0"/>
  </r>
  <r>
    <s v="91000028"/>
    <d v="2024-04-30T00:00:00"/>
    <x v="0"/>
    <s v="1/0000004689"/>
    <d v="2024-03-28T00:00:00"/>
    <s v="KN"/>
    <s v="285130"/>
    <s v="ELMEC INFORMATICA SPA"/>
    <s v="IT01490000120"/>
    <s v="22"/>
    <x v="6"/>
    <n v="1716"/>
    <x v="85"/>
    <n v="0"/>
  </r>
  <r>
    <s v="91000029"/>
    <d v="2024-04-30T00:00:00"/>
    <x v="0"/>
    <s v="2024V00332"/>
    <d v="2024-03-29T00:00:00"/>
    <s v="KN"/>
    <s v="285376"/>
    <s v="CROMOPLASTICA C.M.C. SRL"/>
    <s v="IT01064250168"/>
    <s v="22"/>
    <x v="6"/>
    <n v="510.3"/>
    <x v="86"/>
    <n v="0"/>
  </r>
  <r>
    <s v="91000031"/>
    <d v="2024-04-30T00:00:00"/>
    <x v="0"/>
    <s v="0122100008876"/>
    <d v="2024-04-11T00:00:00"/>
    <s v="KN"/>
    <s v="284180"/>
    <s v="BRICOMAN ITALIA S.R.L."/>
    <s v="IT05602670969"/>
    <s v="22"/>
    <x v="6"/>
    <n v="72.25"/>
    <x v="87"/>
    <n v="0"/>
  </r>
  <r>
    <s v="91000032"/>
    <d v="2024-04-30T00:00:00"/>
    <x v="0"/>
    <s v="FT1302202400834"/>
    <d v="2024-04-11T00:00:00"/>
    <s v="KN"/>
    <s v="285230"/>
    <s v="SERVIZI E GESTIONI ITALIA SRL"/>
    <s v="IT04495361000"/>
    <s v="22"/>
    <x v="6"/>
    <n v="48.37"/>
    <x v="88"/>
    <n v="0"/>
  </r>
  <r>
    <s v="91000033"/>
    <d v="2024-04-30T00:00:00"/>
    <x v="0"/>
    <s v="0122050007928"/>
    <d v="2024-04-11T00:00:00"/>
    <s v="KN"/>
    <s v="284180"/>
    <s v="BRICOMAN ITALIA S.R.L."/>
    <s v="IT05602670969"/>
    <s v="22"/>
    <x v="6"/>
    <n v="17.75"/>
    <x v="89"/>
    <n v="0"/>
  </r>
  <r>
    <s v="91000035"/>
    <d v="2024-04-30T00:00:00"/>
    <x v="0"/>
    <s v="3240039143"/>
    <d v="2024-04-12T00:00:00"/>
    <s v="KN"/>
    <s v="284680"/>
    <s v="KION RENTAL SERVICES SPA"/>
    <s v="IT12949870153"/>
    <s v="22"/>
    <x v="6"/>
    <n v="1971.62"/>
    <x v="90"/>
    <n v="0"/>
  </r>
  <r>
    <s v="91000039"/>
    <d v="2024-04-30T00:00:00"/>
    <x v="0"/>
    <s v="101"/>
    <d v="2024-04-15T00:00:00"/>
    <s v="KN"/>
    <s v="285026"/>
    <s v="K GPLV SRL"/>
    <s v="IT03538610985"/>
    <s v="22"/>
    <x v="6"/>
    <n v="4255.2"/>
    <x v="91"/>
    <n v="0"/>
  </r>
  <r>
    <s v="91000040"/>
    <d v="2024-04-30T00:00:00"/>
    <x v="0"/>
    <s v="100"/>
    <d v="2024-04-15T00:00:00"/>
    <s v="KN"/>
    <s v="285026"/>
    <s v="K GPLV SRL"/>
    <s v="IT03538610985"/>
    <s v="22"/>
    <x v="6"/>
    <n v="13297.5"/>
    <x v="92"/>
    <n v="0"/>
  </r>
  <r>
    <s v="91000041"/>
    <d v="2024-04-30T00:00:00"/>
    <x v="0"/>
    <s v="240362A"/>
    <d v="2024-04-05T00:00:00"/>
    <s v="KN"/>
    <s v="284054"/>
    <s v="GUAINE MICOPLAST S.R.L."/>
    <s v="IT10205580151"/>
    <s v="22"/>
    <x v="6"/>
    <n v="421.2"/>
    <x v="93"/>
    <n v="0"/>
  </r>
  <r>
    <s v="91000049"/>
    <d v="2024-04-30T00:00:00"/>
    <x v="0"/>
    <s v="43"/>
    <d v="2024-04-30T00:00:00"/>
    <s v="KN"/>
    <s v="285012"/>
    <s v="LIPPOLI STEFANO"/>
    <s v="IT03659320968"/>
    <s v="22"/>
    <x v="6"/>
    <n v="930"/>
    <x v="94"/>
    <n v="0"/>
  </r>
  <r>
    <s v="91000050"/>
    <d v="2024-04-30T00:00:00"/>
    <x v="0"/>
    <s v="112"/>
    <d v="2024-04-29T00:00:00"/>
    <s v="KN"/>
    <s v="285026"/>
    <s v="K GPLV SRL"/>
    <s v="IT03538610985"/>
    <s v="22"/>
    <x v="6"/>
    <n v="14228.32"/>
    <x v="95"/>
    <n v="0"/>
  </r>
  <r>
    <s v="91000053"/>
    <d v="2024-04-30T00:00:00"/>
    <x v="0"/>
    <s v="114"/>
    <d v="2024-04-29T00:00:00"/>
    <s v="KN"/>
    <s v="285026"/>
    <s v="K GPLV SRL"/>
    <s v="IT03538610985"/>
    <s v="22"/>
    <x v="6"/>
    <n v="2127.6"/>
    <x v="96"/>
    <n v="0"/>
  </r>
  <r>
    <s v="91000055"/>
    <d v="2024-04-30T00:00:00"/>
    <x v="0"/>
    <s v="2024/00064/RHO"/>
    <d v="2024-04-22T00:00:00"/>
    <s v="KN"/>
    <s v="286009"/>
    <s v="NEW PIT STOP DI FILIPPO CIRIGLIANO"/>
    <s v="IT13354030960"/>
    <s v="22"/>
    <x v="6"/>
    <n v="81.97"/>
    <x v="97"/>
    <n v="0"/>
  </r>
  <r>
    <s v="91000056"/>
    <d v="2024-04-30T00:00:00"/>
    <x v="0"/>
    <s v="778"/>
    <d v="2024-04-30T00:00:00"/>
    <s v="KN"/>
    <s v="284653"/>
    <s v="COSTAR CLEANING SRL"/>
    <s v="IT09849870960"/>
    <s v="22"/>
    <x v="6"/>
    <n v="479"/>
    <x v="98"/>
    <n v="0"/>
  </r>
  <r>
    <s v="91000058"/>
    <d v="2024-04-30T00:00:00"/>
    <x v="0"/>
    <s v="1000363339"/>
    <d v="2024-04-30T00:00:00"/>
    <s v="KN"/>
    <s v="283119"/>
    <s v="CHEP ITALIA S.R.L."/>
    <s v="IT01913160345"/>
    <s v="22"/>
    <x v="6"/>
    <n v="3748.13"/>
    <x v="99"/>
    <n v="0"/>
  </r>
  <r>
    <s v="91000066"/>
    <d v="2024-04-30T00:00:00"/>
    <x v="0"/>
    <s v="24013865"/>
    <d v="2024-04-29T00:00:00"/>
    <s v="KN"/>
    <s v="284209"/>
    <s v="EUROFFICE ITALIA S.R.L."/>
    <s v="IT06495580968"/>
    <s v="22"/>
    <x v="6"/>
    <n v="367.45"/>
    <x v="100"/>
    <n v="0"/>
  </r>
  <r>
    <s v="91000072"/>
    <d v="2024-04-30T00:00:00"/>
    <x v="0"/>
    <s v="VE241949"/>
    <d v="2024-04-26T00:00:00"/>
    <s v="KN"/>
    <s v="284768"/>
    <s v="FINELINE ITALY SRL"/>
    <s v="IT07595130969"/>
    <s v="22"/>
    <x v="6"/>
    <n v="2934"/>
    <x v="101"/>
    <n v="0"/>
  </r>
  <r>
    <s v="91000073"/>
    <d v="2024-04-30T00:00:00"/>
    <x v="0"/>
    <s v="0122020007526"/>
    <d v="2024-04-29T00:00:00"/>
    <s v="KN"/>
    <s v="284180"/>
    <s v="BRICOMAN ITALIA S.R.L."/>
    <s v="IT05602670969"/>
    <s v="22"/>
    <x v="6"/>
    <n v="96.15"/>
    <x v="102"/>
    <n v="0"/>
  </r>
  <r>
    <s v="91000075"/>
    <d v="2024-04-30T00:00:00"/>
    <x v="0"/>
    <s v="CN24004109"/>
    <d v="2024-04-26T00:00:00"/>
    <s v="KN"/>
    <s v="283669"/>
    <s v="AMSA S.P.A."/>
    <s v="IT05908960965"/>
    <s v="22"/>
    <x v="6"/>
    <n v="54.75"/>
    <x v="103"/>
    <n v="0"/>
  </r>
  <r>
    <s v="91000076"/>
    <d v="2024-04-30T00:00:00"/>
    <x v="0"/>
    <s v="CN24004108"/>
    <d v="2024-04-26T00:00:00"/>
    <s v="KN"/>
    <s v="283669"/>
    <s v="AMSA S.P.A."/>
    <s v="IT05908960965"/>
    <s v="22"/>
    <x v="6"/>
    <n v="54.75"/>
    <x v="103"/>
    <n v="0"/>
  </r>
  <r>
    <s v="91000077"/>
    <d v="2024-04-30T00:00:00"/>
    <x v="0"/>
    <s v="7330434204"/>
    <d v="2024-04-23T00:00:00"/>
    <s v="KN"/>
    <s v="282749"/>
    <s v="DISTRELEC ITALIA S.R.L."/>
    <s v="IT10765880157"/>
    <s v="22"/>
    <x v="6"/>
    <n v="218.96"/>
    <x v="104"/>
    <n v="0"/>
  </r>
  <r>
    <s v="91000078"/>
    <d v="2024-04-30T00:00:00"/>
    <x v="0"/>
    <s v="742"/>
    <d v="2024-04-23T00:00:00"/>
    <s v="KN"/>
    <s v="283432"/>
    <s v="EREDI CAIMI S.R.L."/>
    <s v="IT00163690126"/>
    <s v="22"/>
    <x v="6"/>
    <n v="872.27"/>
    <x v="105"/>
    <n v="0"/>
  </r>
  <r>
    <s v="91000079"/>
    <d v="2024-04-30T00:00:00"/>
    <x v="0"/>
    <s v="2024/FE0343/1286"/>
    <d v="2024-04-24T00:00:00"/>
    <s v="KN"/>
    <s v="285961"/>
    <s v="LONGOBARDI ANDREA"/>
    <s v="IT09752280017"/>
    <s v="22"/>
    <x v="6"/>
    <n v="65.569999999999993"/>
    <x v="106"/>
    <n v="0"/>
  </r>
  <r>
    <s v="91000080"/>
    <d v="2024-04-30T00:00:00"/>
    <x v="0"/>
    <s v="0800004019"/>
    <d v="2024-04-19T00:00:00"/>
    <s v="KN"/>
    <s v="280361"/>
    <s v="GF MACHINING SOLUTIONS SPA"/>
    <s v="IT09726720155"/>
    <s v="22"/>
    <x v="6"/>
    <n v="402.92"/>
    <x v="107"/>
    <n v="0"/>
  </r>
  <r>
    <s v="91000081"/>
    <d v="2024-04-30T00:00:00"/>
    <x v="0"/>
    <s v="24FV0212"/>
    <d v="2024-04-22T00:00:00"/>
    <s v="KN"/>
    <s v="284983"/>
    <s v="GAI GIACOMO SRL SOCIO UNICO"/>
    <s v="IT11044920012"/>
    <s v="22"/>
    <x v="6"/>
    <n v="5525"/>
    <x v="108"/>
    <n v="0"/>
  </r>
  <r>
    <s v="91000084"/>
    <d v="2024-04-30T00:00:00"/>
    <x v="0"/>
    <s v="905/2024/1"/>
    <d v="2024-04-16T00:00:00"/>
    <s v="KN"/>
    <s v="281026"/>
    <s v="E.O.I.  TECNE S.R.L."/>
    <s v="IT11212060153"/>
    <s v="22"/>
    <x v="6"/>
    <n v="251.4"/>
    <x v="109"/>
    <n v="0"/>
  </r>
  <r>
    <s v="91000086"/>
    <d v="2024-04-30T00:00:00"/>
    <x v="0"/>
    <s v="1043"/>
    <d v="2024-04-06T00:00:00"/>
    <s v="KN"/>
    <s v="281730"/>
    <s v="LA GARBENSPURGHI S.R.L."/>
    <s v="IT02818560159"/>
    <s v="22"/>
    <x v="6"/>
    <n v="798"/>
    <x v="110"/>
    <n v="0"/>
  </r>
  <r>
    <s v="91000087"/>
    <d v="2024-04-30T00:00:00"/>
    <x v="0"/>
    <s v="2400896/1"/>
    <d v="2024-04-16T00:00:00"/>
    <s v="KN"/>
    <s v="284729"/>
    <s v="CAPPELLER SPA"/>
    <s v="IT00339100240"/>
    <s v="22"/>
    <x v="6"/>
    <n v="1432.79"/>
    <x v="111"/>
    <n v="0"/>
  </r>
  <r>
    <s v="91000090"/>
    <d v="2024-04-30T00:00:00"/>
    <x v="0"/>
    <s v="180"/>
    <d v="2024-04-11T00:00:00"/>
    <s v="KN"/>
    <s v="283073"/>
    <s v="CABLOPRIM S.R.L."/>
    <s v="IT04524550151"/>
    <s v="22"/>
    <x v="6"/>
    <n v="9406"/>
    <x v="112"/>
    <n v="0"/>
  </r>
  <r>
    <s v="91000091"/>
    <d v="2024-04-30T00:00:00"/>
    <x v="0"/>
    <s v="IT241000007737"/>
    <d v="2024-04-16T00:00:00"/>
    <s v="KN"/>
    <s v="285202"/>
    <s v="CISCO SYSTEMS ITALY SRL"/>
    <s v="IT10978220159"/>
    <s v="22"/>
    <x v="6"/>
    <n v="89.3"/>
    <x v="113"/>
    <n v="0"/>
  </r>
  <r>
    <s v="91000092"/>
    <d v="2024-04-30T00:00:00"/>
    <x v="0"/>
    <s v="FT1302202400924"/>
    <d v="2024-04-18T00:00:00"/>
    <s v="KN"/>
    <s v="285230"/>
    <s v="SERVIZI E GESTIONI ITALIA SRL"/>
    <s v="IT04495361000"/>
    <s v="22"/>
    <x v="6"/>
    <n v="57.39"/>
    <x v="114"/>
    <n v="0"/>
  </r>
  <r>
    <s v="91000093"/>
    <d v="2024-04-30T00:00:00"/>
    <x v="0"/>
    <s v="001005/24"/>
    <d v="2024-04-15T00:00:00"/>
    <s v="KN"/>
    <s v="284623"/>
    <s v="COPYING SRL"/>
    <s v="IT00615600137"/>
    <s v="22"/>
    <x v="6"/>
    <n v="183"/>
    <x v="115"/>
    <n v="0"/>
  </r>
  <r>
    <s v="91000094"/>
    <d v="2024-04-30T00:00:00"/>
    <x v="0"/>
    <s v="00000001050"/>
    <d v="2024-04-12T00:00:00"/>
    <s v="KN"/>
    <s v="284727"/>
    <s v="EUROTEC TECNOPOLIMERI SRL"/>
    <s v="IT03453800264"/>
    <s v="22"/>
    <x v="6"/>
    <n v="4700"/>
    <x v="116"/>
    <n v="0"/>
  </r>
  <r>
    <s v="91000096"/>
    <d v="2024-04-30T00:00:00"/>
    <x v="0"/>
    <s v="FV20240001084"/>
    <d v="2024-04-17T00:00:00"/>
    <s v="KN"/>
    <s v="284841"/>
    <s v="CCL DESIGN ITALIA SRL"/>
    <s v="IT08195340966"/>
    <s v="22"/>
    <x v="6"/>
    <n v="102"/>
    <x v="117"/>
    <n v="0"/>
  </r>
  <r>
    <s v="91000097"/>
    <d v="2024-04-30T00:00:00"/>
    <x v="0"/>
    <s v="036-023673"/>
    <d v="2024-04-18T00:00:00"/>
    <s v="KN"/>
    <s v="285962"/>
    <s v="LEROY MERLIN ITALIA SRL"/>
    <s v="IT05602710963"/>
    <s v="22"/>
    <x v="6"/>
    <n v="81.430000000000007"/>
    <x v="118"/>
    <n v="0"/>
  </r>
  <r>
    <s v="91000098"/>
    <d v="2024-04-30T00:00:00"/>
    <x v="0"/>
    <s v="7330433392"/>
    <d v="2024-04-16T00:00:00"/>
    <s v="KN"/>
    <s v="282749"/>
    <s v="DISTRELEC ITALIA S.R.L."/>
    <s v="IT10765880157"/>
    <s v="22"/>
    <x v="6"/>
    <n v="192.9"/>
    <x v="119"/>
    <n v="0"/>
  </r>
  <r>
    <s v="91000099"/>
    <d v="2024-04-30T00:00:00"/>
    <x v="0"/>
    <s v="1269"/>
    <d v="2024-04-18T00:00:00"/>
    <s v="KN"/>
    <s v="285350"/>
    <s v="NUOVA GESA CARBURANTI SNC DI"/>
    <s v="IT01503930024"/>
    <s v="22"/>
    <x v="6"/>
    <n v="98.36"/>
    <x v="120"/>
    <n v="0"/>
  </r>
  <r>
    <s v="91000100"/>
    <d v="2024-04-30T00:00:00"/>
    <x v="0"/>
    <s v="1000586"/>
    <d v="2024-04-15T00:00:00"/>
    <s v="KN"/>
    <s v="284379"/>
    <s v="FERREMI RODOLFO S.P.A."/>
    <s v="IT00601690985"/>
    <s v="22"/>
    <x v="6"/>
    <n v="3578.4"/>
    <x v="83"/>
    <n v="0"/>
  </r>
  <r>
    <s v="91000101"/>
    <d v="2024-04-30T00:00:00"/>
    <x v="0"/>
    <s v="VE241816"/>
    <d v="2024-04-19T00:00:00"/>
    <s v="KN"/>
    <s v="284768"/>
    <s v="FINELINE ITALY SRL"/>
    <s v="IT07595130969"/>
    <s v="22"/>
    <x v="6"/>
    <n v="1275"/>
    <x v="121"/>
    <n v="0"/>
  </r>
  <r>
    <s v="91000103"/>
    <d v="2024-04-30T00:00:00"/>
    <x v="0"/>
    <s v="1624107529"/>
    <d v="2024-04-19T00:00:00"/>
    <s v="KN"/>
    <s v="283031"/>
    <s v="A. RAYMOND ITALIANA S.R.L."/>
    <s v="IT01491340020"/>
    <s v="22"/>
    <x v="6"/>
    <n v="916"/>
    <x v="122"/>
    <n v="0"/>
  </r>
  <r>
    <s v="91000104"/>
    <d v="2024-04-30T00:00:00"/>
    <x v="0"/>
    <s v="W03836"/>
    <d v="2024-04-24T00:00:00"/>
    <s v="KN"/>
    <s v="284718"/>
    <s v="DOUBLE YOU"/>
    <s v="IT08714820969"/>
    <s v="22"/>
    <x v="6"/>
    <n v="426.24"/>
    <x v="123"/>
    <n v="0"/>
  </r>
  <r>
    <s v="91000105"/>
    <d v="2024-04-30T00:00:00"/>
    <x v="0"/>
    <s v="01-97930"/>
    <d v="2024-04-22T00:00:00"/>
    <s v="KN"/>
    <s v="284579"/>
    <s v="IFIS RENTAL SERVICES SRL"/>
    <s v="IT04570150278"/>
    <s v="22"/>
    <x v="6"/>
    <n v="593.91"/>
    <x v="124"/>
    <n v="0"/>
  </r>
  <r>
    <s v="91000106"/>
    <d v="2024-04-30T00:00:00"/>
    <x v="0"/>
    <s v="2400948/1"/>
    <d v="2024-04-24T00:00:00"/>
    <s v="KN"/>
    <s v="284729"/>
    <s v="CAPPELLER SPA"/>
    <s v="IT00339100240"/>
    <s v="22"/>
    <x v="6"/>
    <n v="3465.82"/>
    <x v="125"/>
    <n v="0"/>
  </r>
  <r>
    <s v="91000110"/>
    <d v="2024-04-30T00:00:00"/>
    <x v="0"/>
    <s v="VD24-616644"/>
    <d v="2024-04-23T00:00:00"/>
    <s v="KN"/>
    <s v="283473"/>
    <s v="ARCESE TRASPORTI S.P.A."/>
    <s v="IT00122680226"/>
    <s v="22"/>
    <x v="6"/>
    <n v="68.540000000000006"/>
    <x v="126"/>
    <n v="0"/>
  </r>
  <r>
    <s v="91000113"/>
    <d v="2024-04-30T00:00:00"/>
    <x v="0"/>
    <s v="24-0011957"/>
    <d v="2024-04-22T00:00:00"/>
    <s v="KN"/>
    <s v="283493"/>
    <s v="INAZ S.R.L. Societa unipersonale"/>
    <s v="IT05026960962"/>
    <s v="22"/>
    <x v="6"/>
    <n v="71"/>
    <x v="127"/>
    <n v="0"/>
  </r>
  <r>
    <s v="91000114"/>
    <d v="2024-04-30T00:00:00"/>
    <x v="0"/>
    <s v="17571/2024/01"/>
    <d v="2024-04-18T00:00:00"/>
    <s v="KN"/>
    <s v="286028"/>
    <s v="BPCE LEASE - SUCCURSALE ITALIA"/>
    <s v="IT04941290969"/>
    <s v="22"/>
    <x v="6"/>
    <n v="2769.23"/>
    <x v="81"/>
    <n v="0"/>
  </r>
  <r>
    <s v="91000117"/>
    <d v="2024-04-30T00:00:00"/>
    <x v="0"/>
    <s v="2401203583"/>
    <d v="2024-04-17T00:00:00"/>
    <s v="KN"/>
    <s v="285427"/>
    <s v="FEDEX EXPRESS ITALY SRL"/>
    <s v="IT09399880153"/>
    <s v="22"/>
    <x v="6"/>
    <n v="1091.8800000000001"/>
    <x v="128"/>
    <n v="0"/>
  </r>
  <r>
    <s v="91000119"/>
    <d v="2024-04-30T00:00:00"/>
    <x v="0"/>
    <s v="VD24-614999"/>
    <d v="2024-04-15T00:00:00"/>
    <s v="KN"/>
    <s v="283473"/>
    <s v="ARCESE TRASPORTI S.P.A."/>
    <s v="IT00122680226"/>
    <s v="22"/>
    <x v="6"/>
    <n v="109.52"/>
    <x v="129"/>
    <n v="0"/>
  </r>
  <r>
    <s v="91000120"/>
    <d v="2024-04-30T00:00:00"/>
    <x v="0"/>
    <s v="VD24-615578"/>
    <d v="2024-04-17T00:00:00"/>
    <s v="KN"/>
    <s v="283473"/>
    <s v="ARCESE TRASPORTI S.P.A."/>
    <s v="IT00122680226"/>
    <s v="22"/>
    <x v="6"/>
    <n v="73.239999999999995"/>
    <x v="130"/>
    <n v="0"/>
  </r>
  <r>
    <s v="91000121"/>
    <d v="2024-04-30T00:00:00"/>
    <x v="0"/>
    <s v="1072B"/>
    <d v="2024-04-20T00:00:00"/>
    <s v="KN"/>
    <s v="285315"/>
    <s v="GARAGE BRENNA SNC"/>
    <s v="IT01760560126"/>
    <s v="22"/>
    <x v="6"/>
    <n v="98.36"/>
    <x v="120"/>
    <n v="0"/>
  </r>
  <r>
    <s v="91000122"/>
    <d v="2024-04-30T00:00:00"/>
    <x v="0"/>
    <s v="1078B"/>
    <d v="2024-04-20T00:00:00"/>
    <s v="KN"/>
    <s v="285315"/>
    <s v="GARAGE BRENNA SNC"/>
    <s v="IT01760560126"/>
    <s v="22"/>
    <x v="6"/>
    <n v="73.77"/>
    <x v="131"/>
    <n v="0"/>
  </r>
  <r>
    <s v="91000124"/>
    <d v="2024-04-30T00:00:00"/>
    <x v="0"/>
    <s v="FT1302202400954"/>
    <d v="2024-04-22T00:00:00"/>
    <s v="KN"/>
    <s v="285230"/>
    <s v="SERVIZI E GESTIONI ITALIA SRL"/>
    <s v="IT04495361000"/>
    <s v="22"/>
    <x v="6"/>
    <n v="49.19"/>
    <x v="132"/>
    <n v="0"/>
  </r>
  <r>
    <s v="91000125"/>
    <d v="2024-04-30T00:00:00"/>
    <x v="0"/>
    <s v="541/2024/IT"/>
    <d v="2024-04-19T00:00:00"/>
    <s v="KN"/>
    <s v="286054"/>
    <s v="FUTURA COMMERCIALE DI ZECCHINO DOME"/>
    <s v="IT02747140644"/>
    <s v="22"/>
    <x v="6"/>
    <n v="79.510000000000005"/>
    <x v="133"/>
    <n v="0"/>
  </r>
  <r>
    <s v="91000126"/>
    <d v="2024-04-30T00:00:00"/>
    <x v="0"/>
    <s v="812389045"/>
    <d v="2024-04-04T00:00:00"/>
    <s v="KN"/>
    <s v="280344"/>
    <s v="DSV SPA"/>
    <s v="IT00891230153"/>
    <s v="22"/>
    <x v="6"/>
    <n v="18"/>
    <x v="134"/>
    <n v="0"/>
  </r>
  <r>
    <s v="91000128"/>
    <d v="2024-04-30T00:00:00"/>
    <x v="0"/>
    <s v="66"/>
    <d v="2024-04-08T00:00:00"/>
    <s v="KN"/>
    <s v="286053"/>
    <s v="AL.MO SRL"/>
    <s v="IT04463780165"/>
    <s v="22"/>
    <x v="6"/>
    <n v="4460"/>
    <x v="135"/>
    <n v="0"/>
  </r>
  <r>
    <s v="91000130"/>
    <d v="2024-04-30T00:00:00"/>
    <x v="0"/>
    <s v="24/015438/F01"/>
    <d v="2024-03-31T00:00:00"/>
    <s v="KN"/>
    <s v="286008"/>
    <s v="IDG 01 S.P.A."/>
    <s v="IT00526610019"/>
    <s v="22"/>
    <x v="6"/>
    <n v="133.44999999999999"/>
    <x v="136"/>
    <n v="0"/>
  </r>
  <r>
    <s v="91000132"/>
    <d v="2024-04-30T00:00:00"/>
    <x v="0"/>
    <s v="000673"/>
    <d v="2024-04-01T00:00:00"/>
    <s v="KN"/>
    <s v="285418"/>
    <s v="ALTAMIRA SRL"/>
    <s v="IT12940250157"/>
    <s v="22"/>
    <x v="6"/>
    <n v="2100"/>
    <x v="137"/>
    <n v="0"/>
  </r>
  <r>
    <s v="91000134"/>
    <d v="2024-04-30T00:00:00"/>
    <x v="0"/>
    <s v="FPR 41/24"/>
    <d v="2024-03-29T00:00:00"/>
    <s v="KN"/>
    <s v="286003"/>
    <s v="CENTRO POLIMERI ITALIA DI BONARDI A"/>
    <s v="IT02386460352"/>
    <s v="22"/>
    <x v="6"/>
    <n v="3650"/>
    <x v="138"/>
    <n v="0"/>
  </r>
  <r>
    <s v="91000135"/>
    <d v="2024-04-30T00:00:00"/>
    <x v="0"/>
    <s v="93"/>
    <d v="2024-03-29T00:00:00"/>
    <s v="KN"/>
    <s v="285236"/>
    <s v="HIFUTURE SRL"/>
    <s v="IT08220980968"/>
    <s v="22"/>
    <x v="6"/>
    <n v="2280"/>
    <x v="139"/>
    <n v="0"/>
  </r>
  <r>
    <s v="91000136"/>
    <d v="2024-04-30T00:00:00"/>
    <x v="0"/>
    <s v="92"/>
    <d v="2024-03-29T00:00:00"/>
    <s v="KN"/>
    <s v="285236"/>
    <s v="HIFUTURE SRL"/>
    <s v="IT08220980968"/>
    <s v="22"/>
    <x v="6"/>
    <n v="2280"/>
    <x v="139"/>
    <n v="0"/>
  </r>
  <r>
    <s v="91000137"/>
    <d v="2024-04-30T00:00:00"/>
    <x v="0"/>
    <s v="582-FE02540-2024"/>
    <d v="2024-04-15T00:00:00"/>
    <s v="KN"/>
    <s v="285419"/>
    <s v="LE MANS SERVICE SRL"/>
    <s v="IT07146330159"/>
    <s v="22"/>
    <x v="6"/>
    <n v="80.33"/>
    <x v="140"/>
    <n v="0"/>
  </r>
  <r>
    <s v="91000138"/>
    <d v="2024-04-30T00:00:00"/>
    <x v="0"/>
    <s v="24012514"/>
    <d v="2024-04-15T00:00:00"/>
    <s v="KN"/>
    <s v="284209"/>
    <s v="EUROFFICE ITALIA S.R.L."/>
    <s v="IT06495580968"/>
    <s v="22"/>
    <x v="6"/>
    <n v="185.32"/>
    <x v="141"/>
    <n v="0"/>
  </r>
  <r>
    <s v="91000139"/>
    <d v="2024-04-30T00:00:00"/>
    <x v="0"/>
    <s v="8"/>
    <d v="2024-03-30T00:00:00"/>
    <s v="KN"/>
    <s v="284883"/>
    <s v="ED PROJECT SNC"/>
    <s v="IT06373560967"/>
    <s v="22"/>
    <x v="6"/>
    <n v="4232"/>
    <x v="142"/>
    <n v="0"/>
  </r>
  <r>
    <s v="91000141"/>
    <d v="2024-04-30T00:00:00"/>
    <x v="0"/>
    <s v="1/0000005572"/>
    <d v="2024-03-31T00:00:00"/>
    <s v="KN"/>
    <s v="285130"/>
    <s v="ELMEC INFORMATICA SPA"/>
    <s v="IT01490000120"/>
    <s v="22"/>
    <x v="6"/>
    <n v="12742.25"/>
    <x v="143"/>
    <n v="0"/>
  </r>
  <r>
    <s v="91000151"/>
    <d v="2024-04-30T00:00:00"/>
    <x v="0"/>
    <s v="V123804"/>
    <d v="2024-04-16T00:00:00"/>
    <s v="KN"/>
    <s v="281300"/>
    <s v="SCHENKER ITALIANA S.P.A."/>
    <s v="IT00916900152"/>
    <s v="22"/>
    <x v="6"/>
    <n v="462.03"/>
    <x v="144"/>
    <n v="0"/>
  </r>
  <r>
    <s v="91000152"/>
    <d v="2024-04-30T00:00:00"/>
    <x v="0"/>
    <s v="V129118"/>
    <d v="2024-04-22T00:00:00"/>
    <s v="KN"/>
    <s v="281300"/>
    <s v="SCHENKER ITALIANA S.P.A."/>
    <s v="IT00916900152"/>
    <s v="22"/>
    <x v="6"/>
    <n v="413.51"/>
    <x v="145"/>
    <n v="0"/>
  </r>
  <r>
    <s v="91000160"/>
    <d v="2024-04-30T00:00:00"/>
    <x v="0"/>
    <s v="FD-000490"/>
    <d v="2024-04-19T00:00:00"/>
    <s v="KN"/>
    <s v="283321"/>
    <s v="PANTECNICA SERVICE S.R.L."/>
    <s v="IT09034860156"/>
    <s v="22"/>
    <x v="6"/>
    <n v="128"/>
    <x v="146"/>
    <n v="0"/>
  </r>
  <r>
    <s v="91000169"/>
    <d v="2024-04-30T00:00:00"/>
    <x v="0"/>
    <s v="000925"/>
    <d v="2024-04-23T00:00:00"/>
    <s v="KN"/>
    <s v="284030"/>
    <s v="MALINVERNO METALLI S.R.L."/>
    <s v="IT08002710153"/>
    <s v="22"/>
    <x v="6"/>
    <n v="19154"/>
    <x v="147"/>
    <n v="0"/>
  </r>
  <r>
    <s v="91000173"/>
    <d v="2024-04-30T00:00:00"/>
    <x v="0"/>
    <s v="513/00"/>
    <d v="2024-04-30T00:00:00"/>
    <s v="KN"/>
    <s v="283762"/>
    <s v="TECNOLUBESEAL S.p.A."/>
    <s v="IT01385670235"/>
    <s v="22"/>
    <x v="6"/>
    <n v="8010"/>
    <x v="148"/>
    <n v="0"/>
  </r>
  <r>
    <s v="91000174"/>
    <d v="2024-04-30T00:00:00"/>
    <x v="0"/>
    <s v="IT  000441"/>
    <d v="2024-04-22T00:00:00"/>
    <s v="KN"/>
    <s v="282220"/>
    <s v="SERVICE ENGINEERING S.R.L."/>
    <s v="IT02090180122"/>
    <s v="22"/>
    <x v="6"/>
    <n v="425"/>
    <x v="149"/>
    <n v="0"/>
  </r>
  <r>
    <s v="91000177"/>
    <d v="2024-04-30T00:00:00"/>
    <x v="0"/>
    <s v="591"/>
    <d v="2024-04-16T00:00:00"/>
    <s v="KN"/>
    <s v="285946"/>
    <s v="PIEFFEPI VISION SRL"/>
    <s v="IT11877410156"/>
    <s v="22"/>
    <x v="6"/>
    <n v="1390.02"/>
    <x v="150"/>
    <n v="0"/>
  </r>
  <r>
    <s v="91000180"/>
    <d v="2024-04-30T00:00:00"/>
    <x v="0"/>
    <s v="R24IT012960"/>
    <d v="2024-04-05T00:00:00"/>
    <s v="KN"/>
    <s v="284079"/>
    <s v="WUERTH ELEKTRONIK ITALIA S.R.L."/>
    <s v="IT01257400992"/>
    <s v="22"/>
    <x v="6"/>
    <n v="1256.5999999999999"/>
    <x v="151"/>
    <n v="0"/>
  </r>
  <r>
    <s v="91000182"/>
    <d v="2024-04-30T00:00:00"/>
    <x v="0"/>
    <s v="A0000002702"/>
    <d v="2024-04-18T00:00:00"/>
    <s v="KN"/>
    <s v="284299"/>
    <s v="MITO POLIMERI S.R.L."/>
    <s v="IT04378580262"/>
    <s v="22"/>
    <x v="6"/>
    <n v="3040"/>
    <x v="152"/>
    <n v="0"/>
  </r>
  <r>
    <s v="91000188"/>
    <d v="2024-04-30T00:00:00"/>
    <x v="0"/>
    <s v="163"/>
    <d v="2024-04-24T00:00:00"/>
    <s v="KN"/>
    <s v="283864"/>
    <s v="PLASTLAB S.c.a.r.l."/>
    <s v="IT09146550018"/>
    <s v="22"/>
    <x v="6"/>
    <n v="470"/>
    <x v="153"/>
    <n v="0"/>
  </r>
  <r>
    <s v="91000196"/>
    <d v="2024-04-30T00:00:00"/>
    <x v="0"/>
    <s v="0952400708"/>
    <d v="2024-04-22T00:00:00"/>
    <s v="KN"/>
    <s v="284245"/>
    <s v="VECTOR ITALIA S.R.L."/>
    <s v="IT08470650964"/>
    <s v="22"/>
    <x v="6"/>
    <n v="1540"/>
    <x v="154"/>
    <n v="0"/>
  </r>
  <r>
    <s v="91000206"/>
    <d v="2024-04-30T00:00:00"/>
    <x v="0"/>
    <s v="8001010125"/>
    <d v="2024-04-17T00:00:00"/>
    <s v="KN"/>
    <s v="285369"/>
    <s v="NUOVA TRANSPORTS SPA"/>
    <s v="IT02850070968"/>
    <s v="22"/>
    <x v="6"/>
    <n v="302.62"/>
    <x v="155"/>
    <n v="0"/>
  </r>
  <r>
    <s v="91000209"/>
    <d v="2024-04-30T00:00:00"/>
    <x v="0"/>
    <s v="000126"/>
    <d v="2024-03-29T00:00:00"/>
    <s v="KN"/>
    <s v="280254"/>
    <s v="NUOVA IDEALTAGLIO SRL"/>
    <s v="IT06204570151"/>
    <s v="22"/>
    <x v="6"/>
    <n v="200"/>
    <x v="156"/>
    <n v="0"/>
  </r>
  <r>
    <s v="91000212"/>
    <d v="2024-04-30T00:00:00"/>
    <x v="0"/>
    <s v="7653787603"/>
    <d v="2024-04-26T00:00:00"/>
    <s v="KN"/>
    <s v="284528"/>
    <s v="MEWA SRL"/>
    <s v="IT12717620152"/>
    <s v="22"/>
    <x v="6"/>
    <n v="369.4"/>
    <x v="157"/>
    <n v="0"/>
  </r>
  <r>
    <s v="91000216"/>
    <d v="2024-04-30T00:00:00"/>
    <x v="0"/>
    <s v="7024159394"/>
    <d v="2024-03-31T00:00:00"/>
    <s v="KN"/>
    <s v="282317"/>
    <s v="RS COMPONENTS S.R.L."/>
    <s v="IT02267810964"/>
    <s v="22"/>
    <x v="6"/>
    <n v="359.03"/>
    <x v="158"/>
    <n v="0"/>
  </r>
  <r>
    <s v="91000217"/>
    <d v="2024-04-30T00:00:00"/>
    <x v="0"/>
    <s v="7024159393"/>
    <d v="2024-03-31T00:00:00"/>
    <s v="KN"/>
    <s v="282317"/>
    <s v="RS COMPONENTS S.R.L."/>
    <s v="IT02267810964"/>
    <s v="22"/>
    <x v="6"/>
    <n v="69.94"/>
    <x v="159"/>
    <n v="0"/>
  </r>
  <r>
    <s v="91000218"/>
    <d v="2024-04-30T00:00:00"/>
    <x v="0"/>
    <s v="000716"/>
    <d v="2024-03-31T00:00:00"/>
    <s v="KN"/>
    <s v="284643"/>
    <s v="SIR SISTEMI ITALIANI RIST. SRL"/>
    <s v="IT00748940160"/>
    <s v="22"/>
    <x v="6"/>
    <n v="978"/>
    <x v="160"/>
    <n v="0"/>
  </r>
  <r>
    <s v="91000219"/>
    <d v="2024-04-30T00:00:00"/>
    <x v="0"/>
    <s v="141/001"/>
    <d v="2024-03-31T00:00:00"/>
    <s v="KN"/>
    <s v="286055"/>
    <s v="MEC S.R.L."/>
    <s v="IT09275320019"/>
    <s v="22"/>
    <x v="6"/>
    <n v="100"/>
    <x v="161"/>
    <n v="0"/>
  </r>
  <r>
    <s v="91000226"/>
    <d v="2024-04-30T00:00:00"/>
    <x v="0"/>
    <s v="552H0097040559"/>
    <d v="2024-04-15T00:00:00"/>
    <s v="KN"/>
    <s v="284341"/>
    <s v="SIEMENS INDUSTRY SOFTWARE S.R.L."/>
    <s v="IT12291080153"/>
    <s v="22"/>
    <x v="6"/>
    <n v="991.23"/>
    <x v="162"/>
    <n v="0"/>
  </r>
  <r>
    <s v="91000244"/>
    <d v="2024-04-30T00:00:00"/>
    <x v="0"/>
    <s v="2180"/>
    <d v="2024-04-04T00:00:00"/>
    <s v="KN"/>
    <s v="284630"/>
    <s v="OMYA DISTRIBUZIONE SRL"/>
    <s v="IT08720200966"/>
    <s v="22"/>
    <x v="6"/>
    <n v="532.5"/>
    <x v="163"/>
    <n v="0"/>
  </r>
  <r>
    <s v="91000252"/>
    <d v="2024-04-30T00:00:00"/>
    <x v="0"/>
    <s v="0952400557"/>
    <d v="2024-04-05T00:00:00"/>
    <s v="KN"/>
    <s v="284245"/>
    <s v="VECTOR ITALIA S.R.L."/>
    <s v="IT08470650964"/>
    <s v="22"/>
    <x v="6"/>
    <n v="5274"/>
    <x v="164"/>
    <n v="0"/>
  </r>
  <r>
    <s v="91000255"/>
    <d v="2024-04-30T00:00:00"/>
    <x v="0"/>
    <s v="453/1"/>
    <d v="2024-03-31T00:00:00"/>
    <s v="KN"/>
    <s v="285360"/>
    <s v="MTC SRL"/>
    <s v="IT07553030011"/>
    <s v="22"/>
    <x v="6"/>
    <n v="555"/>
    <x v="165"/>
    <n v="0"/>
  </r>
  <r>
    <s v="91000263"/>
    <d v="2024-04-30T00:00:00"/>
    <x v="0"/>
    <s v="2024.0275.00203"/>
    <d v="2024-03-31T00:00:00"/>
    <s v="KN"/>
    <s v="284808"/>
    <s v="ADECCO ITALIA S.P.A."/>
    <s v="IT10539160969"/>
    <s v="22"/>
    <x v="6"/>
    <n v="1175.76"/>
    <x v="166"/>
    <n v="0"/>
  </r>
  <r>
    <s v="91000264"/>
    <d v="2024-04-30T00:00:00"/>
    <x v="0"/>
    <s v="404065/GC"/>
    <d v="2024-04-08T00:00:00"/>
    <s v="KN"/>
    <s v="283248"/>
    <s v="AGES TRADE S.P.A."/>
    <s v="IT03750550968"/>
    <s v="22"/>
    <x v="6"/>
    <n v="5075.87"/>
    <x v="167"/>
    <n v="0"/>
  </r>
  <r>
    <s v="91000265"/>
    <d v="2024-04-30T00:00:00"/>
    <x v="0"/>
    <s v="63"/>
    <d v="2024-03-31T00:00:00"/>
    <s v="KN"/>
    <s v="286053"/>
    <s v="AL.MO SRL"/>
    <s v="IT04463780165"/>
    <s v="22"/>
    <x v="6"/>
    <n v="4480"/>
    <x v="168"/>
    <n v="0"/>
  </r>
  <r>
    <s v="91000268"/>
    <d v="2024-04-30T00:00:00"/>
    <x v="0"/>
    <s v="VD24-612255"/>
    <d v="2024-03-31T00:00:00"/>
    <s v="KN"/>
    <s v="283473"/>
    <s v="ARCESE TRASPORTI S.P.A."/>
    <s v="IT00122680226"/>
    <s v="22"/>
    <x v="6"/>
    <n v="15.84"/>
    <x v="169"/>
    <n v="0"/>
  </r>
  <r>
    <s v="91000269"/>
    <d v="2024-04-30T00:00:00"/>
    <x v="0"/>
    <s v="2024/0000147/01"/>
    <d v="2024-03-31T00:00:00"/>
    <s v="KN"/>
    <s v="284520"/>
    <s v="ARMONIA SRL"/>
    <s v="IT02551900125"/>
    <s v="22"/>
    <x v="6"/>
    <n v="163.93"/>
    <x v="170"/>
    <n v="0"/>
  </r>
  <r>
    <s v="91000276"/>
    <d v="2024-04-30T00:00:00"/>
    <x v="0"/>
    <s v="BBVFLX00256502"/>
    <d v="2024-04-05T00:00:00"/>
    <s v="KN"/>
    <s v="285392"/>
    <s v="BANCO BPM SPA"/>
    <s v="IT10537050964"/>
    <s v="22"/>
    <x v="6"/>
    <n v="12.27"/>
    <x v="171"/>
    <n v="0"/>
  </r>
  <r>
    <s v="91000279"/>
    <d v="2024-04-30T00:00:00"/>
    <x v="0"/>
    <s v="115046"/>
    <d v="2024-03-31T00:00:00"/>
    <s v="KN"/>
    <s v="284655"/>
    <s v="BIANCHI e  C. SRL"/>
    <s v="IT00671810133"/>
    <s v="22"/>
    <x v="6"/>
    <n v="195"/>
    <x v="172"/>
    <n v="0"/>
  </r>
  <r>
    <s v="91000297"/>
    <d v="2024-04-30T00:00:00"/>
    <x v="0"/>
    <s v="1000361139"/>
    <d v="2024-03-31T00:00:00"/>
    <s v="KN"/>
    <s v="283119"/>
    <s v="CHEP ITALIA S.R.L."/>
    <s v="IT01913160345"/>
    <s v="22"/>
    <x v="6"/>
    <n v="3800.93"/>
    <x v="173"/>
    <n v="0"/>
  </r>
  <r>
    <s v="91000308"/>
    <d v="2024-04-30T00:00:00"/>
    <x v="0"/>
    <s v="D/24/0000467"/>
    <d v="2024-03-31T00:00:00"/>
    <s v="KN"/>
    <s v="283943"/>
    <s v="CO.MI.TRAS. Societa Cooperativa"/>
    <s v="IT01673380158"/>
    <s v="22"/>
    <x v="6"/>
    <n v="560"/>
    <x v="174"/>
    <n v="0"/>
  </r>
  <r>
    <s v="91000310"/>
    <d v="2024-04-30T00:00:00"/>
    <x v="0"/>
    <s v="1/1/700"/>
    <d v="2024-03-31T00:00:00"/>
    <s v="KN"/>
    <s v="284049"/>
    <s v="CSM CARE S.R.L."/>
    <s v="IT06369260960"/>
    <s v="22"/>
    <x v="6"/>
    <n v="40"/>
    <x v="175"/>
    <n v="0"/>
  </r>
  <r>
    <s v="91000311"/>
    <d v="2024-04-30T00:00:00"/>
    <x v="0"/>
    <s v="0026607"/>
    <d v="2024-03-29T00:00:00"/>
    <s v="KN"/>
    <s v="286007"/>
    <s v="DACHSER &amp; FERCAM ITALIA SRL"/>
    <s v="IT03222820213"/>
    <s v="22"/>
    <x v="6"/>
    <n v="352.45"/>
    <x v="176"/>
    <n v="0"/>
  </r>
  <r>
    <s v="91000312"/>
    <d v="2024-04-30T00:00:00"/>
    <x v="0"/>
    <s v="MIL0006484140"/>
    <d v="2024-03-31T00:00:00"/>
    <s v="KN"/>
    <s v="285123"/>
    <s v="DHL EXPRESS (ITALY) SRL"/>
    <s v="IT04209680158"/>
    <s v="22"/>
    <x v="6"/>
    <n v="248.5"/>
    <x v="177"/>
    <n v="0"/>
  </r>
  <r>
    <s v="91000314"/>
    <d v="2024-04-30T00:00:00"/>
    <x v="0"/>
    <s v="812389005"/>
    <d v="2024-04-04T00:00:00"/>
    <s v="KN"/>
    <s v="280344"/>
    <s v="DSV SPA"/>
    <s v="IT00891230153"/>
    <s v="22"/>
    <x v="6"/>
    <n v="18"/>
    <x v="134"/>
    <n v="0"/>
  </r>
  <r>
    <s v="91000315"/>
    <d v="2024-04-30T00:00:00"/>
    <x v="0"/>
    <s v="2024/01399"/>
    <d v="2024-03-31T00:00:00"/>
    <s v="KN"/>
    <s v="285281"/>
    <s v="ET CAR SERVICE"/>
    <s v="IT04664170968"/>
    <s v="22"/>
    <x v="6"/>
    <n v="176.24"/>
    <x v="178"/>
    <n v="0"/>
  </r>
  <r>
    <s v="91000318"/>
    <d v="2024-04-30T00:00:00"/>
    <x v="0"/>
    <s v="15"/>
    <d v="2024-04-22T00:00:00"/>
    <s v="KN"/>
    <s v="286058"/>
    <s v="FORTYTWO SAS"/>
    <s v="IT07553280962"/>
    <s v="22"/>
    <x v="6"/>
    <n v="8000"/>
    <x v="179"/>
    <n v="0"/>
  </r>
  <r>
    <s v="91000319"/>
    <d v="2024-04-30T00:00:00"/>
    <x v="0"/>
    <s v="871B"/>
    <d v="2024-03-31T00:00:00"/>
    <s v="KN"/>
    <s v="285315"/>
    <s v="GARAGE BRENNA SNC"/>
    <s v="IT01760560126"/>
    <s v="22"/>
    <x v="6"/>
    <n v="116.39"/>
    <x v="180"/>
    <n v="0"/>
  </r>
  <r>
    <s v="91000320"/>
    <d v="2024-04-30T00:00:00"/>
    <x v="0"/>
    <s v="817B"/>
    <d v="2024-03-31T00:00:00"/>
    <s v="KN"/>
    <s v="285315"/>
    <s v="GARAGE BRENNA SNC"/>
    <s v="IT01760560126"/>
    <s v="22"/>
    <x v="6"/>
    <n v="90.16"/>
    <x v="181"/>
    <n v="0"/>
  </r>
  <r>
    <s v="91000322"/>
    <d v="2024-04-30T00:00:00"/>
    <x v="0"/>
    <s v="9100000883"/>
    <d v="2024-04-23T00:00:00"/>
    <s v="KN"/>
    <s v="284331"/>
    <s v="I FAST CONTAINER LOGISTICS S.P.A."/>
    <s v="IT09397690018"/>
    <s v="22"/>
    <x v="6"/>
    <n v="45.47"/>
    <x v="182"/>
    <n v="0"/>
  </r>
  <r>
    <s v="91000323"/>
    <d v="2024-04-30T00:00:00"/>
    <x v="0"/>
    <s v="VL24/---273"/>
    <d v="2024-03-31T00:00:00"/>
    <s v="KN"/>
    <s v="283410"/>
    <s v="ING. LUCARELLI e C. S.R.L."/>
    <s v="IT08639830150"/>
    <s v="22"/>
    <x v="6"/>
    <n v="350.51"/>
    <x v="183"/>
    <n v="0"/>
  </r>
  <r>
    <s v="91000325"/>
    <d v="2024-04-30T00:00:00"/>
    <x v="0"/>
    <s v="000067/24"/>
    <d v="2024-03-31T00:00:00"/>
    <s v="KN"/>
    <s v="285612"/>
    <s v="LE AMAZZONI SOC. COOP."/>
    <s v="IT03277620138"/>
    <s v="22"/>
    <x v="6"/>
    <n v="825"/>
    <x v="184"/>
    <n v="0"/>
  </r>
  <r>
    <s v="91000326"/>
    <d v="2024-04-30T00:00:00"/>
    <x v="0"/>
    <s v="7066"/>
    <d v="2024-03-31T00:00:00"/>
    <s v="KN"/>
    <s v="285617"/>
    <s v="MAW SPA"/>
    <s v="IT04216420986"/>
    <s v="22"/>
    <x v="6"/>
    <n v="6002.6"/>
    <x v="185"/>
    <n v="0"/>
  </r>
  <r>
    <s v="91000327"/>
    <d v="2024-04-30T00:00:00"/>
    <x v="0"/>
    <s v="I2024-405"/>
    <d v="2024-04-12T00:00:00"/>
    <s v="KN"/>
    <s v="285531"/>
    <s v="MYTAXI ITALIA SRL"/>
    <s v="IT09018700964"/>
    <s v="22"/>
    <x v="6"/>
    <n v="8.1999999999999993"/>
    <x v="186"/>
    <n v="0"/>
  </r>
  <r>
    <s v="91000330"/>
    <d v="2024-04-30T00:00:00"/>
    <x v="0"/>
    <s v="FT1302202400749"/>
    <d v="2024-04-02T00:00:00"/>
    <s v="KN"/>
    <s v="285230"/>
    <s v="SERVIZI E GESTIONI ITALIA SRL"/>
    <s v="IT04495361000"/>
    <s v="22"/>
    <x v="6"/>
    <n v="49.2"/>
    <x v="132"/>
    <n v="0"/>
  </r>
  <r>
    <s v="91000331"/>
    <d v="2024-04-30T00:00:00"/>
    <x v="0"/>
    <s v="2024-23947"/>
    <d v="2024-04-03T00:00:00"/>
    <s v="KN"/>
    <s v="285333"/>
    <s v="SOLDO ITALIA SRL"/>
    <s v="IT11864540965"/>
    <s v="22"/>
    <x v="6"/>
    <n v="88"/>
    <x v="187"/>
    <n v="0"/>
  </r>
  <r>
    <s v="91000337"/>
    <d v="2024-04-30T00:00:00"/>
    <x v="0"/>
    <s v="3564/00"/>
    <d v="2024-03-31T00:00:00"/>
    <s v="KN"/>
    <s v="284736"/>
    <s v="MATRICARDI SPA  A S.U."/>
    <s v="IT01612970689"/>
    <s v="22"/>
    <x v="6"/>
    <n v="395.28"/>
    <x v="188"/>
    <n v="0"/>
  </r>
  <r>
    <s v="91000338"/>
    <d v="2024-04-30T00:00:00"/>
    <x v="0"/>
    <s v="7653754509"/>
    <d v="2024-03-29T00:00:00"/>
    <s v="KN"/>
    <s v="284528"/>
    <s v="MEWA SRL"/>
    <s v="IT12717620152"/>
    <s v="22"/>
    <x v="6"/>
    <n v="461.75"/>
    <x v="189"/>
    <n v="0"/>
  </r>
  <r>
    <s v="91000341"/>
    <d v="2024-04-30T00:00:00"/>
    <x v="0"/>
    <s v="9170"/>
    <d v="2024-03-31T00:00:00"/>
    <s v="KN"/>
    <s v="285617"/>
    <s v="MAW SPA"/>
    <s v="IT04216420986"/>
    <s v="22"/>
    <x v="6"/>
    <n v="1420.82"/>
    <x v="190"/>
    <n v="0"/>
  </r>
  <r>
    <s v="91000345"/>
    <d v="2024-04-30T00:00:00"/>
    <x v="0"/>
    <s v="102440"/>
    <d v="2024-03-31T00:00:00"/>
    <s v="KN"/>
    <s v="285022"/>
    <s v="MULTILOGISTICS SPA"/>
    <s v="IT10435040158"/>
    <s v="22"/>
    <x v="6"/>
    <n v="225"/>
    <x v="191"/>
    <n v="0"/>
  </r>
  <r>
    <s v="91000349"/>
    <d v="2024-04-30T00:00:00"/>
    <x v="0"/>
    <s v="8001008878"/>
    <d v="2024-04-04T00:00:00"/>
    <s v="KN"/>
    <s v="285369"/>
    <s v="NUOVA TRANSPORTS SPA"/>
    <s v="IT02850070968"/>
    <s v="22"/>
    <x v="6"/>
    <n v="302.62"/>
    <x v="155"/>
    <n v="0"/>
  </r>
  <r>
    <s v="91000351"/>
    <d v="2024-04-30T00:00:00"/>
    <x v="0"/>
    <s v="8001009678"/>
    <d v="2024-04-12T00:00:00"/>
    <s v="KN"/>
    <s v="285369"/>
    <s v="NUOVA TRANSPORTS SPA"/>
    <s v="IT02850070968"/>
    <s v="22"/>
    <x v="6"/>
    <n v="122.62"/>
    <x v="192"/>
    <n v="0"/>
  </r>
  <r>
    <s v="91000352"/>
    <d v="2024-04-30T00:00:00"/>
    <x v="0"/>
    <s v="8001009226"/>
    <d v="2024-04-09T00:00:00"/>
    <s v="KN"/>
    <s v="285369"/>
    <s v="NUOVA TRANSPORTS SPA"/>
    <s v="IT02850070968"/>
    <s v="22"/>
    <x v="6"/>
    <n v="452.62"/>
    <x v="193"/>
    <n v="0"/>
  </r>
  <r>
    <s v="91000354"/>
    <d v="2024-04-30T00:00:00"/>
    <x v="0"/>
    <s v="240000265"/>
    <d v="2024-03-31T00:00:00"/>
    <s v="KN"/>
    <s v="284652"/>
    <s v="ONE SERVICE LOGISTICA E TRASP.SRL"/>
    <s v="IT03041110127"/>
    <s v="22"/>
    <x v="6"/>
    <n v="17500"/>
    <x v="194"/>
    <n v="0"/>
  </r>
  <r>
    <s v="91000356"/>
    <d v="2024-04-30T00:00:00"/>
    <x v="0"/>
    <s v="240000266"/>
    <d v="2024-03-31T00:00:00"/>
    <s v="KN"/>
    <s v="284652"/>
    <s v="ONE SERVICE LOGISTICA E TRASP.SRL"/>
    <s v="IT03041110127"/>
    <s v="22"/>
    <x v="6"/>
    <n v="814.5"/>
    <x v="195"/>
    <n v="0"/>
  </r>
  <r>
    <s v="91000358"/>
    <d v="2024-04-30T00:00:00"/>
    <x v="0"/>
    <s v="240000264"/>
    <d v="2024-03-31T00:00:00"/>
    <s v="KN"/>
    <s v="284652"/>
    <s v="ONE SERVICE LOGISTICA E TRASP.SRL"/>
    <s v="IT03041110127"/>
    <s v="22"/>
    <x v="6"/>
    <n v="150"/>
    <x v="196"/>
    <n v="0"/>
  </r>
  <r>
    <s v="91000361"/>
    <d v="2024-04-30T00:00:00"/>
    <x v="0"/>
    <s v="000334/0"/>
    <d v="2024-03-31T00:00:00"/>
    <s v="KN"/>
    <s v="285258"/>
    <s v="WEB AUTOMOTIVE SRL"/>
    <s v="IT03470520614"/>
    <s v="22"/>
    <x v="6"/>
    <n v="7474"/>
    <x v="197"/>
    <n v="0"/>
  </r>
  <r>
    <s v="91000363"/>
    <d v="2024-04-30T00:00:00"/>
    <x v="0"/>
    <s v="906"/>
    <d v="2024-03-29T00:00:00"/>
    <s v="KN"/>
    <s v="284946"/>
    <s v="R.E.M.ECOLOGIA SRL"/>
    <s v="IT04807900966"/>
    <s v="22"/>
    <x v="6"/>
    <n v="608.9"/>
    <x v="198"/>
    <n v="0"/>
  </r>
  <r>
    <s v="91000365"/>
    <d v="2024-04-30T00:00:00"/>
    <x v="0"/>
    <s v="1048"/>
    <d v="2024-03-31T00:00:00"/>
    <s v="KN"/>
    <s v="284946"/>
    <s v="R.E.M.ECOLOGIA SRL"/>
    <s v="IT04807900966"/>
    <s v="22"/>
    <x v="6"/>
    <n v="109.2"/>
    <x v="199"/>
    <n v="0"/>
  </r>
  <r>
    <s v="91000368"/>
    <d v="2024-04-30T00:00:00"/>
    <x v="0"/>
    <s v="000345/0"/>
    <d v="2024-04-15T00:00:00"/>
    <s v="KN"/>
    <s v="285258"/>
    <s v="WEB AUTOMOTIVE SRL"/>
    <s v="IT03470520614"/>
    <s v="22"/>
    <x v="6"/>
    <n v="686"/>
    <x v="200"/>
    <n v="0"/>
  </r>
  <r>
    <s v="91000369"/>
    <d v="2024-04-30T00:00:00"/>
    <x v="0"/>
    <s v="000346/0"/>
    <d v="2024-04-15T00:00:00"/>
    <s v="KN"/>
    <s v="285258"/>
    <s v="WEB AUTOMOTIVE SRL"/>
    <s v="IT03470520614"/>
    <s v="22"/>
    <x v="6"/>
    <n v="250"/>
    <x v="201"/>
    <n v="0"/>
  </r>
  <r>
    <s v="91000375"/>
    <d v="2024-04-30T00:00:00"/>
    <x v="0"/>
    <s v="03  003290"/>
    <d v="2024-03-31T00:00:00"/>
    <s v="KN"/>
    <s v="285391"/>
    <s v="SISTHEMA SPA"/>
    <s v="IT04879210963"/>
    <s v="22"/>
    <x v="6"/>
    <n v="61.8"/>
    <x v="202"/>
    <n v="0"/>
  </r>
  <r>
    <s v="91000376"/>
    <d v="2024-04-30T00:00:00"/>
    <x v="0"/>
    <s v="966/W"/>
    <d v="2024-03-31T00:00:00"/>
    <s v="KN"/>
    <s v="285996"/>
    <s v="W EXECUTIVE SRL"/>
    <s v="IT04216420986"/>
    <s v="22"/>
    <x v="6"/>
    <n v="5679"/>
    <x v="203"/>
    <n v="0"/>
  </r>
  <r>
    <s v="91000377"/>
    <d v="2024-04-30T00:00:00"/>
    <x v="0"/>
    <s v="964/W"/>
    <d v="2024-03-31T00:00:00"/>
    <s v="KN"/>
    <s v="285996"/>
    <s v="W EXECUTIVE SRL"/>
    <s v="IT04216420986"/>
    <s v="22"/>
    <x v="6"/>
    <n v="9034.5"/>
    <x v="204"/>
    <n v="0"/>
  </r>
  <r>
    <s v="91000378"/>
    <d v="2024-04-30T00:00:00"/>
    <x v="0"/>
    <s v="4283705011"/>
    <d v="2024-03-31T00:00:00"/>
    <s v="KN"/>
    <s v="284471"/>
    <s v="WUERTH S.R.L."/>
    <s v="IT00125230219"/>
    <s v="22"/>
    <x v="6"/>
    <n v="70"/>
    <x v="205"/>
    <n v="0"/>
  </r>
  <r>
    <s v="91000379"/>
    <d v="2024-04-30T00:00:00"/>
    <x v="0"/>
    <s v="12/24"/>
    <d v="2024-03-30T00:00:00"/>
    <s v="KN"/>
    <s v="282323"/>
    <s v="VOLONTE' CRISTINA ANNA LUISA"/>
    <s v="IT10691990153"/>
    <s v="22"/>
    <x v="6"/>
    <n v="452.04"/>
    <x v="206"/>
    <n v="0"/>
  </r>
  <r>
    <s v="91000380"/>
    <d v="2024-04-30T00:00:00"/>
    <x v="0"/>
    <s v="9903397"/>
    <d v="2024-03-31T00:00:00"/>
    <s v="KN"/>
    <s v="284604"/>
    <s v="TRASPORTI INT. TRANSMEC SPA"/>
    <s v="IT00179970363"/>
    <s v="22"/>
    <x v="6"/>
    <n v="160"/>
    <x v="72"/>
    <n v="0"/>
  </r>
  <r>
    <s v="91000381"/>
    <d v="2024-04-30T00:00:00"/>
    <x v="0"/>
    <s v="4/E"/>
    <d v="2024-04-01T00:00:00"/>
    <s v="KN"/>
    <s v="284369"/>
    <s v="SAMA EVOLUTION SAS"/>
    <s v="IT04956490157"/>
    <s v="22"/>
    <x v="6"/>
    <n v="3843.14"/>
    <x v="207"/>
    <n v="0"/>
  </r>
  <r>
    <s v="91000383"/>
    <d v="2024-04-30T00:00:00"/>
    <x v="0"/>
    <s v="2024FCAI00177"/>
    <d v="2024-03-25T00:00:00"/>
    <s v="KN"/>
    <s v="285132"/>
    <s v="S.I. EXPRESS SERVIZI INTEGRATI SRL"/>
    <s v="IT08012750017"/>
    <s v="22"/>
    <x v="6"/>
    <n v="1497"/>
    <x v="208"/>
    <n v="0"/>
  </r>
  <r>
    <s v="91000384"/>
    <d v="2024-04-30T00:00:00"/>
    <x v="0"/>
    <s v="V112452"/>
    <d v="2024-04-03T00:00:00"/>
    <s v="KN"/>
    <s v="281300"/>
    <s v="SCHENKER ITALIANA S.P.A."/>
    <s v="IT00916900152"/>
    <s v="22"/>
    <x v="6"/>
    <n v="488.88"/>
    <x v="209"/>
    <n v="0"/>
  </r>
  <r>
    <s v="91000385"/>
    <d v="2024-04-30T00:00:00"/>
    <x v="0"/>
    <s v="1284"/>
    <d v="2024-04-17T00:00:00"/>
    <s v="KN"/>
    <s v="284519"/>
    <s v="AGENZIA DALU SRL"/>
    <s v="IT07777241006"/>
    <s v="22"/>
    <x v="6"/>
    <n v="40"/>
    <x v="175"/>
    <n v="0"/>
  </r>
  <r>
    <s v="91000388"/>
    <d v="2024-04-30T00:00:00"/>
    <x v="0"/>
    <s v="3416"/>
    <d v="2024-04-23T00:00:00"/>
    <s v="KN"/>
    <s v="282178"/>
    <s v="GRAMSCI CAR CENTER S.R.L."/>
    <s v="IT07415890156"/>
    <s v="22"/>
    <x v="6"/>
    <n v="54.95"/>
    <x v="210"/>
    <n v="0"/>
  </r>
  <r>
    <s v="91000390"/>
    <d v="2024-04-30T00:00:00"/>
    <x v="0"/>
    <s v="000000302030466P"/>
    <d v="2024-04-30T00:00:00"/>
    <s v="KN"/>
    <s v="283976"/>
    <s v="SOCIETA' ESERCIZI AEROPOR. S.P.A."/>
    <s v="IT00826040156"/>
    <s v="22"/>
    <x v="6"/>
    <n v="0.82"/>
    <x v="211"/>
    <n v="0"/>
  </r>
  <r>
    <s v="91000393"/>
    <d v="2024-04-30T00:00:00"/>
    <x v="0"/>
    <s v="181"/>
    <d v="2024-03-29T00:00:00"/>
    <s v="KN"/>
    <s v="285950"/>
    <s v="LAMEC S.R.L."/>
    <s v="IT02672570120"/>
    <s v="22"/>
    <x v="6"/>
    <n v="24190.080000000002"/>
    <x v="212"/>
    <n v="0"/>
  </r>
  <r>
    <s v="91000394"/>
    <d v="2024-04-30T00:00:00"/>
    <x v="0"/>
    <s v="221"/>
    <d v="2024-04-16T00:00:00"/>
    <s v="KN"/>
    <s v="285950"/>
    <s v="LAMEC S.R.L."/>
    <s v="IT02672570120"/>
    <s v="22"/>
    <x v="6"/>
    <n v="1857.6"/>
    <x v="213"/>
    <n v="0"/>
  </r>
  <r>
    <s v="91000395"/>
    <d v="2024-04-30T00:00:00"/>
    <x v="0"/>
    <s v="000307VEN"/>
    <d v="2024-04-08T00:00:00"/>
    <s v="KN"/>
    <s v="281615"/>
    <s v="CAMAS S.P.A."/>
    <s v="IT02902340179"/>
    <s v="22"/>
    <x v="6"/>
    <n v="2316"/>
    <x v="214"/>
    <n v="0"/>
  </r>
  <r>
    <s v="91000397"/>
    <d v="2024-04-30T00:00:00"/>
    <x v="0"/>
    <s v="0800004006"/>
    <d v="2024-04-19T00:00:00"/>
    <s v="KN"/>
    <s v="280361"/>
    <s v="GF MACHINING SOLUTIONS SPA"/>
    <s v="IT09726720155"/>
    <s v="22"/>
    <x v="6"/>
    <n v="1225.6500000000001"/>
    <x v="215"/>
    <n v="0"/>
  </r>
  <r>
    <s v="91000398"/>
    <d v="2024-04-30T00:00:00"/>
    <x v="0"/>
    <s v="590"/>
    <d v="2024-04-22T00:00:00"/>
    <s v="KN"/>
    <s v="282384"/>
    <s v="IVM S.P.A."/>
    <s v="IT00697630960"/>
    <s v="22"/>
    <x v="6"/>
    <n v="1122"/>
    <x v="216"/>
    <n v="0"/>
  </r>
  <r>
    <s v="91000399"/>
    <d v="2024-04-30T00:00:00"/>
    <x v="0"/>
    <s v="2410432"/>
    <d v="2024-03-31T00:00:00"/>
    <s v="KN"/>
    <s v="285627"/>
    <s v="METISOFT SPA"/>
    <s v="IT00702470675"/>
    <s v="22"/>
    <x v="6"/>
    <n v="8750"/>
    <x v="217"/>
    <n v="0"/>
  </r>
  <r>
    <s v="91000401"/>
    <d v="2024-04-30T00:00:00"/>
    <x v="0"/>
    <s v="1049/00"/>
    <d v="2024-04-01T00:00:00"/>
    <s v="KN"/>
    <s v="283787"/>
    <s v="SF CONSULTING S.R.L."/>
    <s v="IT02819710167"/>
    <s v="22"/>
    <x v="6"/>
    <n v="7680"/>
    <x v="218"/>
    <n v="0"/>
  </r>
  <r>
    <s v="91000402"/>
    <d v="2024-04-30T00:00:00"/>
    <x v="0"/>
    <s v="LUOIL031092024"/>
    <d v="2024-04-11T00:00:00"/>
    <s v="KN"/>
    <s v="285330"/>
    <s v="OPEN GAS SRL"/>
    <s v="IT03118270135"/>
    <s v="22"/>
    <x v="6"/>
    <n v="518.4"/>
    <x v="219"/>
    <n v="0"/>
  </r>
  <r>
    <s v="91000403"/>
    <d v="2024-04-30T00:00:00"/>
    <x v="0"/>
    <s v="000763"/>
    <d v="2024-03-31T00:00:00"/>
    <s v="KN"/>
    <s v="284643"/>
    <s v="SIR SISTEMI ITALIANI RIST. SRL"/>
    <s v="IT00748940160"/>
    <s v="22"/>
    <x v="6"/>
    <n v="19.440000000000001"/>
    <x v="220"/>
    <n v="0"/>
  </r>
  <r>
    <s v="91000404"/>
    <d v="2024-04-30T00:00:00"/>
    <x v="0"/>
    <s v="850"/>
    <d v="2024-03-30T00:00:00"/>
    <s v="KN"/>
    <s v="285319"/>
    <s v="MECSYSTEM S.R.L."/>
    <s v="IT02640480964"/>
    <s v="22"/>
    <x v="6"/>
    <n v="401.13"/>
    <x v="221"/>
    <n v="0"/>
  </r>
  <r>
    <s v="91000410"/>
    <d v="2024-04-30T00:00:00"/>
    <x v="0"/>
    <s v="4283705012"/>
    <d v="2024-03-31T00:00:00"/>
    <s v="KN"/>
    <s v="284471"/>
    <s v="WUERTH S.R.L."/>
    <s v="IT00125230219"/>
    <s v="22"/>
    <x v="6"/>
    <n v="51.26"/>
    <x v="222"/>
    <n v="0"/>
  </r>
  <r>
    <s v="91000411"/>
    <d v="2024-04-30T00:00:00"/>
    <x v="0"/>
    <s v="3285"/>
    <d v="2024-04-23T00:00:00"/>
    <s v="KN"/>
    <s v="284776"/>
    <s v="STELIAU TECHNOLOGY ITALY S.p.A."/>
    <s v="IT00845140151"/>
    <s v="22"/>
    <x v="6"/>
    <n v="29500"/>
    <x v="223"/>
    <n v="0"/>
  </r>
  <r>
    <s v="91000416"/>
    <d v="2024-04-30T00:00:00"/>
    <x v="0"/>
    <s v="1624107530"/>
    <d v="2024-04-19T00:00:00"/>
    <s v="KN"/>
    <s v="283031"/>
    <s v="A. RAYMOND ITALIANA S.R.L."/>
    <s v="IT01491340020"/>
    <s v="22"/>
    <x v="6"/>
    <n v="1236.5999999999999"/>
    <x v="224"/>
    <n v="0"/>
  </r>
  <r>
    <s v="92000000"/>
    <d v="2024-04-30T00:00:00"/>
    <x v="0"/>
    <s v="R002660"/>
    <d v="2024-04-23T00:00:00"/>
    <s v="KR"/>
    <s v="281300"/>
    <s v="SCHENKER ITALIANA S.P.A."/>
    <s v="IT00916900152"/>
    <s v="22"/>
    <x v="6"/>
    <n v="-462.03"/>
    <x v="225"/>
    <n v="0"/>
  </r>
  <r>
    <s v="92000001"/>
    <d v="2024-04-30T00:00:00"/>
    <x v="0"/>
    <s v="175"/>
    <d v="2024-04-10T00:00:00"/>
    <s v="KR"/>
    <s v="283073"/>
    <s v="CABLOPRIM S.R.L."/>
    <s v="IT04524550151"/>
    <s v="22"/>
    <x v="6"/>
    <n v="-389.25"/>
    <x v="226"/>
    <n v="0"/>
  </r>
  <r>
    <s v="92000003"/>
    <d v="2024-04-30T00:00:00"/>
    <x v="0"/>
    <s v="194"/>
    <d v="2024-03-29T00:00:00"/>
    <s v="KR"/>
    <s v="285950"/>
    <s v="LAMEC S.R.L."/>
    <s v="IT02672570120"/>
    <s v="22"/>
    <x v="6"/>
    <n v="-258"/>
    <x v="227"/>
    <n v="0"/>
  </r>
  <r>
    <s v="92000004"/>
    <d v="2024-04-30T00:00:00"/>
    <x v="0"/>
    <s v="1112"/>
    <d v="2024-04-12T00:00:00"/>
    <s v="KR"/>
    <s v="284946"/>
    <s v="R.E.M.ECOLOGIA SRL"/>
    <s v="IT04807900966"/>
    <s v="22"/>
    <x v="6"/>
    <n v="-67.5"/>
    <x v="228"/>
    <n v="0"/>
  </r>
  <r>
    <s v="92000005"/>
    <d v="2024-04-30T00:00:00"/>
    <x v="0"/>
    <s v="1049"/>
    <d v="2024-03-31T00:00:00"/>
    <s v="KR"/>
    <s v="284946"/>
    <s v="R.E.M.ECOLOGIA SRL"/>
    <s v="IT04807900966"/>
    <s v="22"/>
    <x v="6"/>
    <n v="-123.2"/>
    <x v="229"/>
    <n v="0"/>
  </r>
  <r>
    <s v="92000006"/>
    <d v="2024-04-30T00:00:00"/>
    <x v="0"/>
    <s v="9903408"/>
    <d v="2024-03-31T00:00:00"/>
    <s v="KR"/>
    <s v="284604"/>
    <s v="TRASPORTI INT. TRANSMEC SPA"/>
    <s v="IT00179970363"/>
    <s v="22"/>
    <x v="6"/>
    <n v="-160"/>
    <x v="230"/>
    <n v="0"/>
  </r>
  <r>
    <s v="92000009"/>
    <d v="2024-04-30T00:00:00"/>
    <x v="0"/>
    <s v="782"/>
    <d v="2024-04-08T00:00:00"/>
    <s v="KR"/>
    <s v="283115"/>
    <s v="PROGIND S.R.L."/>
    <s v="IT07357500011"/>
    <s v="22"/>
    <x v="6"/>
    <n v="-7400"/>
    <x v="231"/>
    <n v="0"/>
  </r>
  <r>
    <s v="91000430"/>
    <d v="2024-05-31T00:00:00"/>
    <x v="1"/>
    <s v="000457/0"/>
    <d v="2024-04-30T00:00:00"/>
    <s v="KN"/>
    <s v="285258"/>
    <s v="WEB AUTOMOTIVE SRL"/>
    <s v="IT03470520614"/>
    <s v="22"/>
    <x v="6"/>
    <n v="3900"/>
    <x v="232"/>
    <n v="0"/>
  </r>
  <r>
    <s v="91000431"/>
    <d v="2024-05-31T00:00:00"/>
    <x v="1"/>
    <s v="000458/0"/>
    <d v="2024-04-30T00:00:00"/>
    <s v="KN"/>
    <s v="285258"/>
    <s v="WEB AUTOMOTIVE SRL"/>
    <s v="IT03470520614"/>
    <s v="22"/>
    <x v="6"/>
    <n v="250"/>
    <x v="201"/>
    <n v="0"/>
  </r>
  <r>
    <s v="91000432"/>
    <d v="2024-05-31T00:00:00"/>
    <x v="1"/>
    <s v="R24IT017170"/>
    <d v="2024-05-09T00:00:00"/>
    <s v="KN"/>
    <s v="284079"/>
    <s v="WUERTH ELEKTRONIK ITALIA S.R.L."/>
    <s v="IT01257400992"/>
    <s v="22"/>
    <x v="6"/>
    <n v="790"/>
    <x v="233"/>
    <n v="0"/>
  </r>
  <r>
    <s v="91000443"/>
    <d v="2024-05-31T00:00:00"/>
    <x v="1"/>
    <s v="8001012476"/>
    <d v="2024-05-13T00:00:00"/>
    <s v="KN"/>
    <s v="285369"/>
    <s v="NUOVA TRANSPORTS SPA"/>
    <s v="IT02850070968"/>
    <s v="22"/>
    <x v="6"/>
    <n v="282.62"/>
    <x v="234"/>
    <n v="0"/>
  </r>
  <r>
    <s v="91000445"/>
    <d v="2024-05-31T00:00:00"/>
    <x v="1"/>
    <s v="240000285"/>
    <d v="2024-04-30T00:00:00"/>
    <s v="KN"/>
    <s v="284652"/>
    <s v="ONE SERVICE LOGISTICA E TRASP.SRL"/>
    <s v="IT03041110127"/>
    <s v="22"/>
    <x v="6"/>
    <n v="50"/>
    <x v="235"/>
    <n v="0"/>
  </r>
  <r>
    <s v="91000446"/>
    <d v="2024-05-31T00:00:00"/>
    <x v="1"/>
    <s v="240000287"/>
    <d v="2024-04-30T00:00:00"/>
    <s v="KN"/>
    <s v="284652"/>
    <s v="ONE SERVICE LOGISTICA E TRASP.SRL"/>
    <s v="IT03041110127"/>
    <s v="22"/>
    <x v="6"/>
    <n v="693"/>
    <x v="236"/>
    <n v="0"/>
  </r>
  <r>
    <s v="91000447"/>
    <d v="2024-05-31T00:00:00"/>
    <x v="1"/>
    <s v="2024FCI01454"/>
    <d v="2024-04-30T00:00:00"/>
    <s v="KN"/>
    <s v="285132"/>
    <s v="S.I. EXPRESS SERVIZI INTEGRATI SRL"/>
    <s v="IT08012750017"/>
    <s v="22"/>
    <x v="6"/>
    <n v="590"/>
    <x v="237"/>
    <n v="0"/>
  </r>
  <r>
    <s v="91000452"/>
    <d v="2024-05-31T00:00:00"/>
    <x v="1"/>
    <s v="9624005984"/>
    <d v="2024-05-06T00:00:00"/>
    <s v="KN"/>
    <s v="284239"/>
    <s v="AVIENT COLORANTS ITALY SRL"/>
    <s v="IT11649230155"/>
    <s v="22"/>
    <x v="6"/>
    <n v="7689"/>
    <x v="238"/>
    <n v="0"/>
  </r>
  <r>
    <s v="91000453"/>
    <d v="2024-05-31T00:00:00"/>
    <x v="1"/>
    <s v="1041464"/>
    <d v="2024-05-07T00:00:00"/>
    <s v="KN"/>
    <s v="284442"/>
    <s v="BAIER e  MICHELS SRL"/>
    <s v="IT02480890280"/>
    <s v="22"/>
    <x v="6"/>
    <n v="15762"/>
    <x v="239"/>
    <n v="0"/>
  </r>
  <r>
    <s v="91000455"/>
    <d v="2024-05-31T00:00:00"/>
    <x v="1"/>
    <s v="2401055/1"/>
    <d v="2024-04-30T00:00:00"/>
    <s v="KN"/>
    <s v="284729"/>
    <s v="CAPPELLER SPA"/>
    <s v="IT00339100240"/>
    <s v="22"/>
    <x v="6"/>
    <n v="9107.6299999999992"/>
    <x v="240"/>
    <n v="0"/>
  </r>
  <r>
    <s v="91000456"/>
    <d v="2024-05-31T00:00:00"/>
    <x v="1"/>
    <s v="7330435459"/>
    <d v="2024-05-07T00:00:00"/>
    <s v="KN"/>
    <s v="282749"/>
    <s v="DISTRELEC ITALIA S.R.L."/>
    <s v="IT10765880157"/>
    <s v="22"/>
    <x v="6"/>
    <n v="126.72"/>
    <x v="241"/>
    <n v="0"/>
  </r>
  <r>
    <s v="91000457"/>
    <d v="2024-05-31T00:00:00"/>
    <x v="1"/>
    <s v="240470A"/>
    <d v="2024-05-06T00:00:00"/>
    <s v="KN"/>
    <s v="284054"/>
    <s v="GUAINE MICOPLAST S.R.L."/>
    <s v="IT10205580151"/>
    <s v="22"/>
    <x v="6"/>
    <n v="210.6"/>
    <x v="242"/>
    <n v="0"/>
  </r>
  <r>
    <s v="91000458"/>
    <d v="2024-05-31T00:00:00"/>
    <x v="1"/>
    <s v="1012/2"/>
    <d v="2024-05-08T00:00:00"/>
    <s v="KN"/>
    <s v="284800"/>
    <s v="ENERJ SRL"/>
    <s v="IT03466010232"/>
    <s v="22"/>
    <x v="6"/>
    <n v="4000"/>
    <x v="243"/>
    <n v="0"/>
  </r>
  <r>
    <s v="91000459"/>
    <d v="2024-05-31T00:00:00"/>
    <x v="1"/>
    <s v="165"/>
    <d v="2024-04-30T00:00:00"/>
    <s v="KN"/>
    <s v="285236"/>
    <s v="HIFUTURE SRL"/>
    <s v="IT08220980968"/>
    <s v="22"/>
    <x v="6"/>
    <n v="2280"/>
    <x v="139"/>
    <n v="0"/>
  </r>
  <r>
    <s v="91000461"/>
    <d v="2024-05-31T00:00:00"/>
    <x v="1"/>
    <s v="000379VEN"/>
    <d v="2024-04-30T00:00:00"/>
    <s v="KN"/>
    <s v="281615"/>
    <s v="CAMAS S.P.A."/>
    <s v="IT02902340179"/>
    <s v="22"/>
    <x v="6"/>
    <n v="19214"/>
    <x v="244"/>
    <n v="0"/>
  </r>
  <r>
    <s v="91000463"/>
    <d v="2024-05-31T00:00:00"/>
    <x v="1"/>
    <s v="302406642"/>
    <d v="2024-04-30T00:00:00"/>
    <s v="KN"/>
    <s v="284857"/>
    <s v="ALTEN ITALIA S.p.A. Società Unipers"/>
    <s v="IT08238310018"/>
    <s v="22"/>
    <x v="6"/>
    <n v="6200"/>
    <x v="245"/>
    <n v="0"/>
  </r>
  <r>
    <s v="91000464"/>
    <d v="2024-05-31T00:00:00"/>
    <x v="1"/>
    <s v="6001078122"/>
    <d v="2024-04-29T00:00:00"/>
    <s v="KN"/>
    <s v="284826"/>
    <s v="CULLIGAN ITALIANA SPA"/>
    <s v="IT00502961204"/>
    <s v="22"/>
    <x v="6"/>
    <n v="402.26"/>
    <x v="246"/>
    <n v="0"/>
  </r>
  <r>
    <s v="91000468"/>
    <d v="2024-05-31T00:00:00"/>
    <x v="1"/>
    <s v="74"/>
    <d v="2024-04-30T00:00:00"/>
    <s v="KN"/>
    <s v="285245"/>
    <s v="FISMET SERVICE SRL"/>
    <s v="IT07530200968"/>
    <s v="22"/>
    <x v="6"/>
    <n v="1470"/>
    <x v="247"/>
    <n v="0"/>
  </r>
  <r>
    <s v="91000469"/>
    <d v="2024-05-31T00:00:00"/>
    <x v="1"/>
    <s v="11295"/>
    <d v="2024-04-30T00:00:00"/>
    <s v="KN"/>
    <s v="284024"/>
    <s v="FINLOGIC S.P.A."/>
    <s v="IT02379641208"/>
    <s v="22"/>
    <x v="6"/>
    <n v="2790.57"/>
    <x v="248"/>
    <n v="0"/>
  </r>
  <r>
    <s v="91000471"/>
    <d v="2024-05-31T00:00:00"/>
    <x v="1"/>
    <s v="2024V00454"/>
    <d v="2024-04-30T00:00:00"/>
    <s v="KN"/>
    <s v="285376"/>
    <s v="CROMOPLASTICA C.M.C. SRL"/>
    <s v="IT01064250168"/>
    <s v="22"/>
    <x v="6"/>
    <n v="1069.74"/>
    <x v="249"/>
    <n v="0"/>
  </r>
  <r>
    <s v="91000472"/>
    <d v="2024-05-31T00:00:00"/>
    <x v="1"/>
    <s v="113"/>
    <d v="2024-04-29T00:00:00"/>
    <s v="KN"/>
    <s v="285026"/>
    <s v="K GPLV SRL"/>
    <s v="IT03538610985"/>
    <s v="22"/>
    <x v="6"/>
    <n v="2127.6"/>
    <x v="96"/>
    <n v="0"/>
  </r>
  <r>
    <s v="91000473"/>
    <d v="2024-05-31T00:00:00"/>
    <x v="1"/>
    <s v="5840276501"/>
    <d v="2024-05-03T00:00:00"/>
    <s v="KN"/>
    <s v="280074"/>
    <s v="CARL ZEISS S.P.A con socio unico"/>
    <s v="IT00721920155"/>
    <s v="22"/>
    <x v="6"/>
    <n v="680"/>
    <x v="250"/>
    <n v="0"/>
  </r>
  <r>
    <s v="91000476"/>
    <d v="2024-05-31T00:00:00"/>
    <x v="1"/>
    <s v="508"/>
    <d v="2024-04-30T00:00:00"/>
    <s v="KN"/>
    <s v="283977"/>
    <s v="INGUN DISTRIBUZIONE S.R.L."/>
    <s v="IT01834720136"/>
    <s v="22"/>
    <x v="6"/>
    <n v="340"/>
    <x v="251"/>
    <n v="0"/>
  </r>
  <r>
    <s v="91000477"/>
    <d v="2024-05-31T00:00:00"/>
    <x v="1"/>
    <s v="610"/>
    <d v="2024-04-30T00:00:00"/>
    <s v="KN"/>
    <s v="286046"/>
    <s v="CARTINDUSTRIA S.A.S. DI NICOLÓ ALBE"/>
    <s v="IT00837170968"/>
    <s v="22"/>
    <x v="6"/>
    <n v="872.3"/>
    <x v="252"/>
    <n v="0"/>
  </r>
  <r>
    <s v="91000479"/>
    <d v="2024-05-31T00:00:00"/>
    <x v="1"/>
    <s v="2024321013176"/>
    <d v="2024-05-01T00:00:00"/>
    <s v="KN"/>
    <s v="284770"/>
    <s v="COLT TECHNOLOGY SERVICES SPA"/>
    <s v="IT12286350157"/>
    <s v="22"/>
    <x v="6"/>
    <n v="700"/>
    <x v="78"/>
    <n v="0"/>
  </r>
  <r>
    <s v="91000480"/>
    <d v="2024-05-31T00:00:00"/>
    <x v="1"/>
    <s v="0122050009160"/>
    <d v="2024-05-03T00:00:00"/>
    <s v="KN"/>
    <s v="284180"/>
    <s v="BRICOMAN ITALIA S.R.L."/>
    <s v="IT05602670969"/>
    <s v="22"/>
    <x v="6"/>
    <n v="35.33"/>
    <x v="253"/>
    <n v="0"/>
  </r>
  <r>
    <s v="91000481"/>
    <d v="2024-05-31T00:00:00"/>
    <x v="1"/>
    <s v="0122130002359"/>
    <d v="2024-05-02T00:00:00"/>
    <s v="KN"/>
    <s v="284180"/>
    <s v="BRICOMAN ITALIA S.R.L."/>
    <s v="IT05602670969"/>
    <s v="22"/>
    <x v="6"/>
    <n v="3.03"/>
    <x v="254"/>
    <n v="0"/>
  </r>
  <r>
    <s v="91000482"/>
    <d v="2024-05-31T00:00:00"/>
    <x v="1"/>
    <s v="0122240000947"/>
    <d v="2024-05-02T00:00:00"/>
    <s v="KN"/>
    <s v="284180"/>
    <s v="BRICOMAN ITALIA S.R.L."/>
    <s v="IT05602670969"/>
    <s v="22"/>
    <x v="6"/>
    <n v="24.59"/>
    <x v="255"/>
    <n v="0"/>
  </r>
  <r>
    <s v="91000484"/>
    <d v="2024-05-31T00:00:00"/>
    <x v="1"/>
    <s v="2024-30478"/>
    <d v="2024-05-02T00:00:00"/>
    <s v="KN"/>
    <s v="285333"/>
    <s v="SOLDO ITALIA SRL"/>
    <s v="IT11864540965"/>
    <s v="22"/>
    <x v="6"/>
    <n v="88"/>
    <x v="187"/>
    <n v="0"/>
  </r>
  <r>
    <s v="91000489"/>
    <d v="2024-05-31T00:00:00"/>
    <x v="1"/>
    <s v="407138/GC"/>
    <d v="2024-05-08T00:00:00"/>
    <s v="KN"/>
    <s v="283248"/>
    <s v="AGES TRADE S.P.A."/>
    <s v="IT03750550968"/>
    <s v="22"/>
    <x v="6"/>
    <n v="2829.23"/>
    <x v="256"/>
    <n v="0"/>
  </r>
  <r>
    <s v="91000490"/>
    <d v="2024-05-31T00:00:00"/>
    <x v="1"/>
    <s v="2024-V1-1055"/>
    <d v="2024-05-10T00:00:00"/>
    <s v="KN"/>
    <s v="283257"/>
    <s v="L.N.A.  S.R.L."/>
    <s v="IT02867900967"/>
    <s v="22"/>
    <x v="6"/>
    <n v="636.83000000000004"/>
    <x v="257"/>
    <n v="0"/>
  </r>
  <r>
    <s v="91000491"/>
    <d v="2024-05-31T00:00:00"/>
    <x v="1"/>
    <s v="1435"/>
    <d v="2024-05-06T00:00:00"/>
    <s v="KN"/>
    <s v="284519"/>
    <s v="AGENZIA DALU SRL"/>
    <s v="IT07777241006"/>
    <s v="22"/>
    <x v="6"/>
    <n v="80"/>
    <x v="258"/>
    <n v="0"/>
  </r>
  <r>
    <s v="91000492"/>
    <d v="2024-05-31T00:00:00"/>
    <x v="1"/>
    <s v="276"/>
    <d v="2024-05-13T00:00:00"/>
    <s v="KN"/>
    <s v="283109"/>
    <s v="LA.P.M.  S.N.C. di Monguzzi Angelo"/>
    <s v="IT01720240132"/>
    <s v="22"/>
    <x v="6"/>
    <n v="1387.2"/>
    <x v="259"/>
    <n v="0"/>
  </r>
  <r>
    <s v="91000493"/>
    <d v="2024-05-31T00:00:00"/>
    <x v="1"/>
    <s v="MXP0247293"/>
    <d v="2024-05-13T00:00:00"/>
    <s v="KN"/>
    <s v="285123"/>
    <s v="DHL EXPRESS (ITALY) SRL"/>
    <s v="IT04209680158"/>
    <s v="22"/>
    <x v="6"/>
    <n v="40"/>
    <x v="175"/>
    <n v="0"/>
  </r>
  <r>
    <s v="91000495"/>
    <d v="2024-05-31T00:00:00"/>
    <x v="1"/>
    <s v="FPR 1309019/24"/>
    <d v="2024-05-14T00:00:00"/>
    <s v="KN"/>
    <s v="285009"/>
    <s v="BUGSENG SRL"/>
    <s v="IT02592690347"/>
    <s v="22"/>
    <x v="6"/>
    <n v="1680"/>
    <x v="260"/>
    <n v="0"/>
  </r>
  <r>
    <s v="91000497"/>
    <d v="2024-05-31T00:00:00"/>
    <x v="1"/>
    <s v="1/0000008882"/>
    <d v="2024-05-31T00:00:00"/>
    <s v="KN"/>
    <s v="285130"/>
    <s v="ELMEC INFORMATICA SPA"/>
    <s v="IT01490000120"/>
    <s v="22"/>
    <x v="6"/>
    <n v="130"/>
    <x v="261"/>
    <n v="0"/>
  </r>
  <r>
    <s v="91000500"/>
    <d v="2024-05-31T00:00:00"/>
    <x v="1"/>
    <s v="990"/>
    <d v="2024-05-31T00:00:00"/>
    <s v="KN"/>
    <s v="284653"/>
    <s v="COSTAR CLEANING SRL"/>
    <s v="IT09849870960"/>
    <s v="22"/>
    <x v="6"/>
    <n v="150.19999999999999"/>
    <x v="262"/>
    <n v="0"/>
  </r>
  <r>
    <s v="91000502"/>
    <d v="2024-05-31T00:00:00"/>
    <x v="1"/>
    <s v="768"/>
    <d v="2024-05-31T00:00:00"/>
    <s v="KN"/>
    <s v="281833"/>
    <s v="APE AUTOMAZIONE S.R.L."/>
    <s v="IT00810100966"/>
    <s v="22"/>
    <x v="6"/>
    <n v="101.25"/>
    <x v="263"/>
    <n v="0"/>
  </r>
  <r>
    <s v="91000503"/>
    <d v="2024-05-31T00:00:00"/>
    <x v="1"/>
    <s v="VD24-623185"/>
    <d v="2024-05-29T00:00:00"/>
    <s v="KN"/>
    <s v="283473"/>
    <s v="ARCESE TRASPORTI S.P.A."/>
    <s v="IT00122680226"/>
    <s v="22"/>
    <x v="6"/>
    <n v="39.31"/>
    <x v="264"/>
    <n v="0"/>
  </r>
  <r>
    <s v="91000504"/>
    <d v="2024-05-31T00:00:00"/>
    <x v="1"/>
    <s v="00/000157"/>
    <d v="2024-05-31T00:00:00"/>
    <s v="KN"/>
    <s v="285378"/>
    <s v="G9 SRL"/>
    <s v="IT05449810968"/>
    <s v="22"/>
    <x v="6"/>
    <n v="1294.3"/>
    <x v="265"/>
    <n v="0"/>
  </r>
  <r>
    <s v="91000505"/>
    <d v="2024-05-31T00:00:00"/>
    <x v="1"/>
    <s v="1624110355"/>
    <d v="2024-05-31T00:00:00"/>
    <s v="KN"/>
    <s v="283031"/>
    <s v="A. RAYMOND ITALIANA S.R.L."/>
    <s v="IT01491340020"/>
    <s v="22"/>
    <x v="6"/>
    <n v="721.35"/>
    <x v="266"/>
    <n v="0"/>
  </r>
  <r>
    <s v="91000507"/>
    <d v="2024-05-31T00:00:00"/>
    <x v="1"/>
    <s v="06723"/>
    <d v="2024-05-31T00:00:00"/>
    <s v="KN"/>
    <s v="280241"/>
    <s v="EMANUELE MASCHERPA  S.P.A."/>
    <s v="IT00741170153"/>
    <s v="22"/>
    <x v="6"/>
    <n v="2590"/>
    <x v="267"/>
    <n v="0"/>
  </r>
  <r>
    <s v="91000508"/>
    <d v="2024-05-31T00:00:00"/>
    <x v="1"/>
    <s v="3/395"/>
    <d v="2024-05-31T00:00:00"/>
    <s v="KN"/>
    <s v="284816"/>
    <s v="APURA SRL"/>
    <s v="IT03560460176"/>
    <s v="22"/>
    <x v="6"/>
    <n v="181.22"/>
    <x v="268"/>
    <n v="0"/>
  </r>
  <r>
    <s v="91000509"/>
    <d v="2024-05-31T00:00:00"/>
    <x v="1"/>
    <s v="IT24-10665I-219"/>
    <d v="2024-05-31T00:00:00"/>
    <s v="KN"/>
    <s v="286096"/>
    <s v="FARMACIA FORMICA MAGRO FRANCESCA"/>
    <s v="IT01280490895"/>
    <s v="22"/>
    <x v="6"/>
    <n v="22.09"/>
    <x v="269"/>
    <n v="0"/>
  </r>
  <r>
    <s v="91000510"/>
    <d v="2024-05-31T00:00:00"/>
    <x v="1"/>
    <s v="1000365367"/>
    <d v="2024-05-31T00:00:00"/>
    <s v="KN"/>
    <s v="283119"/>
    <s v="CHEP ITALIA S.R.L."/>
    <s v="IT01913160345"/>
    <s v="22"/>
    <x v="6"/>
    <n v="4448.25"/>
    <x v="270"/>
    <n v="0"/>
  </r>
  <r>
    <s v="91000511"/>
    <d v="2024-05-31T00:00:00"/>
    <x v="1"/>
    <s v="313"/>
    <d v="2024-05-29T00:00:00"/>
    <s v="KN"/>
    <s v="283109"/>
    <s v="LA.P.M.  S.N.C. di Monguzzi Angelo"/>
    <s v="IT01720240132"/>
    <s v="22"/>
    <x v="6"/>
    <n v="924.8"/>
    <x v="271"/>
    <n v="0"/>
  </r>
  <r>
    <s v="91000512"/>
    <d v="2024-05-31T00:00:00"/>
    <x v="1"/>
    <s v="0122140010462"/>
    <d v="2024-05-29T00:00:00"/>
    <s v="KN"/>
    <s v="284180"/>
    <s v="BRICOMAN ITALIA S.R.L."/>
    <s v="IT05602670969"/>
    <s v="22"/>
    <x v="6"/>
    <n v="53.57"/>
    <x v="272"/>
    <n v="0"/>
  </r>
  <r>
    <s v="91000513"/>
    <d v="2024-05-31T00:00:00"/>
    <x v="1"/>
    <s v="812425969"/>
    <d v="2024-05-29T00:00:00"/>
    <s v="KN"/>
    <s v="280344"/>
    <s v="DSV SPA"/>
    <s v="IT00891230153"/>
    <s v="22"/>
    <x v="6"/>
    <n v="28"/>
    <x v="273"/>
    <n v="0"/>
  </r>
  <r>
    <s v="91000520"/>
    <d v="2024-05-31T00:00:00"/>
    <x v="1"/>
    <s v="2024/00206/RHO"/>
    <d v="2024-05-30T00:00:00"/>
    <s v="KN"/>
    <s v="286009"/>
    <s v="NEW PIT STOP DI FILIPPO CIRIGLIANO"/>
    <s v="IT13354030960"/>
    <s v="22"/>
    <x v="6"/>
    <n v="62.3"/>
    <x v="274"/>
    <n v="0"/>
  </r>
  <r>
    <s v="91000521"/>
    <d v="2024-05-31T00:00:00"/>
    <x v="1"/>
    <s v="153/001"/>
    <d v="2024-05-30T00:00:00"/>
    <s v="KN"/>
    <s v="285172"/>
    <s v="IT-LINK SRL"/>
    <s v="IT02039020207"/>
    <s v="22"/>
    <x v="6"/>
    <n v="22330"/>
    <x v="275"/>
    <n v="0"/>
  </r>
  <r>
    <s v="91000525"/>
    <d v="2024-05-31T00:00:00"/>
    <x v="1"/>
    <s v="FD000597"/>
    <d v="2024-05-23T00:00:00"/>
    <s v="KN"/>
    <s v="285435"/>
    <s v="KME SERVICE CENTRE ITALY S.P.A."/>
    <s v="IT01694890185"/>
    <s v="22"/>
    <x v="6"/>
    <n v="21666.33"/>
    <x v="276"/>
    <n v="0"/>
  </r>
  <r>
    <s v="91000527"/>
    <d v="2024-05-31T00:00:00"/>
    <x v="1"/>
    <s v="41003184"/>
    <d v="2024-05-30T00:00:00"/>
    <s v="KN"/>
    <s v="285353"/>
    <s v="DEKRA TESTING AND CERTIFICATION SRL"/>
    <s v="IT02894270962"/>
    <s v="22"/>
    <x v="6"/>
    <n v="1800"/>
    <x v="277"/>
    <n v="0"/>
  </r>
  <r>
    <s v="91000529"/>
    <d v="2024-05-31T00:00:00"/>
    <x v="1"/>
    <s v="000458VEN"/>
    <d v="2024-05-28T00:00:00"/>
    <s v="KN"/>
    <s v="281615"/>
    <s v="CAMAS S.P.A."/>
    <s v="IT02902340179"/>
    <s v="22"/>
    <x v="6"/>
    <n v="2004"/>
    <x v="278"/>
    <n v="0"/>
  </r>
  <r>
    <s v="91000532"/>
    <d v="2024-05-31T00:00:00"/>
    <x v="1"/>
    <s v="9100001096"/>
    <d v="2024-05-28T00:00:00"/>
    <s v="KN"/>
    <s v="284331"/>
    <s v="I FAST CONTAINER LOGISTICS S.P.A."/>
    <s v="IT09397690018"/>
    <s v="22"/>
    <x v="6"/>
    <n v="54.97"/>
    <x v="210"/>
    <n v="0"/>
  </r>
  <r>
    <s v="91000533"/>
    <d v="2024-05-31T00:00:00"/>
    <x v="1"/>
    <s v="7330437765"/>
    <d v="2024-05-27T00:00:00"/>
    <s v="KN"/>
    <s v="282749"/>
    <s v="DISTRELEC ITALIA S.R.L."/>
    <s v="IT10765880157"/>
    <s v="22"/>
    <x v="6"/>
    <n v="86.74"/>
    <x v="279"/>
    <n v="0"/>
  </r>
  <r>
    <s v="91000534"/>
    <d v="2024-05-31T00:00:00"/>
    <x v="1"/>
    <s v="/DIF/VEN/0001805"/>
    <d v="2024-05-17T00:00:00"/>
    <s v="KN"/>
    <s v="281731"/>
    <s v="CIBAS S.R.L."/>
    <s v="IT07781230151"/>
    <s v="22"/>
    <x v="6"/>
    <n v="3302.2"/>
    <x v="280"/>
    <n v="0"/>
  </r>
  <r>
    <s v="91000535"/>
    <d v="2024-05-31T00:00:00"/>
    <x v="1"/>
    <s v="2024011779"/>
    <d v="2024-04-24T00:00:00"/>
    <s v="KN"/>
    <s v="284514"/>
    <s v="KEYENCE ITALIA SPA"/>
    <s v="IT03932910965"/>
    <s v="22"/>
    <x v="6"/>
    <n v="805"/>
    <x v="281"/>
    <n v="0"/>
  </r>
  <r>
    <s v="91000538"/>
    <d v="2024-05-31T00:00:00"/>
    <x v="1"/>
    <s v="5954/2024"/>
    <d v="2024-04-16T00:00:00"/>
    <s v="KN"/>
    <s v="286060"/>
    <s v="ESALES S.R.L."/>
    <s v="IT08006950961"/>
    <s v="22"/>
    <x v="6"/>
    <n v="115.85"/>
    <x v="282"/>
    <n v="0"/>
  </r>
  <r>
    <s v="91000547"/>
    <d v="2024-05-31T00:00:00"/>
    <x v="1"/>
    <s v="4283832398"/>
    <d v="2024-04-30T00:00:00"/>
    <s v="KN"/>
    <s v="284471"/>
    <s v="WUERTH S.R.L."/>
    <s v="IT00125230219"/>
    <s v="22"/>
    <x v="6"/>
    <n v="141.36000000000001"/>
    <x v="283"/>
    <n v="0"/>
  </r>
  <r>
    <s v="91000548"/>
    <d v="2024-05-31T00:00:00"/>
    <x v="1"/>
    <s v="1239"/>
    <d v="2024-04-30T00:00:00"/>
    <s v="KN"/>
    <s v="284946"/>
    <s v="R.E.M.ECOLOGIA SRL"/>
    <s v="IT04807900966"/>
    <s v="22"/>
    <x v="6"/>
    <n v="2376.6"/>
    <x v="284"/>
    <n v="0"/>
  </r>
  <r>
    <s v="91000554"/>
    <d v="2024-05-31T00:00:00"/>
    <x v="1"/>
    <s v="3563"/>
    <d v="2024-05-06T00:00:00"/>
    <s v="KN"/>
    <s v="285255"/>
    <s v="TECNOBIT SRL"/>
    <s v="IT02017240249"/>
    <s v="22"/>
    <x v="6"/>
    <n v="735"/>
    <x v="285"/>
    <n v="0"/>
  </r>
  <r>
    <s v="91000557"/>
    <d v="2024-05-31T00:00:00"/>
    <x v="1"/>
    <s v="03  003866"/>
    <d v="2024-04-30T00:00:00"/>
    <s v="KN"/>
    <s v="285391"/>
    <s v="SISTHEMA SPA"/>
    <s v="IT04879210963"/>
    <s v="22"/>
    <x v="6"/>
    <n v="61.8"/>
    <x v="202"/>
    <n v="0"/>
  </r>
  <r>
    <s v="91000562"/>
    <d v="2024-05-31T00:00:00"/>
    <x v="1"/>
    <s v="240000286"/>
    <d v="2024-04-30T00:00:00"/>
    <s v="KN"/>
    <s v="284652"/>
    <s v="ONE SERVICE LOGISTICA E TRASP.SRL"/>
    <s v="IT03041110127"/>
    <s v="22"/>
    <x v="6"/>
    <n v="17500"/>
    <x v="194"/>
    <n v="0"/>
  </r>
  <r>
    <s v="91000563"/>
    <d v="2024-05-31T00:00:00"/>
    <x v="1"/>
    <s v="8001012147"/>
    <d v="2024-05-07T00:00:00"/>
    <s v="KN"/>
    <s v="285369"/>
    <s v="NUOVA TRANSPORTS SPA"/>
    <s v="IT02850070968"/>
    <s v="22"/>
    <x v="6"/>
    <n v="282.62"/>
    <x v="234"/>
    <n v="0"/>
  </r>
  <r>
    <s v="91000564"/>
    <d v="2024-05-31T00:00:00"/>
    <x v="1"/>
    <s v="100262"/>
    <d v="2024-05-08T00:00:00"/>
    <s v="KN"/>
    <s v="284769"/>
    <s v="SAGAPAO SRL"/>
    <s v="IT03580030132"/>
    <s v="22"/>
    <x v="6"/>
    <n v="700"/>
    <x v="78"/>
    <n v="0"/>
  </r>
  <r>
    <s v="91000565"/>
    <d v="2024-05-31T00:00:00"/>
    <x v="1"/>
    <s v="2410607"/>
    <d v="2024-04-30T00:00:00"/>
    <s v="KN"/>
    <s v="285627"/>
    <s v="METISOFT SPA"/>
    <s v="IT00702470675"/>
    <s v="22"/>
    <x v="6"/>
    <n v="8750"/>
    <x v="217"/>
    <n v="0"/>
  </r>
  <r>
    <s v="91000569"/>
    <d v="2024-05-31T00:00:00"/>
    <x v="1"/>
    <s v="001058"/>
    <d v="2024-04-30T00:00:00"/>
    <s v="KN"/>
    <s v="284643"/>
    <s v="SIR SISTEMI ITALIANI RIST. SRL"/>
    <s v="IT00748940160"/>
    <s v="22"/>
    <x v="6"/>
    <n v="38.880000000000003"/>
    <x v="286"/>
    <n v="0"/>
  </r>
  <r>
    <s v="91000573"/>
    <d v="2024-05-31T00:00:00"/>
    <x v="1"/>
    <s v="4283832397"/>
    <d v="2024-04-30T00:00:00"/>
    <s v="KN"/>
    <s v="284471"/>
    <s v="WUERTH S.R.L."/>
    <s v="IT00125230219"/>
    <s v="22"/>
    <x v="6"/>
    <n v="70"/>
    <x v="205"/>
    <n v="0"/>
  </r>
  <r>
    <s v="91000580"/>
    <d v="2024-05-31T00:00:00"/>
    <x v="1"/>
    <s v="7024211435"/>
    <d v="2024-04-30T00:00:00"/>
    <s v="KN"/>
    <s v="282317"/>
    <s v="RS COMPONENTS S.R.L."/>
    <s v="IT02267810964"/>
    <s v="22"/>
    <x v="6"/>
    <n v="161.41"/>
    <x v="287"/>
    <n v="0"/>
  </r>
  <r>
    <s v="91000584"/>
    <d v="2024-05-31T00:00:00"/>
    <x v="1"/>
    <s v="5/E"/>
    <d v="2024-05-01T00:00:00"/>
    <s v="KN"/>
    <s v="284369"/>
    <s v="SAMA EVOLUTION SAS"/>
    <s v="IT04956490157"/>
    <s v="22"/>
    <x v="6"/>
    <n v="3843.14"/>
    <x v="207"/>
    <n v="0"/>
  </r>
  <r>
    <s v="91000585"/>
    <d v="2024-05-31T00:00:00"/>
    <x v="1"/>
    <s v="20615/INV-IT"/>
    <d v="2024-04-30T00:00:00"/>
    <s v="KN"/>
    <s v="285197"/>
    <s v="QUICKPARTS ITALY SRL"/>
    <s v="IT12533450016"/>
    <s v="22"/>
    <x v="6"/>
    <n v="850"/>
    <x v="288"/>
    <n v="0"/>
  </r>
  <r>
    <s v="91000594"/>
    <d v="2024-05-31T00:00:00"/>
    <x v="1"/>
    <s v="A0000003035"/>
    <d v="2024-04-30T00:00:00"/>
    <s v="KN"/>
    <s v="284299"/>
    <s v="MITO POLIMERI S.R.L."/>
    <s v="IT04378580262"/>
    <s v="22"/>
    <x v="6"/>
    <n v="10700"/>
    <x v="289"/>
    <n v="0"/>
  </r>
  <r>
    <s v="91000601"/>
    <d v="2024-05-31T00:00:00"/>
    <x v="1"/>
    <s v="24/021961/F01"/>
    <d v="2024-04-30T00:00:00"/>
    <s v="KN"/>
    <s v="286008"/>
    <s v="IDG 01 S.P.A."/>
    <s v="IT00526610019"/>
    <s v="22"/>
    <x v="6"/>
    <n v="2055.56"/>
    <x v="290"/>
    <n v="0"/>
  </r>
  <r>
    <s v="91000602"/>
    <d v="2024-05-31T00:00:00"/>
    <x v="1"/>
    <s v="2040440623"/>
    <d v="2024-04-30T00:00:00"/>
    <s v="KN"/>
    <s v="280387"/>
    <s v="RABEN ITALY S.R.L."/>
    <s v="IT09722040152"/>
    <s v="22"/>
    <x v="6"/>
    <n v="232.5"/>
    <x v="291"/>
    <n v="0"/>
  </r>
  <r>
    <s v="91000603"/>
    <d v="2024-05-31T00:00:00"/>
    <x v="1"/>
    <s v="2890/VE/SE"/>
    <d v="2024-04-30T00:00:00"/>
    <s v="KN"/>
    <s v="285366"/>
    <s v="MGL EUROPE SRL"/>
    <s v="IT11072940965"/>
    <s v="22"/>
    <x v="6"/>
    <n v="275"/>
    <x v="292"/>
    <n v="0"/>
  </r>
  <r>
    <s v="91000608"/>
    <d v="2024-05-31T00:00:00"/>
    <x v="1"/>
    <s v="275"/>
    <d v="2024-04-30T00:00:00"/>
    <s v="KN"/>
    <s v="283815"/>
    <s v="O.M.A.B.  S.R.L."/>
    <s v="IT09747510155"/>
    <s v="22"/>
    <x v="6"/>
    <n v="6229.17"/>
    <x v="293"/>
    <n v="0"/>
  </r>
  <r>
    <s v="91000609"/>
    <d v="2024-05-31T00:00:00"/>
    <x v="1"/>
    <s v="0000116"/>
    <d v="2024-04-30T00:00:00"/>
    <s v="KN"/>
    <s v="284389"/>
    <s v="MULTICONN S.R.L."/>
    <s v="IT02659890129"/>
    <s v="22"/>
    <x v="6"/>
    <n v="817.2"/>
    <x v="294"/>
    <n v="0"/>
  </r>
  <r>
    <s v="91000610"/>
    <d v="2024-05-31T00:00:00"/>
    <x v="1"/>
    <s v="FT24000937"/>
    <d v="2024-04-29T00:00:00"/>
    <s v="KN"/>
    <s v="283142"/>
    <s v="MATRIX INFORMATICA S.R.L."/>
    <s v="IT03271070967"/>
    <s v="22"/>
    <x v="6"/>
    <n v="144.26"/>
    <x v="295"/>
    <n v="0"/>
  </r>
  <r>
    <s v="91000611"/>
    <d v="2024-05-31T00:00:00"/>
    <x v="1"/>
    <s v="BUA00006114"/>
    <d v="2024-05-06T00:00:00"/>
    <s v="KN"/>
    <s v="286057"/>
    <s v="SPARX EXPRESS ITALY S.R.L."/>
    <s v="IT10903680964"/>
    <s v="22"/>
    <x v="6"/>
    <n v="350"/>
    <x v="296"/>
    <n v="0"/>
  </r>
  <r>
    <s v="91000612"/>
    <d v="2024-05-31T00:00:00"/>
    <x v="1"/>
    <s v="16/24"/>
    <d v="2024-04-30T00:00:00"/>
    <s v="KN"/>
    <s v="282323"/>
    <s v="VOLONTE' CRISTINA ANNA LUISA"/>
    <s v="IT10691990153"/>
    <s v="22"/>
    <x v="6"/>
    <n v="316.14"/>
    <x v="297"/>
    <n v="0"/>
  </r>
  <r>
    <s v="91000615"/>
    <d v="2024-05-31T00:00:00"/>
    <x v="1"/>
    <s v="297/02"/>
    <d v="2024-04-09T00:00:00"/>
    <s v="KN"/>
    <s v="282590"/>
    <s v="METALSISTEM LOMBARDIA S.R.L."/>
    <s v="IT09387950158"/>
    <s v="22"/>
    <x v="6"/>
    <n v="1750"/>
    <x v="298"/>
    <n v="0"/>
  </r>
  <r>
    <s v="91000616"/>
    <d v="2024-05-31T00:00:00"/>
    <x v="1"/>
    <s v="X06031"/>
    <d v="2024-05-31T00:00:00"/>
    <s v="KN"/>
    <s v="283318"/>
    <s v="TARENZI S.P.A."/>
    <s v="IT04116020969"/>
    <s v="22"/>
    <x v="6"/>
    <n v="1007.09"/>
    <x v="299"/>
    <n v="0"/>
  </r>
  <r>
    <s v="91000618"/>
    <d v="2024-05-31T00:00:00"/>
    <x v="1"/>
    <s v="8001014935"/>
    <d v="2024-05-30T00:00:00"/>
    <s v="KN"/>
    <s v="285369"/>
    <s v="NUOVA TRANSPORTS SPA"/>
    <s v="IT02850070968"/>
    <s v="22"/>
    <x v="6"/>
    <n v="502.62"/>
    <x v="300"/>
    <n v="0"/>
  </r>
  <r>
    <s v="91000627"/>
    <d v="2024-05-31T00:00:00"/>
    <x v="1"/>
    <s v="001191"/>
    <d v="2024-05-28T00:00:00"/>
    <s v="KN"/>
    <s v="284030"/>
    <s v="MALINVERNO METALLI S.R.L."/>
    <s v="IT08002710153"/>
    <s v="22"/>
    <x v="6"/>
    <n v="6143.49"/>
    <x v="301"/>
    <n v="0"/>
  </r>
  <r>
    <s v="91000643"/>
    <d v="2024-05-31T00:00:00"/>
    <x v="1"/>
    <s v="3212401660"/>
    <d v="2024-05-30T00:00:00"/>
    <s v="KN"/>
    <s v="283561"/>
    <s v="METAL WORK SERVICE SRL"/>
    <s v="IT00832660963"/>
    <s v="22"/>
    <x v="6"/>
    <n v="163.57"/>
    <x v="302"/>
    <n v="0"/>
  </r>
  <r>
    <s v="91000644"/>
    <d v="2024-05-31T00:00:00"/>
    <x v="1"/>
    <s v="000293"/>
    <d v="2024-05-29T00:00:00"/>
    <s v="KN"/>
    <s v="282986"/>
    <s v="MILANESI PLAST S.N.C."/>
    <s v="IT11610440155"/>
    <s v="22"/>
    <x v="6"/>
    <n v="223.78"/>
    <x v="303"/>
    <n v="0"/>
  </r>
  <r>
    <s v="91000645"/>
    <d v="2024-05-31T00:00:00"/>
    <x v="1"/>
    <s v="2357"/>
    <d v="2024-05-24T00:00:00"/>
    <s v="KN"/>
    <s v="282388"/>
    <s v="SIRA S.P.A."/>
    <s v="IT01870750161"/>
    <s v="22"/>
    <x v="6"/>
    <n v="123.2"/>
    <x v="304"/>
    <n v="0"/>
  </r>
  <r>
    <s v="91000646"/>
    <d v="2024-05-31T00:00:00"/>
    <x v="1"/>
    <s v="340M-100775-2024"/>
    <d v="2024-05-23T00:00:00"/>
    <s v="KN"/>
    <s v="283586"/>
    <s v="OPEN MIND Technologies Italia s.r.l"/>
    <s v="IT13044160151"/>
    <s v="22"/>
    <x v="6"/>
    <n v="1900"/>
    <x v="305"/>
    <n v="0"/>
  </r>
  <r>
    <s v="91000647"/>
    <d v="2024-05-31T00:00:00"/>
    <x v="1"/>
    <s v="711/00"/>
    <d v="2024-05-31T00:00:00"/>
    <s v="KN"/>
    <s v="283762"/>
    <s v="TECNOLUBESEAL S.p.A."/>
    <s v="IT01385670235"/>
    <s v="22"/>
    <x v="6"/>
    <n v="3150"/>
    <x v="306"/>
    <n v="0"/>
  </r>
  <r>
    <s v="91000648"/>
    <d v="2024-05-31T00:00:00"/>
    <x v="1"/>
    <s v="R24IT017169"/>
    <d v="2024-05-09T00:00:00"/>
    <s v="KN"/>
    <s v="284079"/>
    <s v="WUERTH ELEKTRONIK ITALIA S.R.L."/>
    <s v="IT01257400992"/>
    <s v="22"/>
    <x v="6"/>
    <n v="466.6"/>
    <x v="307"/>
    <n v="0"/>
  </r>
  <r>
    <s v="91000656"/>
    <d v="2024-05-31T00:00:00"/>
    <x v="1"/>
    <s v="V0/84"/>
    <d v="2024-05-28T00:00:00"/>
    <s v="KN"/>
    <s v="286029"/>
    <s v="TINPLATE SRL"/>
    <s v="IT03575340983"/>
    <s v="22"/>
    <x v="6"/>
    <n v="330"/>
    <x v="308"/>
    <n v="0"/>
  </r>
  <r>
    <s v="91000662"/>
    <d v="2024-05-31T00:00:00"/>
    <x v="1"/>
    <s v="8001013651"/>
    <d v="2024-05-23T00:00:00"/>
    <s v="KN"/>
    <s v="285369"/>
    <s v="NUOVA TRANSPORTS SPA"/>
    <s v="IT02850070968"/>
    <s v="22"/>
    <x v="6"/>
    <n v="282.62"/>
    <x v="234"/>
    <n v="0"/>
  </r>
  <r>
    <s v="91000663"/>
    <d v="2024-05-31T00:00:00"/>
    <x v="1"/>
    <s v="20888/INV-IT"/>
    <d v="2024-05-23T00:00:00"/>
    <s v="KN"/>
    <s v="285197"/>
    <s v="QUICKPARTS ITALY SRL"/>
    <s v="IT12533450016"/>
    <s v="22"/>
    <x v="6"/>
    <n v="1980"/>
    <x v="309"/>
    <n v="0"/>
  </r>
  <r>
    <s v="91000674"/>
    <d v="2024-05-31T00:00:00"/>
    <x v="1"/>
    <s v="134"/>
    <d v="2024-05-20T00:00:00"/>
    <s v="KN"/>
    <s v="283969"/>
    <s v="PREVENTLAB SRL"/>
    <s v="IT03701370128"/>
    <s v="22"/>
    <x v="6"/>
    <n v="550"/>
    <x v="310"/>
    <n v="0"/>
  </r>
  <r>
    <s v="91000682"/>
    <d v="2024-05-31T00:00:00"/>
    <x v="1"/>
    <s v="49"/>
    <d v="2024-05-20T00:00:00"/>
    <s v="KN"/>
    <s v="284966"/>
    <s v="SIMI SICUREZZA -ELETTROTECNICA SRLS"/>
    <s v="IT03756130120"/>
    <s v="22"/>
    <x v="6"/>
    <n v="1700"/>
    <x v="311"/>
    <n v="0"/>
  </r>
  <r>
    <s v="91000683"/>
    <d v="2024-05-31T00:00:00"/>
    <x v="1"/>
    <s v="2024/V2/4021251"/>
    <d v="2024-05-16T00:00:00"/>
    <s v="KN"/>
    <s v="284125"/>
    <s v="TELMOTOR SPA"/>
    <s v="IT00228060166"/>
    <s v="22"/>
    <x v="6"/>
    <n v="59.94"/>
    <x v="312"/>
    <n v="0"/>
  </r>
  <r>
    <s v="91000693"/>
    <d v="2024-05-31T00:00:00"/>
    <x v="1"/>
    <s v="IT24-98391I-1179"/>
    <d v="2024-05-16T00:00:00"/>
    <s v="KN"/>
    <s v="285200"/>
    <s v="MADALU' SRL"/>
    <s v="IT04577290275"/>
    <s v="22"/>
    <x v="6"/>
    <n v="114.66"/>
    <x v="313"/>
    <n v="0"/>
  </r>
  <r>
    <s v="91000696"/>
    <d v="2024-05-31T00:00:00"/>
    <x v="1"/>
    <s v="202420068081"/>
    <d v="2024-03-21T00:00:00"/>
    <s v="KN"/>
    <s v="282020"/>
    <s v="UPS UnitedParcel Service Italia srl"/>
    <s v="IT08537690151"/>
    <s v="22"/>
    <x v="6"/>
    <n v="8"/>
    <x v="314"/>
    <n v="0"/>
  </r>
  <r>
    <s v="91000698"/>
    <d v="2024-05-31T00:00:00"/>
    <x v="1"/>
    <s v="8001013088"/>
    <d v="2024-05-17T00:00:00"/>
    <s v="KN"/>
    <s v="285369"/>
    <s v="NUOVA TRANSPORTS SPA"/>
    <s v="IT02850070968"/>
    <s v="22"/>
    <x v="6"/>
    <n v="302.62"/>
    <x v="155"/>
    <n v="0"/>
  </r>
  <r>
    <s v="91000705"/>
    <d v="2024-05-31T00:00:00"/>
    <x v="1"/>
    <s v="4305"/>
    <d v="2024-05-13T00:00:00"/>
    <s v="KN"/>
    <s v="283934"/>
    <s v="MAXLUBE S.R.L."/>
    <s v="IT03196190122"/>
    <s v="22"/>
    <x v="6"/>
    <n v="198"/>
    <x v="315"/>
    <n v="0"/>
  </r>
  <r>
    <s v="91000707"/>
    <d v="2024-05-31T00:00:00"/>
    <x v="1"/>
    <s v="24000468"/>
    <d v="2024-05-16T00:00:00"/>
    <s v="KN"/>
    <s v="282578"/>
    <s v="WEISS TECHNIK ITALIA S.R.L."/>
    <s v="IT06346840157"/>
    <s v="22"/>
    <x v="6"/>
    <n v="4880"/>
    <x v="316"/>
    <n v="0"/>
  </r>
  <r>
    <s v="91000709"/>
    <d v="2024-05-31T00:00:00"/>
    <x v="1"/>
    <s v="000498/0"/>
    <d v="2024-05-23T00:00:00"/>
    <s v="KN"/>
    <s v="285258"/>
    <s v="WEB AUTOMOTIVE SRL"/>
    <s v="IT03470520614"/>
    <s v="22"/>
    <x v="6"/>
    <n v="4911"/>
    <x v="317"/>
    <n v="0"/>
  </r>
  <r>
    <s v="91000710"/>
    <d v="2024-05-31T00:00:00"/>
    <x v="1"/>
    <s v="2400000250"/>
    <d v="2024-05-29T00:00:00"/>
    <s v="KN"/>
    <s v="286094"/>
    <s v="4 EMME ITALIA SRL"/>
    <s v="IT02693610160"/>
    <s v="22"/>
    <x v="6"/>
    <n v="950"/>
    <x v="318"/>
    <n v="0"/>
  </r>
  <r>
    <s v="91000713"/>
    <d v="2024-05-31T00:00:00"/>
    <x v="1"/>
    <s v="7653812247"/>
    <d v="2024-05-31T00:00:00"/>
    <s v="KN"/>
    <s v="284528"/>
    <s v="MEWA SRL"/>
    <s v="IT12717620152"/>
    <s v="22"/>
    <x v="6"/>
    <n v="461.75"/>
    <x v="189"/>
    <n v="0"/>
  </r>
  <r>
    <s v="91000717"/>
    <d v="2024-05-31T00:00:00"/>
    <x v="1"/>
    <s v="2024/00176/RHO"/>
    <d v="2024-05-22T00:00:00"/>
    <s v="KN"/>
    <s v="286009"/>
    <s v="NEW PIT STOP DI FILIPPO CIRIGLIANO"/>
    <s v="IT13354030960"/>
    <s v="22"/>
    <x v="6"/>
    <n v="102.48"/>
    <x v="319"/>
    <n v="0"/>
  </r>
  <r>
    <s v="91000719"/>
    <d v="2024-05-31T00:00:00"/>
    <x v="1"/>
    <s v="1362"/>
    <d v="2024-05-14T00:00:00"/>
    <s v="KN"/>
    <s v="283865"/>
    <s v="CLEVER S.R.L."/>
    <s v="IT02977091202"/>
    <s v="22"/>
    <x v="6"/>
    <n v="86117.69"/>
    <x v="320"/>
    <n v="0"/>
  </r>
  <r>
    <s v="91000720"/>
    <d v="2024-05-31T00:00:00"/>
    <x v="1"/>
    <s v="1571"/>
    <d v="2024-05-31T00:00:00"/>
    <s v="KN"/>
    <s v="283865"/>
    <s v="CLEVER S.R.L."/>
    <s v="IT02977091202"/>
    <s v="22"/>
    <x v="6"/>
    <n v="9339.2000000000007"/>
    <x v="321"/>
    <n v="0"/>
  </r>
  <r>
    <s v="91000733"/>
    <d v="2024-05-31T00:00:00"/>
    <x v="1"/>
    <s v="468"/>
    <d v="2024-05-27T00:00:00"/>
    <s v="KN"/>
    <s v="286085"/>
    <s v="DAV TECH SRL"/>
    <s v="IT03157870241"/>
    <s v="22"/>
    <x v="6"/>
    <n v="4800"/>
    <x v="322"/>
    <n v="0"/>
  </r>
  <r>
    <s v="91000735"/>
    <d v="2024-05-31T00:00:00"/>
    <x v="1"/>
    <s v="1244305298"/>
    <d v="2024-05-29T00:00:00"/>
    <s v="KN"/>
    <s v="286095"/>
    <s v="INFOCERT S.P.A."/>
    <s v="IT07945211006"/>
    <s v="22"/>
    <x v="6"/>
    <n v="21.5"/>
    <x v="323"/>
    <n v="0"/>
  </r>
  <r>
    <s v="91000736"/>
    <d v="2024-05-31T00:00:00"/>
    <x v="1"/>
    <s v="V1-4935"/>
    <d v="2024-05-30T00:00:00"/>
    <s v="KN"/>
    <s v="282677"/>
    <s v="STUDIO TORTA S.P.A."/>
    <s v="IT06589950010"/>
    <s v="22"/>
    <x v="6"/>
    <n v="2230"/>
    <x v="324"/>
    <n v="0"/>
  </r>
  <r>
    <s v="91000737"/>
    <d v="2024-05-31T00:00:00"/>
    <x v="1"/>
    <s v="43"/>
    <d v="2024-05-10T00:00:00"/>
    <s v="KN"/>
    <s v="281936"/>
    <s v="TECNOMATICVARESE SRL"/>
    <s v="IT01556780128"/>
    <s v="22"/>
    <x v="6"/>
    <n v="9760"/>
    <x v="325"/>
    <n v="0"/>
  </r>
  <r>
    <s v="91000738"/>
    <d v="2024-05-31T00:00:00"/>
    <x v="1"/>
    <s v="240361"/>
    <d v="2024-04-18T00:00:00"/>
    <s v="KN"/>
    <s v="280668"/>
    <s v="R.I.A.C. S.R.L."/>
    <s v="IT12275840150"/>
    <s v="22"/>
    <x v="6"/>
    <n v="667.41"/>
    <x v="326"/>
    <n v="0"/>
  </r>
  <r>
    <s v="91000741"/>
    <d v="2024-05-31T00:00:00"/>
    <x v="1"/>
    <s v="2024/V2/4016484"/>
    <d v="2024-04-15T00:00:00"/>
    <s v="KN"/>
    <s v="284125"/>
    <s v="TELMOTOR SPA"/>
    <s v="IT00228060166"/>
    <s v="22"/>
    <x v="6"/>
    <n v="242.92"/>
    <x v="327"/>
    <n v="0"/>
  </r>
  <r>
    <s v="91000742"/>
    <d v="2024-05-31T00:00:00"/>
    <x v="1"/>
    <s v="1/0000007660"/>
    <d v="2024-04-24T00:00:00"/>
    <s v="KN"/>
    <s v="285130"/>
    <s v="ELMEC INFORMATICA SPA"/>
    <s v="IT01490000120"/>
    <s v="22"/>
    <x v="6"/>
    <n v="575"/>
    <x v="328"/>
    <n v="0"/>
  </r>
  <r>
    <s v="91000743"/>
    <d v="2024-05-31T00:00:00"/>
    <x v="1"/>
    <s v="47"/>
    <d v="2024-04-29T00:00:00"/>
    <s v="KN"/>
    <s v="285966"/>
    <s v="P.L.C. SERVIZI S.R.L.S."/>
    <s v="IT10783920969"/>
    <s v="22"/>
    <x v="6"/>
    <n v="728"/>
    <x v="329"/>
    <n v="0"/>
  </r>
  <r>
    <s v="91000746"/>
    <d v="2024-05-31T00:00:00"/>
    <x v="1"/>
    <s v="4587"/>
    <d v="2024-05-28T00:00:00"/>
    <s v="KN"/>
    <s v="282178"/>
    <s v="GRAMSCI CAR CENTER S.R.L."/>
    <s v="IT07415890156"/>
    <s v="22"/>
    <x v="6"/>
    <n v="147.16999999999999"/>
    <x v="330"/>
    <n v="0"/>
  </r>
  <r>
    <s v="91000747"/>
    <d v="2024-05-31T00:00:00"/>
    <x v="1"/>
    <s v="158"/>
    <d v="2024-05-24T00:00:00"/>
    <s v="KN"/>
    <s v="280087"/>
    <s v="CASARINI e FRANZOSI S.R.L."/>
    <s v="IT00836800151"/>
    <s v="22"/>
    <x v="6"/>
    <n v="180"/>
    <x v="331"/>
    <n v="0"/>
  </r>
  <r>
    <s v="91000748"/>
    <d v="2024-05-31T00:00:00"/>
    <x v="1"/>
    <s v="2024/00199/RHO"/>
    <d v="2024-05-28T00:00:00"/>
    <s v="KN"/>
    <s v="286009"/>
    <s v="NEW PIT STOP DI FILIPPO CIRIGLIANO"/>
    <s v="IT13354030960"/>
    <s v="22"/>
    <x v="6"/>
    <n v="100.02"/>
    <x v="161"/>
    <n v="0"/>
  </r>
  <r>
    <s v="91000754"/>
    <d v="2024-05-31T00:00:00"/>
    <x v="1"/>
    <s v="91"/>
    <d v="2024-05-18T00:00:00"/>
    <s v="KN"/>
    <s v="286053"/>
    <s v="AL.MO SRL"/>
    <s v="IT04463780165"/>
    <s v="22"/>
    <x v="6"/>
    <n v="8890"/>
    <x v="332"/>
    <n v="0"/>
  </r>
  <r>
    <s v="91000755"/>
    <d v="2024-05-31T00:00:00"/>
    <x v="1"/>
    <s v="536/2024"/>
    <d v="2024-05-23T00:00:00"/>
    <s v="KN"/>
    <s v="286086"/>
    <s v="DSUFFICIO S.R.L. - SOCIO UNICO"/>
    <s v="IT05803201218"/>
    <s v="22"/>
    <x v="6"/>
    <n v="932.03"/>
    <x v="333"/>
    <n v="0"/>
  </r>
  <r>
    <s v="91000756"/>
    <d v="2024-05-31T00:00:00"/>
    <x v="1"/>
    <s v="2401242/1"/>
    <d v="2024-05-27T00:00:00"/>
    <s v="KN"/>
    <s v="284729"/>
    <s v="CAPPELLER SPA"/>
    <s v="IT00339100240"/>
    <s v="22"/>
    <x v="6"/>
    <n v="9213.2000000000007"/>
    <x v="334"/>
    <n v="0"/>
  </r>
  <r>
    <s v="91000757"/>
    <d v="2024-05-31T00:00:00"/>
    <x v="1"/>
    <s v="90"/>
    <d v="2024-05-13T00:00:00"/>
    <s v="KN"/>
    <s v="286053"/>
    <s v="AL.MO SRL"/>
    <s v="IT04463780165"/>
    <s v="22"/>
    <x v="6"/>
    <n v="3640"/>
    <x v="335"/>
    <n v="0"/>
  </r>
  <r>
    <s v="91000762"/>
    <d v="2024-05-31T00:00:00"/>
    <x v="1"/>
    <s v="VD24-621986"/>
    <d v="2024-05-21T00:00:00"/>
    <s v="KN"/>
    <s v="283473"/>
    <s v="ARCESE TRASPORTI S.P.A."/>
    <s v="IT00122680226"/>
    <s v="22"/>
    <x v="6"/>
    <n v="23.34"/>
    <x v="336"/>
    <n v="0"/>
  </r>
  <r>
    <s v="91000764"/>
    <d v="2024-05-31T00:00:00"/>
    <x v="1"/>
    <s v="1000780"/>
    <d v="2024-05-22T00:00:00"/>
    <s v="KN"/>
    <s v="284379"/>
    <s v="FERREMI RODOLFO S.P.A."/>
    <s v="IT00601690985"/>
    <s v="22"/>
    <x v="6"/>
    <n v="3578.4"/>
    <x v="83"/>
    <n v="0"/>
  </r>
  <r>
    <s v="91000768"/>
    <d v="2024-05-31T00:00:00"/>
    <x v="1"/>
    <s v="FT1302202401221"/>
    <d v="2024-05-22T00:00:00"/>
    <s v="KN"/>
    <s v="285230"/>
    <s v="SERVIZI E GESTIONI ITALIA SRL"/>
    <s v="IT04495361000"/>
    <s v="22"/>
    <x v="6"/>
    <n v="40.99"/>
    <x v="337"/>
    <n v="0"/>
  </r>
  <r>
    <s v="91000769"/>
    <d v="2024-05-31T00:00:00"/>
    <x v="1"/>
    <s v="FT1302202401207"/>
    <d v="2024-05-22T00:00:00"/>
    <s v="KN"/>
    <s v="285230"/>
    <s v="SERVIZI E GESTIONI ITALIA SRL"/>
    <s v="IT04495361000"/>
    <s v="22"/>
    <x v="6"/>
    <n v="57.39"/>
    <x v="114"/>
    <n v="0"/>
  </r>
  <r>
    <s v="91000772"/>
    <d v="2024-05-31T00:00:00"/>
    <x v="1"/>
    <s v="VE242435"/>
    <d v="2024-05-24T00:00:00"/>
    <s v="KN"/>
    <s v="284768"/>
    <s v="FINELINE ITALY SRL"/>
    <s v="IT07595130969"/>
    <s v="22"/>
    <x v="6"/>
    <n v="916.5"/>
    <x v="338"/>
    <n v="0"/>
  </r>
  <r>
    <s v="91000773"/>
    <d v="2024-05-31T00:00:00"/>
    <x v="1"/>
    <s v="0122090015742"/>
    <d v="2024-05-22T00:00:00"/>
    <s v="KN"/>
    <s v="284180"/>
    <s v="BRICOMAN ITALIA S.R.L."/>
    <s v="IT05602670969"/>
    <s v="22"/>
    <x v="6"/>
    <n v="20.61"/>
    <x v="339"/>
    <n v="0"/>
  </r>
  <r>
    <s v="91000781"/>
    <d v="2024-05-31T00:00:00"/>
    <x v="1"/>
    <s v="23000"/>
    <d v="2024-05-21T00:00:00"/>
    <s v="KN"/>
    <s v="284668"/>
    <s v="GRAFICHE ATA di E. Seregni e c. SNC"/>
    <s v="IT00816400964"/>
    <s v="22"/>
    <x v="6"/>
    <n v="60"/>
    <x v="340"/>
    <n v="0"/>
  </r>
  <r>
    <s v="91000789"/>
    <d v="2024-05-31T00:00:00"/>
    <x v="1"/>
    <s v="24016537"/>
    <d v="2024-05-21T00:00:00"/>
    <s v="KN"/>
    <s v="284209"/>
    <s v="EUROFFICE ITALIA S.R.L."/>
    <s v="IT06495580968"/>
    <s v="22"/>
    <x v="6"/>
    <n v="138.68"/>
    <x v="341"/>
    <n v="0"/>
  </r>
  <r>
    <s v="91000792"/>
    <d v="2024-05-31T00:00:00"/>
    <x v="1"/>
    <s v="604"/>
    <d v="2024-05-21T00:00:00"/>
    <s v="KN"/>
    <s v="286081"/>
    <s v="NONSOLOSCALE SAS DI CHIAVEGATO ROBE"/>
    <s v="IT13216000961"/>
    <s v="22"/>
    <x v="6"/>
    <n v="75.5"/>
    <x v="342"/>
    <n v="0"/>
  </r>
  <r>
    <s v="91000801"/>
    <d v="2024-05-31T00:00:00"/>
    <x v="1"/>
    <s v="1171/2024/1"/>
    <d v="2024-05-16T00:00:00"/>
    <s v="KN"/>
    <s v="281026"/>
    <s v="E.O.I.  TECNE S.R.L."/>
    <s v="IT11212060153"/>
    <s v="22"/>
    <x v="6"/>
    <n v="251.4"/>
    <x v="109"/>
    <n v="0"/>
  </r>
  <r>
    <s v="91000804"/>
    <d v="2024-05-31T00:00:00"/>
    <x v="1"/>
    <s v="22191/2024/01"/>
    <d v="2024-05-13T00:00:00"/>
    <s v="KN"/>
    <s v="286028"/>
    <s v="BPCE LEASE - SUCCURSALE ITALIA"/>
    <s v="IT04941290969"/>
    <s v="22"/>
    <x v="6"/>
    <n v="2769.23"/>
    <x v="81"/>
    <n v="0"/>
  </r>
  <r>
    <s v="91000805"/>
    <d v="2024-05-31T00:00:00"/>
    <x v="1"/>
    <s v="VD24-621008"/>
    <d v="2024-05-15T00:00:00"/>
    <s v="KN"/>
    <s v="283473"/>
    <s v="ARCESE TRASPORTI S.P.A."/>
    <s v="IT00122680226"/>
    <s v="22"/>
    <x v="6"/>
    <n v="111.2"/>
    <x v="343"/>
    <n v="0"/>
  </r>
  <r>
    <s v="91000806"/>
    <d v="2024-05-31T00:00:00"/>
    <x v="1"/>
    <s v="MXP0254104"/>
    <d v="2024-05-16T00:00:00"/>
    <s v="KN"/>
    <s v="285123"/>
    <s v="DHL EXPRESS (ITALY) SRL"/>
    <s v="IT04209680158"/>
    <s v="22"/>
    <x v="6"/>
    <n v="30"/>
    <x v="344"/>
    <n v="0"/>
  </r>
  <r>
    <s v="91000807"/>
    <d v="2024-05-31T00:00:00"/>
    <x v="1"/>
    <s v="MXP0254105"/>
    <d v="2024-05-16T00:00:00"/>
    <s v="KN"/>
    <s v="285123"/>
    <s v="DHL EXPRESS (ITALY) SRL"/>
    <s v="IT04209680158"/>
    <s v="22"/>
    <x v="6"/>
    <n v="30"/>
    <x v="344"/>
    <n v="0"/>
  </r>
  <r>
    <s v="91000809"/>
    <d v="2024-05-31T00:00:00"/>
    <x v="1"/>
    <s v="2024/00158/RHO"/>
    <d v="2024-05-17T00:00:00"/>
    <s v="KN"/>
    <s v="286009"/>
    <s v="NEW PIT STOP DI FILIPPO CIRIGLIANO"/>
    <s v="IT13354030960"/>
    <s v="22"/>
    <x v="6"/>
    <n v="83.61"/>
    <x v="345"/>
    <n v="0"/>
  </r>
  <r>
    <s v="91000810"/>
    <d v="2024-05-31T00:00:00"/>
    <x v="1"/>
    <s v="FD000548"/>
    <d v="2024-05-09T00:00:00"/>
    <s v="KN"/>
    <s v="285435"/>
    <s v="KME SERVICE CENTRE ITALY S.P.A."/>
    <s v="IT01694890185"/>
    <s v="22"/>
    <x v="6"/>
    <n v="5036.3500000000004"/>
    <x v="346"/>
    <n v="0"/>
  </r>
  <r>
    <s v="91000811"/>
    <d v="2024-05-31T00:00:00"/>
    <x v="1"/>
    <s v="FD000549"/>
    <d v="2024-05-09T00:00:00"/>
    <s v="KN"/>
    <s v="285435"/>
    <s v="KME SERVICE CENTRE ITALY S.P.A."/>
    <s v="IT01694890185"/>
    <s v="22"/>
    <x v="6"/>
    <n v="59655.33"/>
    <x v="347"/>
    <n v="0"/>
  </r>
  <r>
    <s v="91000812"/>
    <d v="2024-05-31T00:00:00"/>
    <x v="1"/>
    <s v="1366B"/>
    <d v="2024-05-20T00:00:00"/>
    <s v="KN"/>
    <s v="285315"/>
    <s v="GARAGE BRENNA SNC"/>
    <s v="IT01760560126"/>
    <s v="22"/>
    <x v="6"/>
    <n v="73.77"/>
    <x v="131"/>
    <n v="0"/>
  </r>
  <r>
    <s v="91000814"/>
    <d v="2024-05-31T00:00:00"/>
    <x v="1"/>
    <s v="2401164/1"/>
    <d v="2024-05-20T00:00:00"/>
    <s v="KN"/>
    <s v="284729"/>
    <s v="CAPPELLER SPA"/>
    <s v="IT00339100240"/>
    <s v="22"/>
    <x v="6"/>
    <n v="4155.8"/>
    <x v="348"/>
    <n v="0"/>
  </r>
  <r>
    <s v="91000815"/>
    <d v="2024-05-31T00:00:00"/>
    <x v="1"/>
    <s v="86"/>
    <d v="2024-05-08T00:00:00"/>
    <s v="KN"/>
    <s v="286053"/>
    <s v="AL.MO SRL"/>
    <s v="IT04463780165"/>
    <s v="22"/>
    <x v="6"/>
    <n v="1650"/>
    <x v="349"/>
    <n v="0"/>
  </r>
  <r>
    <s v="91000816"/>
    <d v="2024-05-31T00:00:00"/>
    <x v="1"/>
    <s v="20"/>
    <d v="2024-05-20T00:00:00"/>
    <s v="KN"/>
    <s v="286058"/>
    <s v="FORTYTWO SAS"/>
    <s v="IT07553280962"/>
    <s v="22"/>
    <x v="6"/>
    <n v="8000"/>
    <x v="179"/>
    <n v="0"/>
  </r>
  <r>
    <s v="91000817"/>
    <d v="2024-05-31T00:00:00"/>
    <x v="1"/>
    <s v="VE242267"/>
    <d v="2024-05-20T00:00:00"/>
    <s v="KN"/>
    <s v="284768"/>
    <s v="FINELINE ITALY SRL"/>
    <s v="IT07595130969"/>
    <s v="22"/>
    <x v="6"/>
    <n v="6801.5"/>
    <x v="350"/>
    <n v="0"/>
  </r>
  <r>
    <s v="91000818"/>
    <d v="2024-05-31T00:00:00"/>
    <x v="1"/>
    <s v="00157/00F"/>
    <d v="2024-05-21T00:00:00"/>
    <s v="KN"/>
    <s v="285984"/>
    <s v="D&amp;P SRL"/>
    <s v="IT01215510999"/>
    <s v="22"/>
    <x v="6"/>
    <n v="380"/>
    <x v="351"/>
    <n v="0"/>
  </r>
  <r>
    <s v="91000820"/>
    <d v="2024-05-31T00:00:00"/>
    <x v="1"/>
    <s v="IT241000009891"/>
    <d v="2024-05-16T00:00:00"/>
    <s v="KN"/>
    <s v="285202"/>
    <s v="CISCO SYSTEMS ITALY SRL"/>
    <s v="IT10978220159"/>
    <s v="22"/>
    <x v="6"/>
    <n v="89.3"/>
    <x v="113"/>
    <n v="0"/>
  </r>
  <r>
    <s v="91000823"/>
    <d v="2024-05-31T00:00:00"/>
    <x v="1"/>
    <s v="0122020009576"/>
    <d v="2024-05-17T00:00:00"/>
    <s v="KN"/>
    <s v="284180"/>
    <s v="BRICOMAN ITALIA S.R.L."/>
    <s v="IT05602670969"/>
    <s v="22"/>
    <x v="6"/>
    <n v="27.25"/>
    <x v="352"/>
    <n v="0"/>
  </r>
  <r>
    <s v="91000824"/>
    <d v="2024-05-31T00:00:00"/>
    <x v="1"/>
    <s v="0122110004727"/>
    <d v="2024-05-20T00:00:00"/>
    <s v="KN"/>
    <s v="284180"/>
    <s v="BRICOMAN ITALIA S.R.L."/>
    <s v="IT05602670969"/>
    <s v="22"/>
    <x v="6"/>
    <n v="217.75"/>
    <x v="353"/>
    <n v="0"/>
  </r>
  <r>
    <s v="91000825"/>
    <d v="2024-05-31T00:00:00"/>
    <x v="1"/>
    <s v="13164"/>
    <d v="2024-04-30T00:00:00"/>
    <s v="KN"/>
    <s v="285617"/>
    <s v="MAW SPA"/>
    <s v="IT04216420986"/>
    <s v="22"/>
    <x v="6"/>
    <n v="1566.26"/>
    <x v="354"/>
    <n v="0"/>
  </r>
  <r>
    <s v="91000828"/>
    <d v="2024-05-31T00:00:00"/>
    <x v="1"/>
    <s v="VL24/---394"/>
    <d v="2024-04-30T00:00:00"/>
    <s v="KN"/>
    <s v="283410"/>
    <s v="ING. LUCARELLI e C. S.R.L."/>
    <s v="IT08639830150"/>
    <s v="22"/>
    <x v="6"/>
    <n v="2893.4"/>
    <x v="355"/>
    <n v="0"/>
  </r>
  <r>
    <s v="91000829"/>
    <d v="2024-05-31T00:00:00"/>
    <x v="1"/>
    <s v="VL24/---395"/>
    <d v="2024-04-30T00:00:00"/>
    <s v="KN"/>
    <s v="283410"/>
    <s v="ING. LUCARELLI e C. S.R.L."/>
    <s v="IT08639830150"/>
    <s v="22"/>
    <x v="6"/>
    <n v="18"/>
    <x v="134"/>
    <n v="0"/>
  </r>
  <r>
    <s v="91000830"/>
    <d v="2024-05-31T00:00:00"/>
    <x v="1"/>
    <s v="812411651"/>
    <d v="2024-05-09T00:00:00"/>
    <s v="KN"/>
    <s v="280344"/>
    <s v="DSV SPA"/>
    <s v="IT00891230153"/>
    <s v="22"/>
    <x v="6"/>
    <n v="28"/>
    <x v="273"/>
    <n v="0"/>
  </r>
  <r>
    <s v="91000831"/>
    <d v="2024-05-31T00:00:00"/>
    <x v="1"/>
    <s v="D/24/0000652"/>
    <d v="2024-04-30T00:00:00"/>
    <s v="KN"/>
    <s v="283943"/>
    <s v="CO.MI.TRAS. Societa Cooperativa"/>
    <s v="IT01673380158"/>
    <s v="22"/>
    <x v="6"/>
    <n v="260"/>
    <x v="356"/>
    <n v="0"/>
  </r>
  <r>
    <s v="91000845"/>
    <d v="2024-05-31T00:00:00"/>
    <x v="1"/>
    <s v="000108/24"/>
    <d v="2024-04-30T00:00:00"/>
    <s v="KN"/>
    <s v="285612"/>
    <s v="LE AMAZZONI SOC. COOP."/>
    <s v="IT03277620138"/>
    <s v="22"/>
    <x v="6"/>
    <n v="1305"/>
    <x v="357"/>
    <n v="0"/>
  </r>
  <r>
    <s v="91000847"/>
    <d v="2024-05-31T00:00:00"/>
    <x v="1"/>
    <s v="1000682"/>
    <d v="2024-05-06T00:00:00"/>
    <s v="KN"/>
    <s v="284379"/>
    <s v="FERREMI RODOLFO S.P.A."/>
    <s v="IT00601690985"/>
    <s v="22"/>
    <x v="6"/>
    <n v="3578.4"/>
    <x v="83"/>
    <n v="0"/>
  </r>
  <r>
    <s v="91000848"/>
    <d v="2024-05-31T00:00:00"/>
    <x v="1"/>
    <s v="FPR 138/24"/>
    <d v="2024-04-30T00:00:00"/>
    <s v="KN"/>
    <s v="286069"/>
    <s v="F-ICO DI FEDERICO FELCHILCHER"/>
    <s v="IT02632970204"/>
    <s v="22"/>
    <x v="6"/>
    <n v="205"/>
    <x v="358"/>
    <n v="0"/>
  </r>
  <r>
    <s v="91000851"/>
    <d v="2024-05-31T00:00:00"/>
    <x v="1"/>
    <s v="39-ITFA24-97"/>
    <d v="2024-05-07T00:00:00"/>
    <s v="KN"/>
    <s v="284260"/>
    <s v="GRAFE ITALIA S.R.L."/>
    <s v="IT02609690215"/>
    <s v="22"/>
    <x v="6"/>
    <n v="4613.96"/>
    <x v="359"/>
    <n v="0"/>
  </r>
  <r>
    <s v="91000853"/>
    <d v="2024-05-31T00:00:00"/>
    <x v="1"/>
    <s v="2024-V1-1005"/>
    <d v="2024-05-03T00:00:00"/>
    <s v="KN"/>
    <s v="283257"/>
    <s v="L.N.A.  S.R.L."/>
    <s v="IT02867900967"/>
    <s v="22"/>
    <x v="6"/>
    <n v="4312.84"/>
    <x v="360"/>
    <n v="0"/>
  </r>
  <r>
    <s v="91000856"/>
    <d v="2024-05-31T00:00:00"/>
    <x v="1"/>
    <s v="0122100011221"/>
    <d v="2024-05-06T00:00:00"/>
    <s v="KN"/>
    <s v="284180"/>
    <s v="BRICOMAN ITALIA S.R.L."/>
    <s v="IT05602670969"/>
    <s v="22"/>
    <x v="6"/>
    <n v="1769.18"/>
    <x v="361"/>
    <n v="0"/>
  </r>
  <r>
    <s v="91000858"/>
    <d v="2024-05-31T00:00:00"/>
    <x v="1"/>
    <s v="812408505"/>
    <d v="2024-05-06T00:00:00"/>
    <s v="KN"/>
    <s v="280344"/>
    <s v="DSV SPA"/>
    <s v="IT00891230153"/>
    <s v="22"/>
    <x v="6"/>
    <n v="18"/>
    <x v="134"/>
    <n v="0"/>
  </r>
  <r>
    <s v="91000861"/>
    <d v="2024-05-31T00:00:00"/>
    <x v="1"/>
    <s v="MXP0215946"/>
    <d v="2024-04-26T00:00:00"/>
    <s v="KN"/>
    <s v="285123"/>
    <s v="DHL EXPRESS (ITALY) SRL"/>
    <s v="IT04209680158"/>
    <s v="22"/>
    <x v="6"/>
    <n v="10"/>
    <x v="362"/>
    <n v="0"/>
  </r>
  <r>
    <s v="91000862"/>
    <d v="2024-05-31T00:00:00"/>
    <x v="1"/>
    <s v="00133/00F"/>
    <d v="2024-04-30T00:00:00"/>
    <s v="KN"/>
    <s v="285984"/>
    <s v="D&amp;P SRL"/>
    <s v="IT01215510999"/>
    <s v="22"/>
    <x v="6"/>
    <n v="320"/>
    <x v="363"/>
    <n v="0"/>
  </r>
  <r>
    <s v="91000863"/>
    <d v="2024-05-31T00:00:00"/>
    <x v="1"/>
    <s v="3240049770"/>
    <d v="2024-05-02T00:00:00"/>
    <s v="KN"/>
    <s v="284680"/>
    <s v="KION RENTAL SERVICES SPA"/>
    <s v="IT12949870153"/>
    <s v="22"/>
    <x v="6"/>
    <n v="1971.62"/>
    <x v="90"/>
    <n v="0"/>
  </r>
  <r>
    <s v="91000864"/>
    <d v="2024-05-31T00:00:00"/>
    <x v="1"/>
    <s v="VD24-618092"/>
    <d v="2024-04-30T00:00:00"/>
    <s v="KN"/>
    <s v="283473"/>
    <s v="ARCESE TRASPORTI S.P.A."/>
    <s v="IT00122680226"/>
    <s v="22"/>
    <x v="6"/>
    <n v="11.79"/>
    <x v="364"/>
    <n v="0"/>
  </r>
  <r>
    <s v="91000865"/>
    <d v="2024-05-31T00:00:00"/>
    <x v="1"/>
    <s v="2024/00146/RHO"/>
    <d v="2024-05-14T00:00:00"/>
    <s v="KN"/>
    <s v="286009"/>
    <s v="NEW PIT STOP DI FILIPPO CIRIGLIANO"/>
    <s v="IT13354030960"/>
    <s v="22"/>
    <x v="6"/>
    <n v="97.54"/>
    <x v="365"/>
    <n v="0"/>
  </r>
  <r>
    <s v="91000866"/>
    <d v="2024-05-31T00:00:00"/>
    <x v="1"/>
    <s v="2024/00128/RHO"/>
    <d v="2024-05-09T00:00:00"/>
    <s v="KN"/>
    <s v="286009"/>
    <s v="NEW PIT STOP DI FILIPPO CIRIGLIANO"/>
    <s v="IT13354030960"/>
    <s v="22"/>
    <x v="6"/>
    <n v="81.98"/>
    <x v="97"/>
    <n v="0"/>
  </r>
  <r>
    <s v="91000867"/>
    <d v="2024-05-31T00:00:00"/>
    <x v="1"/>
    <s v="FT1302202401102"/>
    <d v="2024-05-07T00:00:00"/>
    <s v="KN"/>
    <s v="285230"/>
    <s v="SERVIZI E GESTIONI ITALIA SRL"/>
    <s v="IT04495361000"/>
    <s v="22"/>
    <x v="6"/>
    <n v="57.39"/>
    <x v="366"/>
    <n v="0"/>
  </r>
  <r>
    <s v="91000868"/>
    <d v="2024-05-31T00:00:00"/>
    <x v="1"/>
    <s v="FT1302202401048"/>
    <d v="2024-05-06T00:00:00"/>
    <s v="KN"/>
    <s v="285230"/>
    <s v="SERVIZI E GESTIONI ITALIA SRL"/>
    <s v="IT04495361000"/>
    <s v="22"/>
    <x v="6"/>
    <n v="52.48"/>
    <x v="367"/>
    <n v="0"/>
  </r>
  <r>
    <s v="91000869"/>
    <d v="2024-05-31T00:00:00"/>
    <x v="1"/>
    <s v="2024/02066"/>
    <d v="2024-04-30T00:00:00"/>
    <s v="KN"/>
    <s v="285281"/>
    <s v="ET CAR SERVICE"/>
    <s v="IT04664170968"/>
    <s v="22"/>
    <x v="6"/>
    <n v="391.82"/>
    <x v="368"/>
    <n v="0"/>
  </r>
  <r>
    <s v="91000870"/>
    <d v="2024-05-31T00:00:00"/>
    <x v="1"/>
    <s v="2485336019"/>
    <d v="2024-04-26T00:00:00"/>
    <s v="KN"/>
    <s v="285427"/>
    <s v="FEDEX EXPRESS ITALY SRL"/>
    <s v="IT09399880153"/>
    <s v="22"/>
    <x v="6"/>
    <n v="564.78"/>
    <x v="369"/>
    <n v="0"/>
  </r>
  <r>
    <s v="91000871"/>
    <d v="2024-05-31T00:00:00"/>
    <x v="1"/>
    <s v="VE242181"/>
    <d v="2024-05-13T00:00:00"/>
    <s v="KN"/>
    <s v="284768"/>
    <s v="FINELINE ITALY SRL"/>
    <s v="IT07595130969"/>
    <s v="22"/>
    <x v="6"/>
    <n v="5210.9399999999996"/>
    <x v="370"/>
    <n v="0"/>
  </r>
  <r>
    <s v="91000872"/>
    <d v="2024-05-31T00:00:00"/>
    <x v="1"/>
    <s v="1398"/>
    <d v="2024-04-30T00:00:00"/>
    <s v="KN"/>
    <s v="284566"/>
    <s v="DELES IMBALLAGGI SPECIALI SRL"/>
    <s v="IT02449780127"/>
    <s v="22"/>
    <x v="6"/>
    <n v="1217.02"/>
    <x v="371"/>
    <n v="0"/>
  </r>
  <r>
    <s v="91000877"/>
    <d v="2024-05-31T00:00:00"/>
    <x v="1"/>
    <s v="74"/>
    <d v="2024-04-30T00:00:00"/>
    <s v="KN"/>
    <s v="286053"/>
    <s v="AL.MO SRL"/>
    <s v="IT04463780165"/>
    <s v="22"/>
    <x v="6"/>
    <n v="6510"/>
    <x v="372"/>
    <n v="0"/>
  </r>
  <r>
    <s v="91000878"/>
    <d v="2024-05-31T00:00:00"/>
    <x v="1"/>
    <s v="72"/>
    <d v="2024-04-30T00:00:00"/>
    <s v="KN"/>
    <s v="286053"/>
    <s v="AL.MO SRL"/>
    <s v="IT04463780165"/>
    <s v="22"/>
    <x v="6"/>
    <n v="10240"/>
    <x v="373"/>
    <n v="0"/>
  </r>
  <r>
    <s v="91000879"/>
    <d v="2024-05-31T00:00:00"/>
    <x v="1"/>
    <s v="75"/>
    <d v="2024-04-30T00:00:00"/>
    <s v="KN"/>
    <s v="286053"/>
    <s v="AL.MO SRL"/>
    <s v="IT04463780165"/>
    <s v="22"/>
    <x v="6"/>
    <n v="9510"/>
    <x v="374"/>
    <n v="0"/>
  </r>
  <r>
    <s v="91000880"/>
    <d v="2024-05-31T00:00:00"/>
    <x v="1"/>
    <s v="JJD82385"/>
    <d v="2024-04-30T00:00:00"/>
    <s v="KN"/>
    <s v="284250"/>
    <s v="BNP PARIBAS LEASE GROUP SA"/>
    <s v="IT13455940158"/>
    <s v="22"/>
    <x v="6"/>
    <n v="870"/>
    <x v="375"/>
    <n v="0"/>
  </r>
  <r>
    <s v="91000881"/>
    <d v="2024-05-31T00:00:00"/>
    <x v="1"/>
    <s v="2024/0000196/01"/>
    <d v="2024-04-30T00:00:00"/>
    <s v="KN"/>
    <s v="284520"/>
    <s v="ARMONIA SRL"/>
    <s v="IT02551900125"/>
    <s v="22"/>
    <x v="6"/>
    <n v="57.38"/>
    <x v="114"/>
    <n v="0"/>
  </r>
  <r>
    <s v="91000882"/>
    <d v="2024-05-31T00:00:00"/>
    <x v="1"/>
    <s v="MIL0006572349"/>
    <d v="2024-04-30T00:00:00"/>
    <s v="KN"/>
    <s v="285123"/>
    <s v="DHL EXPRESS (ITALY) SRL"/>
    <s v="IT04209680158"/>
    <s v="22"/>
    <x v="6"/>
    <n v="109.64"/>
    <x v="376"/>
    <n v="0"/>
  </r>
  <r>
    <s v="91000888"/>
    <d v="2024-05-31T00:00:00"/>
    <x v="1"/>
    <s v="269"/>
    <d v="2024-04-30T00:00:00"/>
    <s v="KN"/>
    <s v="285950"/>
    <s v="LAMEC S.R.L."/>
    <s v="IT02672570120"/>
    <s v="22"/>
    <x v="6"/>
    <n v="30273.72"/>
    <x v="377"/>
    <n v="0"/>
  </r>
  <r>
    <s v="91000889"/>
    <d v="2024-05-31T00:00:00"/>
    <x v="1"/>
    <s v="299"/>
    <d v="2024-05-31T00:00:00"/>
    <s v="KN"/>
    <s v="285950"/>
    <s v="LAMEC S.R.L."/>
    <s v="IT02672570120"/>
    <s v="22"/>
    <x v="6"/>
    <n v="30273.72"/>
    <x v="377"/>
    <n v="0"/>
  </r>
  <r>
    <s v="91000898"/>
    <d v="2024-05-31T00:00:00"/>
    <x v="1"/>
    <s v="V1-3098"/>
    <d v="2024-04-02T00:00:00"/>
    <s v="KN"/>
    <s v="282677"/>
    <s v="STUDIO TORTA S.P.A."/>
    <s v="IT06589950010"/>
    <s v="22"/>
    <x v="6"/>
    <n v="1230"/>
    <x v="378"/>
    <n v="0"/>
  </r>
  <r>
    <s v="92000014"/>
    <d v="2024-05-31T00:00:00"/>
    <x v="1"/>
    <s v="0122200007730"/>
    <d v="2024-05-29T00:00:00"/>
    <s v="KR"/>
    <s v="284180"/>
    <s v="BRICOMAN ITALIA S.R.L."/>
    <s v="IT05602670969"/>
    <s v="22"/>
    <x v="6"/>
    <n v="-88.2"/>
    <x v="379"/>
    <n v="0"/>
  </r>
  <r>
    <s v="92000015"/>
    <d v="2024-05-31T00:00:00"/>
    <x v="1"/>
    <s v="17/24"/>
    <d v="2024-04-30T00:00:00"/>
    <s v="KR"/>
    <s v="284988"/>
    <s v="AEONVIS SPA"/>
    <s v="IT03619580966"/>
    <s v="22"/>
    <x v="6"/>
    <n v="-81166"/>
    <x v="380"/>
    <n v="0"/>
  </r>
  <r>
    <s v="92000016"/>
    <d v="2024-05-31T00:00:00"/>
    <x v="1"/>
    <s v="281"/>
    <d v="2024-05-16T00:00:00"/>
    <s v="KR"/>
    <s v="285950"/>
    <s v="LAMEC S.R.L."/>
    <s v="IT02672570120"/>
    <s v="22"/>
    <x v="6"/>
    <n v="-30273.72"/>
    <x v="381"/>
    <n v="0"/>
  </r>
  <r>
    <s v="92000017"/>
    <d v="2024-05-31T00:00:00"/>
    <x v="1"/>
    <s v="277"/>
    <d v="2024-04-30T00:00:00"/>
    <s v="KR"/>
    <s v="285950"/>
    <s v="LAMEC S.R.L."/>
    <s v="IT02672570120"/>
    <s v="22"/>
    <x v="6"/>
    <n v="-1857.6"/>
    <x v="382"/>
    <n v="0"/>
  </r>
  <r>
    <s v="92000018"/>
    <d v="2024-05-31T00:00:00"/>
    <x v="1"/>
    <s v="276"/>
    <d v="2024-04-30T00:00:00"/>
    <s v="KR"/>
    <s v="285950"/>
    <s v="LAMEC S.R.L."/>
    <s v="IT02672570120"/>
    <s v="22"/>
    <x v="6"/>
    <n v="-22925.88"/>
    <x v="383"/>
    <n v="0"/>
  </r>
  <r>
    <s v="92000019"/>
    <d v="2024-05-31T00:00:00"/>
    <x v="1"/>
    <s v="1/370"/>
    <d v="2024-05-10T00:00:00"/>
    <s v="KR"/>
    <s v="282078"/>
    <s v="AMPER AUTO SRL"/>
    <s v="IT03773550011"/>
    <s v="22"/>
    <x v="6"/>
    <n v="-1040"/>
    <x v="384"/>
    <n v="0"/>
  </r>
  <r>
    <s v="91000906"/>
    <d v="2024-06-30T00:00:00"/>
    <x v="2"/>
    <s v="16307"/>
    <d v="2024-05-31T00:00:00"/>
    <s v="KN"/>
    <s v="285617"/>
    <s v="MAW SPA"/>
    <s v="IT04216420986"/>
    <s v="22"/>
    <x v="6"/>
    <n v="1580.76"/>
    <x v="385"/>
    <n v="0"/>
  </r>
  <r>
    <s v="91000907"/>
    <d v="2024-06-30T00:00:00"/>
    <x v="2"/>
    <s v="24/028394/F01"/>
    <d v="2024-05-31T00:00:00"/>
    <s v="KN"/>
    <s v="286008"/>
    <s v="IDG 01 S.P.A."/>
    <s v="IT00526610019"/>
    <s v="22"/>
    <x v="6"/>
    <n v="251.6"/>
    <x v="386"/>
    <n v="0"/>
  </r>
  <r>
    <s v="91000908"/>
    <d v="2024-06-30T00:00:00"/>
    <x v="2"/>
    <s v="2024-V1-1207"/>
    <d v="2024-05-31T00:00:00"/>
    <s v="KN"/>
    <s v="283257"/>
    <s v="L.N.A.  S.R.L."/>
    <s v="IT02867900967"/>
    <s v="22"/>
    <x v="6"/>
    <n v="1279.8"/>
    <x v="387"/>
    <n v="0"/>
  </r>
  <r>
    <s v="91000909"/>
    <d v="2024-06-30T00:00:00"/>
    <x v="2"/>
    <s v="2024321016670"/>
    <d v="2024-06-01T00:00:00"/>
    <s v="KN"/>
    <s v="284770"/>
    <s v="COLT TECHNOLOGY SERVICES SPA"/>
    <s v="IT12286350157"/>
    <s v="22"/>
    <x v="6"/>
    <n v="700"/>
    <x v="78"/>
    <n v="0"/>
  </r>
  <r>
    <s v="91000912"/>
    <d v="2024-06-30T00:00:00"/>
    <x v="2"/>
    <s v="302408787"/>
    <d v="2024-05-31T00:00:00"/>
    <s v="KN"/>
    <s v="284857"/>
    <s v="ALTEN ITALIA S.p.A. Società Unipers"/>
    <s v="IT08238310018"/>
    <s v="22"/>
    <x v="6"/>
    <n v="6820"/>
    <x v="388"/>
    <n v="0"/>
  </r>
  <r>
    <s v="91000913"/>
    <d v="2024-06-30T00:00:00"/>
    <x v="2"/>
    <s v="302408786"/>
    <d v="2024-05-31T00:00:00"/>
    <s v="KN"/>
    <s v="284857"/>
    <s v="ALTEN ITALIA S.p.A. Società Unipers"/>
    <s v="IT08238310018"/>
    <s v="22"/>
    <x v="6"/>
    <n v="29000"/>
    <x v="389"/>
    <n v="0"/>
  </r>
  <r>
    <s v="91000914"/>
    <d v="2024-06-30T00:00:00"/>
    <x v="2"/>
    <s v="302408778"/>
    <d v="2024-05-31T00:00:00"/>
    <s v="KN"/>
    <s v="284857"/>
    <s v="ALTEN ITALIA S.p.A. Società Unipers"/>
    <s v="IT08238310018"/>
    <s v="22"/>
    <x v="6"/>
    <n v="25500"/>
    <x v="390"/>
    <n v="0"/>
  </r>
  <r>
    <s v="91000916"/>
    <d v="2024-06-30T00:00:00"/>
    <x v="2"/>
    <s v="329"/>
    <d v="2024-05-31T00:00:00"/>
    <s v="KN"/>
    <s v="285950"/>
    <s v="LAMEC S.R.L."/>
    <s v="IT02672570120"/>
    <s v="22"/>
    <x v="6"/>
    <n v="18258.66"/>
    <x v="391"/>
    <n v="0"/>
  </r>
  <r>
    <s v="91000918"/>
    <d v="2024-06-30T00:00:00"/>
    <x v="2"/>
    <s v="2024/00226/RHO"/>
    <d v="2024-06-05T00:00:00"/>
    <s v="KN"/>
    <s v="286009"/>
    <s v="NEW PIT STOP DI FILIPPO CIRIGLIANO"/>
    <s v="IT13354030960"/>
    <s v="22"/>
    <x v="6"/>
    <n v="106.56"/>
    <x v="392"/>
    <n v="0"/>
  </r>
  <r>
    <s v="91000919"/>
    <d v="2024-06-30T00:00:00"/>
    <x v="2"/>
    <s v="FPR 81/24"/>
    <d v="2024-05-31T00:00:00"/>
    <s v="KN"/>
    <s v="286003"/>
    <s v="CENTRO POLIMERI ITALIA DI BONARDI A"/>
    <s v="IT02386460352"/>
    <s v="22"/>
    <x v="6"/>
    <n v="1076"/>
    <x v="393"/>
    <n v="0"/>
  </r>
  <r>
    <s v="91000920"/>
    <d v="2024-06-30T00:00:00"/>
    <x v="2"/>
    <s v="2401347/1"/>
    <d v="2024-05-31T00:00:00"/>
    <s v="KN"/>
    <s v="284729"/>
    <s v="CAPPELLER SPA"/>
    <s v="IT00339100240"/>
    <s v="22"/>
    <x v="6"/>
    <n v="1366.4"/>
    <x v="394"/>
    <n v="0"/>
  </r>
  <r>
    <s v="91000922"/>
    <d v="2024-06-30T00:00:00"/>
    <x v="2"/>
    <s v="2024/0000240/01"/>
    <d v="2024-05-31T00:00:00"/>
    <s v="KN"/>
    <s v="284520"/>
    <s v="ARMONIA SRL"/>
    <s v="IT02551900125"/>
    <s v="22"/>
    <x v="6"/>
    <n v="155.74"/>
    <x v="395"/>
    <n v="0"/>
  </r>
  <r>
    <s v="91000923"/>
    <d v="2024-06-30T00:00:00"/>
    <x v="2"/>
    <s v="14394"/>
    <d v="2024-05-31T00:00:00"/>
    <s v="KN"/>
    <s v="284024"/>
    <s v="FINLOGIC S.P.A."/>
    <s v="IT02379641208"/>
    <s v="22"/>
    <x v="6"/>
    <n v="158.4"/>
    <x v="396"/>
    <n v="0"/>
  </r>
  <r>
    <s v="91000924"/>
    <d v="2024-06-30T00:00:00"/>
    <x v="2"/>
    <s v="VE242606"/>
    <d v="2024-05-31T00:00:00"/>
    <s v="KN"/>
    <s v="284768"/>
    <s v="FINELINE ITALY SRL"/>
    <s v="IT07595130969"/>
    <s v="22"/>
    <x v="6"/>
    <n v="2622"/>
    <x v="397"/>
    <n v="0"/>
  </r>
  <r>
    <s v="91000925"/>
    <d v="2024-06-30T00:00:00"/>
    <x v="2"/>
    <s v="2485367423"/>
    <d v="2024-05-29T00:00:00"/>
    <s v="KN"/>
    <s v="285427"/>
    <s v="FEDEX EXPRESS ITALY SRL"/>
    <s v="IT09399880153"/>
    <s v="22"/>
    <x v="6"/>
    <n v="50.52"/>
    <x v="398"/>
    <n v="0"/>
  </r>
  <r>
    <s v="91000927"/>
    <d v="2024-06-30T00:00:00"/>
    <x v="2"/>
    <s v="2024/02378"/>
    <d v="2024-05-31T00:00:00"/>
    <s v="KN"/>
    <s v="285281"/>
    <s v="ET CAR SERVICE"/>
    <s v="IT04664170968"/>
    <s v="22"/>
    <x v="6"/>
    <n v="258.20999999999998"/>
    <x v="399"/>
    <n v="0"/>
  </r>
  <r>
    <s v="91000929"/>
    <d v="2024-06-30T00:00:00"/>
    <x v="2"/>
    <s v="423/F"/>
    <d v="2024-06-14T00:00:00"/>
    <s v="KN"/>
    <s v="285316"/>
    <s v="INTECS SOLUTIONS SPA"/>
    <s v="IT13411731006"/>
    <s v="22"/>
    <x v="6"/>
    <n v="16500"/>
    <x v="400"/>
    <n v="0"/>
  </r>
  <r>
    <s v="91000930"/>
    <d v="2024-06-30T00:00:00"/>
    <x v="2"/>
    <s v="JJF08317"/>
    <d v="2024-06-11T00:00:00"/>
    <s v="KN"/>
    <s v="284250"/>
    <s v="BNP PARIBAS LEASE GROUP SA"/>
    <s v="IT13455940158"/>
    <s v="22"/>
    <x v="6"/>
    <n v="1176.53"/>
    <x v="401"/>
    <n v="0"/>
  </r>
  <r>
    <s v="91000931"/>
    <d v="2024-06-30T00:00:00"/>
    <x v="2"/>
    <s v="JJF19235"/>
    <d v="2024-06-11T00:00:00"/>
    <s v="KN"/>
    <s v="284250"/>
    <s v="BNP PARIBAS LEASE GROUP SA"/>
    <s v="IT13455940158"/>
    <s v="22"/>
    <x v="6"/>
    <n v="440.7"/>
    <x v="402"/>
    <n v="0"/>
  </r>
  <r>
    <s v="91000932"/>
    <d v="2024-06-30T00:00:00"/>
    <x v="2"/>
    <s v="JJF52070"/>
    <d v="2024-06-11T00:00:00"/>
    <s v="KN"/>
    <s v="284250"/>
    <s v="BNP PARIBAS LEASE GROUP SA"/>
    <s v="IT13455940158"/>
    <s v="22"/>
    <x v="6"/>
    <n v="279"/>
    <x v="403"/>
    <n v="0"/>
  </r>
  <r>
    <s v="91000933"/>
    <d v="2024-06-30T00:00:00"/>
    <x v="2"/>
    <s v="JJF41037"/>
    <d v="2024-06-11T00:00:00"/>
    <s v="KN"/>
    <s v="284250"/>
    <s v="BNP PARIBAS LEASE GROUP SA"/>
    <s v="IT13455940158"/>
    <s v="22"/>
    <x v="6"/>
    <n v="726"/>
    <x v="404"/>
    <n v="0"/>
  </r>
  <r>
    <s v="91000934"/>
    <d v="2024-06-30T00:00:00"/>
    <x v="2"/>
    <s v="V1/041129"/>
    <d v="2024-06-13T00:00:00"/>
    <s v="KN"/>
    <s v="286001"/>
    <s v="ERREBIAN S.P.A."/>
    <s v="IT02044501001"/>
    <s v="22"/>
    <x v="6"/>
    <n v="79.83"/>
    <x v="405"/>
    <n v="0"/>
  </r>
  <r>
    <s v="91000936"/>
    <d v="2024-06-30T00:00:00"/>
    <x v="2"/>
    <s v="2401-0101240"/>
    <d v="2024-06-08T00:00:00"/>
    <s v="KN"/>
    <s v="284661"/>
    <s v="ITLA BONAITI SRL"/>
    <s v="IT03713750135"/>
    <s v="22"/>
    <x v="6"/>
    <n v="5016.16"/>
    <x v="406"/>
    <n v="0"/>
  </r>
  <r>
    <s v="91000938"/>
    <d v="2024-06-30T00:00:00"/>
    <x v="2"/>
    <s v="1141"/>
    <d v="2024-06-14T00:00:00"/>
    <s v="KN"/>
    <s v="284653"/>
    <s v="COSTAR CLEANING SRL"/>
    <s v="IT09849870960"/>
    <s v="22"/>
    <x v="6"/>
    <n v="161"/>
    <x v="407"/>
    <n v="0"/>
  </r>
  <r>
    <s v="91000942"/>
    <d v="2024-06-30T00:00:00"/>
    <x v="2"/>
    <s v="MXP0307573"/>
    <d v="2024-06-10T00:00:00"/>
    <s v="KN"/>
    <s v="285123"/>
    <s v="DHL EXPRESS (ITALY) SRL"/>
    <s v="IT04209680158"/>
    <s v="22"/>
    <x v="6"/>
    <n v="40"/>
    <x v="175"/>
    <n v="0"/>
  </r>
  <r>
    <s v="91000943"/>
    <d v="2024-06-30T00:00:00"/>
    <x v="2"/>
    <s v="415432/GC"/>
    <d v="2024-06-07T00:00:00"/>
    <s v="KN"/>
    <s v="283248"/>
    <s v="AGES TRADE S.P.A."/>
    <s v="IT03750550968"/>
    <s v="22"/>
    <x v="6"/>
    <n v="1005.5"/>
    <x v="408"/>
    <n v="0"/>
  </r>
  <r>
    <s v="91000947"/>
    <d v="2024-06-30T00:00:00"/>
    <x v="2"/>
    <s v="000494VEN"/>
    <d v="2024-06-11T00:00:00"/>
    <s v="KN"/>
    <s v="281615"/>
    <s v="CAMAS S.P.A."/>
    <s v="IT02902340179"/>
    <s v="22"/>
    <x v="6"/>
    <n v="105"/>
    <x v="409"/>
    <n v="0"/>
  </r>
  <r>
    <s v="91000948"/>
    <d v="2024-06-30T00:00:00"/>
    <x v="2"/>
    <s v="65/FE"/>
    <d v="2024-06-13T00:00:00"/>
    <s v="KN"/>
    <s v="284738"/>
    <s v="DIZZY MALLONE"/>
    <s v="IT03456940125"/>
    <s v="22"/>
    <x v="6"/>
    <n v="1468.8"/>
    <x v="410"/>
    <n v="0"/>
  </r>
  <r>
    <s v="91000950"/>
    <d v="2024-06-30T00:00:00"/>
    <x v="2"/>
    <s v="1561"/>
    <d v="2024-05-15T00:00:00"/>
    <s v="KN"/>
    <s v="284566"/>
    <s v="DELES IMBALLAGGI SPECIALI SRL"/>
    <s v="IT02449780127"/>
    <s v="22"/>
    <x v="6"/>
    <n v="7787.77"/>
    <x v="411"/>
    <n v="0"/>
  </r>
  <r>
    <s v="91000953"/>
    <d v="2024-06-30T00:00:00"/>
    <x v="2"/>
    <s v="339"/>
    <d v="2024-05-31T00:00:00"/>
    <s v="KN"/>
    <s v="284055"/>
    <s v="ENERGY SAVING MANAGEMENT"/>
    <s v="IT13016440151"/>
    <s v="22"/>
    <x v="6"/>
    <n v="800"/>
    <x v="412"/>
    <n v="0"/>
  </r>
  <r>
    <s v="91000954"/>
    <d v="2024-06-30T00:00:00"/>
    <x v="2"/>
    <s v="354"/>
    <d v="2024-05-31T00:00:00"/>
    <s v="KN"/>
    <s v="284055"/>
    <s v="ENERGY SAVING MANAGEMENT"/>
    <s v="IT13016440151"/>
    <s v="22"/>
    <x v="6"/>
    <n v="4050"/>
    <x v="413"/>
    <n v="0"/>
  </r>
  <r>
    <s v="91000961"/>
    <d v="2024-06-30T00:00:00"/>
    <x v="2"/>
    <s v="FT1302202401330"/>
    <d v="2024-06-11T00:00:00"/>
    <s v="KN"/>
    <s v="285230"/>
    <s v="SERVIZI E GESTIONI ITALIA SRL"/>
    <s v="IT04495361000"/>
    <s v="22"/>
    <x v="6"/>
    <n v="57.39"/>
    <x v="114"/>
    <n v="0"/>
  </r>
  <r>
    <s v="91000962"/>
    <d v="2024-06-30T00:00:00"/>
    <x v="2"/>
    <s v="FT1302202401337"/>
    <d v="2024-06-11T00:00:00"/>
    <s v="KN"/>
    <s v="285230"/>
    <s v="SERVIZI E GESTIONI ITALIA SRL"/>
    <s v="IT04495361000"/>
    <s v="22"/>
    <x v="6"/>
    <n v="45.08"/>
    <x v="414"/>
    <n v="0"/>
  </r>
  <r>
    <s v="91000966"/>
    <d v="2024-06-30T00:00:00"/>
    <x v="2"/>
    <s v="2024-0002511"/>
    <d v="2024-06-21T00:00:00"/>
    <s v="KN"/>
    <s v="284747"/>
    <s v="DGM ITALIA SRL"/>
    <s v="IT03400160960"/>
    <s v="22"/>
    <x v="6"/>
    <n v="140.5"/>
    <x v="415"/>
    <n v="0"/>
  </r>
  <r>
    <s v="91000968"/>
    <d v="2024-06-30T00:00:00"/>
    <x v="2"/>
    <s v="2401530/1"/>
    <d v="2024-06-24T00:00:00"/>
    <s v="KN"/>
    <s v="284729"/>
    <s v="CAPPELLER SPA"/>
    <s v="IT00339100240"/>
    <s v="22"/>
    <x v="6"/>
    <n v="3140"/>
    <x v="416"/>
    <n v="0"/>
  </r>
  <r>
    <s v="91000971"/>
    <d v="2024-06-30T00:00:00"/>
    <x v="2"/>
    <s v="0200052860"/>
    <d v="2024-06-21T00:00:00"/>
    <s v="KN"/>
    <s v="285143"/>
    <s v="UNICREDIT S.P.A."/>
    <s v="IT00348170101"/>
    <s v="22"/>
    <x v="6"/>
    <n v="39"/>
    <x v="417"/>
    <n v="0"/>
  </r>
  <r>
    <s v="91000975"/>
    <d v="2024-06-30T00:00:00"/>
    <x v="2"/>
    <s v="FD000674"/>
    <d v="2024-06-11T00:00:00"/>
    <s v="KN"/>
    <s v="285435"/>
    <s v="KME SERVICE CENTRE ITALY S.P.A."/>
    <s v="IT01694890185"/>
    <s v="22"/>
    <x v="6"/>
    <n v="35997.25"/>
    <x v="418"/>
    <n v="0"/>
  </r>
  <r>
    <s v="91000976"/>
    <d v="2024-06-30T00:00:00"/>
    <x v="2"/>
    <s v="0122140012095"/>
    <d v="2024-06-20T00:00:00"/>
    <s v="KN"/>
    <s v="284180"/>
    <s v="BRICOMAN ITALIA S.R.L."/>
    <s v="IT05602670969"/>
    <s v="22"/>
    <x v="6"/>
    <n v="15.73"/>
    <x v="419"/>
    <n v="0"/>
  </r>
  <r>
    <s v="91000977"/>
    <d v="2024-06-30T00:00:00"/>
    <x v="2"/>
    <s v="9624008005"/>
    <d v="2024-06-20T00:00:00"/>
    <s v="KN"/>
    <s v="284239"/>
    <s v="AVIENT COLORANTS ITALY SRL"/>
    <s v="IT11649230155"/>
    <s v="22"/>
    <x v="6"/>
    <n v="7576.8"/>
    <x v="420"/>
    <n v="0"/>
  </r>
  <r>
    <s v="91000978"/>
    <d v="2024-06-30T00:00:00"/>
    <x v="2"/>
    <s v="0190002244"/>
    <d v="2024-06-20T00:00:00"/>
    <s v="KN"/>
    <s v="285389"/>
    <s v="CHEM TREND ITALY SAS"/>
    <s v="IT04255940969"/>
    <s v="22"/>
    <x v="6"/>
    <n v="174"/>
    <x v="70"/>
    <n v="0"/>
  </r>
  <r>
    <s v="91000979"/>
    <d v="2024-06-30T00:00:00"/>
    <x v="2"/>
    <s v="VD24-627669"/>
    <d v="2024-06-20T00:00:00"/>
    <s v="KN"/>
    <s v="283473"/>
    <s v="ARCESE TRASPORTI S.P.A."/>
    <s v="IT00122680226"/>
    <s v="22"/>
    <x v="6"/>
    <n v="14.24"/>
    <x v="421"/>
    <n v="0"/>
  </r>
  <r>
    <s v="91000980"/>
    <d v="2024-06-30T00:00:00"/>
    <x v="2"/>
    <s v="1406/2024/1"/>
    <d v="2024-06-21T00:00:00"/>
    <s v="KN"/>
    <s v="281026"/>
    <s v="E.O.I.  TECNE S.R.L."/>
    <s v="IT11212060153"/>
    <s v="22"/>
    <x v="6"/>
    <n v="251.4"/>
    <x v="109"/>
    <n v="0"/>
  </r>
  <r>
    <s v="91000983"/>
    <d v="2024-06-30T00:00:00"/>
    <x v="2"/>
    <s v="07801"/>
    <d v="2024-06-21T00:00:00"/>
    <s v="KN"/>
    <s v="280241"/>
    <s v="EMANUELE MASCHERPA  S.P.A."/>
    <s v="IT00741170153"/>
    <s v="22"/>
    <x v="6"/>
    <n v="2590"/>
    <x v="267"/>
    <n v="0"/>
  </r>
  <r>
    <s v="91000985"/>
    <d v="2024-06-30T00:00:00"/>
    <x v="2"/>
    <s v="50749"/>
    <d v="2024-06-10T00:00:00"/>
    <s v="KN"/>
    <s v="286113"/>
    <s v="UMANA SPA"/>
    <s v="IT04681350270"/>
    <s v="22"/>
    <x v="6"/>
    <n v="303.61"/>
    <x v="422"/>
    <n v="0"/>
  </r>
  <r>
    <s v="91000987"/>
    <d v="2024-06-30T00:00:00"/>
    <x v="2"/>
    <s v="2401460/1"/>
    <d v="2024-06-17T00:00:00"/>
    <s v="KN"/>
    <s v="284729"/>
    <s v="CAPPELLER SPA"/>
    <s v="IT00339100240"/>
    <s v="22"/>
    <x v="6"/>
    <n v="5634.19"/>
    <x v="423"/>
    <n v="0"/>
  </r>
  <r>
    <s v="91000988"/>
    <d v="2024-06-30T00:00:00"/>
    <x v="2"/>
    <s v="2024-V1-1324"/>
    <d v="2024-06-13T00:00:00"/>
    <s v="KN"/>
    <s v="283257"/>
    <s v="L.N.A.  S.R.L."/>
    <s v="IT02867900967"/>
    <s v="22"/>
    <x v="6"/>
    <n v="4229.84"/>
    <x v="424"/>
    <n v="0"/>
  </r>
  <r>
    <s v="91000989"/>
    <d v="2024-06-30T00:00:00"/>
    <x v="2"/>
    <s v="VD24-626425"/>
    <d v="2024-06-13T00:00:00"/>
    <s v="KN"/>
    <s v="283473"/>
    <s v="ARCESE TRASPORTI S.P.A."/>
    <s v="IT00122680226"/>
    <s v="22"/>
    <x v="6"/>
    <n v="127.15"/>
    <x v="425"/>
    <n v="0"/>
  </r>
  <r>
    <s v="91000990"/>
    <d v="2024-06-30T00:00:00"/>
    <x v="2"/>
    <s v="2590/E"/>
    <d v="2024-06-14T00:00:00"/>
    <s v="KN"/>
    <s v="285063"/>
    <s v="ESSE SERVICE SRL"/>
    <s v="IT09533030012"/>
    <s v="22"/>
    <x v="6"/>
    <n v="362.5"/>
    <x v="426"/>
    <n v="0"/>
  </r>
  <r>
    <s v="91000991"/>
    <d v="2024-06-30T00:00:00"/>
    <x v="2"/>
    <s v="001391/24"/>
    <d v="2024-06-10T00:00:00"/>
    <s v="KN"/>
    <s v="284623"/>
    <s v="COPYING SRL"/>
    <s v="IT00615600137"/>
    <s v="22"/>
    <x v="6"/>
    <n v="199"/>
    <x v="427"/>
    <n v="0"/>
  </r>
  <r>
    <s v="91000992"/>
    <d v="2024-06-30T00:00:00"/>
    <x v="2"/>
    <s v="001416/24"/>
    <d v="2024-06-13T00:00:00"/>
    <s v="KN"/>
    <s v="284623"/>
    <s v="COPYING SRL"/>
    <s v="IT00615600137"/>
    <s v="22"/>
    <x v="6"/>
    <n v="550"/>
    <x v="310"/>
    <n v="0"/>
  </r>
  <r>
    <s v="91000993"/>
    <d v="2024-06-30T00:00:00"/>
    <x v="2"/>
    <s v="1428/2"/>
    <d v="2024-06-21T00:00:00"/>
    <s v="KN"/>
    <s v="284800"/>
    <s v="ENERJ SRL"/>
    <s v="IT03466010232"/>
    <s v="22"/>
    <x v="6"/>
    <n v="14000"/>
    <x v="428"/>
    <n v="0"/>
  </r>
  <r>
    <s v="91000994"/>
    <d v="2024-06-30T00:00:00"/>
    <x v="2"/>
    <s v="FT1302202401427"/>
    <d v="2024-06-18T00:00:00"/>
    <s v="KN"/>
    <s v="285230"/>
    <s v="SERVIZI E GESTIONI ITALIA SRL"/>
    <s v="IT04495361000"/>
    <s v="22"/>
    <x v="6"/>
    <n v="57.39"/>
    <x v="114"/>
    <n v="0"/>
  </r>
  <r>
    <s v="91000996"/>
    <d v="2024-06-30T00:00:00"/>
    <x v="2"/>
    <s v="00203/00F"/>
    <d v="2024-06-18T00:00:00"/>
    <s v="KN"/>
    <s v="285984"/>
    <s v="D&amp;P SRL"/>
    <s v="IT01215510999"/>
    <s v="22"/>
    <x v="6"/>
    <n v="575"/>
    <x v="328"/>
    <n v="0"/>
  </r>
  <r>
    <s v="91000998"/>
    <d v="2024-06-30T00:00:00"/>
    <x v="2"/>
    <s v="3240060324"/>
    <d v="2024-06-17T00:00:00"/>
    <s v="KN"/>
    <s v="284680"/>
    <s v="KION RENTAL SERVICES SPA"/>
    <s v="IT12949870153"/>
    <s v="22"/>
    <x v="6"/>
    <n v="1973.47"/>
    <x v="429"/>
    <n v="0"/>
  </r>
  <r>
    <s v="91000999"/>
    <d v="2024-06-30T00:00:00"/>
    <x v="2"/>
    <s v="IT241000011865"/>
    <d v="2024-06-16T00:00:00"/>
    <s v="KN"/>
    <s v="285202"/>
    <s v="CISCO SYSTEMS ITALY SRL"/>
    <s v="IT10978220159"/>
    <s v="22"/>
    <x v="6"/>
    <n v="89.3"/>
    <x v="113"/>
    <n v="0"/>
  </r>
  <r>
    <s v="91001000"/>
    <d v="2024-06-30T00:00:00"/>
    <x v="2"/>
    <s v="26776/2024/01"/>
    <d v="2024-06-14T00:00:00"/>
    <s v="KN"/>
    <s v="286028"/>
    <s v="BPCE LEASE - SUCCURSALE ITALIA"/>
    <s v="IT04941290969"/>
    <s v="22"/>
    <x v="6"/>
    <n v="2769.23"/>
    <x v="81"/>
    <n v="0"/>
  </r>
  <r>
    <s v="91001004"/>
    <d v="2024-06-30T00:00:00"/>
    <x v="2"/>
    <s v="1664B"/>
    <d v="2024-06-20T00:00:00"/>
    <s v="KN"/>
    <s v="285315"/>
    <s v="GARAGE BRENNA SNC"/>
    <s v="IT01760560126"/>
    <s v="22"/>
    <x v="6"/>
    <n v="53.28"/>
    <x v="430"/>
    <n v="0"/>
  </r>
  <r>
    <s v="91001008"/>
    <d v="2024-06-30T00:00:00"/>
    <x v="2"/>
    <s v="2501006897"/>
    <d v="2024-06-18T00:00:00"/>
    <s v="KN"/>
    <s v="285427"/>
    <s v="FEDEX EXPRESS ITALY SRL"/>
    <s v="IT09399880153"/>
    <s v="22"/>
    <x v="6"/>
    <n v="364.11"/>
    <x v="431"/>
    <n v="0"/>
  </r>
  <r>
    <s v="91001011"/>
    <d v="2024-06-30T00:00:00"/>
    <x v="2"/>
    <s v="2024-32955"/>
    <d v="2024-06-03T00:00:00"/>
    <s v="KN"/>
    <s v="285333"/>
    <s v="SOLDO ITALIA SRL"/>
    <s v="IT11864540965"/>
    <s v="22"/>
    <x v="6"/>
    <n v="88"/>
    <x v="187"/>
    <n v="0"/>
  </r>
  <r>
    <s v="91001012"/>
    <d v="2024-06-30T00:00:00"/>
    <x v="2"/>
    <s v="0122060008157"/>
    <d v="2024-06-03T00:00:00"/>
    <s v="KN"/>
    <s v="284180"/>
    <s v="BRICOMAN ITALIA S.R.L."/>
    <s v="IT05602670969"/>
    <s v="22"/>
    <x v="6"/>
    <n v="49.67"/>
    <x v="432"/>
    <n v="0"/>
  </r>
  <r>
    <s v="91001014"/>
    <d v="2024-06-30T00:00:00"/>
    <x v="2"/>
    <s v="5840279245"/>
    <d v="2024-06-06T00:00:00"/>
    <s v="KN"/>
    <s v="280074"/>
    <s v="CARL ZEISS S.P.A con socio unico"/>
    <s v="IT00721920155"/>
    <s v="22"/>
    <x v="6"/>
    <n v="1080"/>
    <x v="433"/>
    <n v="0"/>
  </r>
  <r>
    <s v="91001015"/>
    <d v="2024-06-30T00:00:00"/>
    <x v="2"/>
    <s v="0122040008323"/>
    <d v="2024-06-06T00:00:00"/>
    <s v="KN"/>
    <s v="284180"/>
    <s v="BRICOMAN ITALIA S.R.L."/>
    <s v="IT05602670969"/>
    <s v="22"/>
    <x v="6"/>
    <n v="49.1"/>
    <x v="434"/>
    <n v="0"/>
  </r>
  <r>
    <s v="91001016"/>
    <d v="2024-06-30T00:00:00"/>
    <x v="2"/>
    <s v="0047619"/>
    <d v="2024-05-31T00:00:00"/>
    <s v="KN"/>
    <s v="286007"/>
    <s v="DACHSER &amp; FERCAM ITALIA SRL"/>
    <s v="IT03222820213"/>
    <s v="22"/>
    <x v="6"/>
    <n v="228.83"/>
    <x v="435"/>
    <n v="0"/>
  </r>
  <r>
    <s v="91001020"/>
    <d v="2024-06-30T00:00:00"/>
    <x v="2"/>
    <s v="VD24-624219"/>
    <d v="2024-05-31T00:00:00"/>
    <s v="KN"/>
    <s v="283473"/>
    <s v="ARCESE TRASPORTI S.P.A."/>
    <s v="IT00122680226"/>
    <s v="22"/>
    <x v="6"/>
    <n v="22.27"/>
    <x v="436"/>
    <n v="0"/>
  </r>
  <r>
    <s v="91001025"/>
    <d v="2024-06-30T00:00:00"/>
    <x v="2"/>
    <s v="5840279195"/>
    <d v="2024-06-06T00:00:00"/>
    <s v="KN"/>
    <s v="280074"/>
    <s v="CARL ZEISS S.P.A con socio unico"/>
    <s v="IT00721920155"/>
    <s v="22"/>
    <x v="6"/>
    <n v="340"/>
    <x v="251"/>
    <n v="0"/>
  </r>
  <r>
    <s v="91001026"/>
    <d v="2024-06-30T00:00:00"/>
    <x v="2"/>
    <s v="2024/00232/RHO"/>
    <d v="2024-06-06T00:00:00"/>
    <s v="KN"/>
    <s v="286009"/>
    <s v="NEW PIT STOP DI FILIPPO CIRIGLIANO"/>
    <s v="IT13354030960"/>
    <s v="22"/>
    <x v="6"/>
    <n v="85.25"/>
    <x v="437"/>
    <n v="0"/>
  </r>
  <r>
    <s v="91001027"/>
    <d v="2024-06-30T00:00:00"/>
    <x v="2"/>
    <s v="5667802"/>
    <d v="2024-06-05T00:00:00"/>
    <s v="KN"/>
    <s v="283699"/>
    <s v="FARNELL ITALIA S.R.L."/>
    <s v="IT03616040964"/>
    <s v="22"/>
    <x v="6"/>
    <n v="3667"/>
    <x v="438"/>
    <n v="0"/>
  </r>
  <r>
    <s v="91001028"/>
    <d v="2024-06-30T00:00:00"/>
    <x v="2"/>
    <s v="000136/24"/>
    <d v="2024-05-31T00:00:00"/>
    <s v="KN"/>
    <s v="285612"/>
    <s v="LE AMAZZONI SOC. COOP."/>
    <s v="IT03277620138"/>
    <s v="22"/>
    <x v="6"/>
    <n v="1245"/>
    <x v="439"/>
    <n v="0"/>
  </r>
  <r>
    <s v="91001029"/>
    <d v="2024-06-30T00:00:00"/>
    <x v="2"/>
    <s v="MIL0006722249"/>
    <d v="2024-05-31T00:00:00"/>
    <s v="KN"/>
    <s v="285123"/>
    <s v="DHL EXPRESS (ITALY) SRL"/>
    <s v="IT04209680158"/>
    <s v="22"/>
    <x v="6"/>
    <n v="72.06"/>
    <x v="440"/>
    <n v="0"/>
  </r>
  <r>
    <s v="91001032"/>
    <d v="2024-06-30T00:00:00"/>
    <x v="2"/>
    <s v="211"/>
    <d v="2024-05-31T00:00:00"/>
    <s v="KN"/>
    <s v="285236"/>
    <s v="HIFUTURE SRL"/>
    <s v="IT08220980968"/>
    <s v="22"/>
    <x v="6"/>
    <n v="2280"/>
    <x v="139"/>
    <n v="0"/>
  </r>
  <r>
    <s v="91001034"/>
    <d v="2024-06-30T00:00:00"/>
    <x v="2"/>
    <s v="210"/>
    <d v="2024-05-31T00:00:00"/>
    <s v="KN"/>
    <s v="285236"/>
    <s v="HIFUTURE SRL"/>
    <s v="IT08220980968"/>
    <s v="22"/>
    <x v="6"/>
    <n v="2280"/>
    <x v="139"/>
    <n v="0"/>
  </r>
  <r>
    <s v="91001036"/>
    <d v="2024-06-30T00:00:00"/>
    <x v="2"/>
    <s v="157"/>
    <d v="2024-06-07T00:00:00"/>
    <s v="KN"/>
    <s v="285026"/>
    <s v="K GPLV SRL"/>
    <s v="IT03538610985"/>
    <s v="22"/>
    <x v="6"/>
    <n v="18350.55"/>
    <x v="441"/>
    <n v="0"/>
  </r>
  <r>
    <s v="91001037"/>
    <d v="2024-06-30T00:00:00"/>
    <x v="2"/>
    <s v="VL24/---449"/>
    <d v="2024-05-31T00:00:00"/>
    <s v="KN"/>
    <s v="283410"/>
    <s v="ING. LUCARELLI e C. S.R.L."/>
    <s v="IT08639830150"/>
    <s v="22"/>
    <x v="6"/>
    <n v="388.77"/>
    <x v="442"/>
    <n v="0"/>
  </r>
  <r>
    <s v="91001038"/>
    <d v="2024-06-30T00:00:00"/>
    <x v="2"/>
    <s v="D/24/0000820"/>
    <d v="2024-05-31T00:00:00"/>
    <s v="KN"/>
    <s v="283943"/>
    <s v="CO.MI.TRAS. Societa Cooperativa"/>
    <s v="IT01673380158"/>
    <s v="22"/>
    <x v="6"/>
    <n v="470"/>
    <x v="153"/>
    <n v="0"/>
  </r>
  <r>
    <s v="91001041"/>
    <d v="2024-06-30T00:00:00"/>
    <x v="2"/>
    <s v="5668980"/>
    <d v="2024-06-08T00:00:00"/>
    <s v="KN"/>
    <s v="283699"/>
    <s v="FARNELL ITALIA S.R.L."/>
    <s v="IT03616040964"/>
    <s v="22"/>
    <x v="6"/>
    <n v="71.989999999999995"/>
    <x v="443"/>
    <n v="0"/>
  </r>
  <r>
    <s v="91001042"/>
    <d v="2024-06-30T00:00:00"/>
    <x v="2"/>
    <s v="24018763"/>
    <d v="2024-06-07T00:00:00"/>
    <s v="KN"/>
    <s v="284209"/>
    <s v="EUROFFICE ITALIA S.R.L."/>
    <s v="IT06495580968"/>
    <s v="22"/>
    <x v="6"/>
    <n v="242.5"/>
    <x v="444"/>
    <n v="0"/>
  </r>
  <r>
    <s v="91001043"/>
    <d v="2024-06-30T00:00:00"/>
    <x v="2"/>
    <s v="0122040008353"/>
    <d v="2024-06-06T00:00:00"/>
    <s v="KN"/>
    <s v="284180"/>
    <s v="BRICOMAN ITALIA S.R.L."/>
    <s v="IT05602670969"/>
    <s v="22"/>
    <x v="6"/>
    <n v="49.1"/>
    <x v="434"/>
    <n v="0"/>
  </r>
  <r>
    <s v="91001044"/>
    <d v="2024-06-30T00:00:00"/>
    <x v="2"/>
    <s v="87"/>
    <d v="2024-05-31T00:00:00"/>
    <s v="KN"/>
    <s v="285245"/>
    <s v="FISMET SERVICE SRL"/>
    <s v="IT07530200968"/>
    <s v="22"/>
    <x v="6"/>
    <n v="2730"/>
    <x v="445"/>
    <n v="0"/>
  </r>
  <r>
    <s v="91001046"/>
    <d v="2024-06-30T00:00:00"/>
    <x v="2"/>
    <s v="4091/R1"/>
    <d v="2024-05-31T00:00:00"/>
    <s v="KN"/>
    <s v="280028"/>
    <s v="ASSOLOMBARDA SERVIZI S.P.A."/>
    <s v="IT03267490153"/>
    <s v="22"/>
    <x v="6"/>
    <n v="1560"/>
    <x v="446"/>
    <n v="0"/>
  </r>
  <r>
    <s v="91001047"/>
    <d v="2024-06-30T00:00:00"/>
    <x v="2"/>
    <s v="FT1302202401439"/>
    <d v="2024-06-24T00:00:00"/>
    <s v="KN"/>
    <s v="285230"/>
    <s v="SERVIZI E GESTIONI ITALIA SRL"/>
    <s v="IT04495361000"/>
    <s v="22"/>
    <x v="6"/>
    <n v="68.03"/>
    <x v="447"/>
    <n v="0"/>
  </r>
  <r>
    <s v="91001053"/>
    <d v="2024-06-30T00:00:00"/>
    <x v="2"/>
    <s v="1049/2024/00"/>
    <d v="2024-06-24T00:00:00"/>
    <s v="KN"/>
    <s v="284943"/>
    <s v="TECH ID SRL"/>
    <s v="IT08285680966"/>
    <s v="22"/>
    <x v="6"/>
    <n v="150"/>
    <x v="196"/>
    <n v="0"/>
  </r>
  <r>
    <s v="91001054"/>
    <d v="2024-06-30T00:00:00"/>
    <x v="2"/>
    <s v="21159/INV-IT"/>
    <d v="2024-06-21T00:00:00"/>
    <s v="KN"/>
    <s v="285197"/>
    <s v="QUICKPARTS ITALY SRL"/>
    <s v="IT12533450016"/>
    <s v="22"/>
    <x v="6"/>
    <n v="2900"/>
    <x v="448"/>
    <n v="0"/>
  </r>
  <r>
    <s v="91001055"/>
    <d v="2024-06-30T00:00:00"/>
    <x v="2"/>
    <s v="000594/0"/>
    <d v="2024-06-13T00:00:00"/>
    <s v="KN"/>
    <s v="285258"/>
    <s v="WEB AUTOMOTIVE SRL"/>
    <s v="IT03470520614"/>
    <s v="22"/>
    <x v="6"/>
    <n v="9371.25"/>
    <x v="449"/>
    <n v="0"/>
  </r>
  <r>
    <s v="91001056"/>
    <d v="2024-06-30T00:00:00"/>
    <x v="2"/>
    <s v="000593/0"/>
    <d v="2024-06-13T00:00:00"/>
    <s v="KN"/>
    <s v="285258"/>
    <s v="WEB AUTOMOTIVE SRL"/>
    <s v="IT03470520614"/>
    <s v="22"/>
    <x v="6"/>
    <n v="250"/>
    <x v="201"/>
    <n v="0"/>
  </r>
  <r>
    <s v="91001057"/>
    <d v="2024-06-30T00:00:00"/>
    <x v="2"/>
    <s v="8001017062"/>
    <d v="2024-06-24T00:00:00"/>
    <s v="KN"/>
    <s v="285369"/>
    <s v="NUOVA TRANSPORTS SPA"/>
    <s v="IT02850070968"/>
    <s v="22"/>
    <x v="6"/>
    <n v="170.62"/>
    <x v="450"/>
    <n v="0"/>
  </r>
  <r>
    <s v="91001060"/>
    <d v="2024-06-30T00:00:00"/>
    <x v="2"/>
    <s v="5840280552"/>
    <d v="2024-06-25T00:00:00"/>
    <s v="KN"/>
    <s v="280074"/>
    <s v="CARL ZEISS S.P.A con socio unico"/>
    <s v="IT00721920155"/>
    <s v="22"/>
    <x v="6"/>
    <n v="1020"/>
    <x v="451"/>
    <n v="0"/>
  </r>
  <r>
    <s v="91001063"/>
    <d v="2024-06-30T00:00:00"/>
    <x v="2"/>
    <s v="2400000287"/>
    <d v="2024-06-24T00:00:00"/>
    <s v="KN"/>
    <s v="286094"/>
    <s v="4 EMME ITALIA SRL"/>
    <s v="IT02693610160"/>
    <s v="22"/>
    <x v="6"/>
    <n v="950"/>
    <x v="318"/>
    <n v="0"/>
  </r>
  <r>
    <s v="91001108"/>
    <d v="2024-06-30T00:00:00"/>
    <x v="2"/>
    <s v="W07344"/>
    <d v="2024-06-25T00:00:00"/>
    <s v="KN"/>
    <s v="284718"/>
    <s v="DOUBLE YOU"/>
    <s v="IT08714820969"/>
    <s v="22"/>
    <x v="6"/>
    <n v="951.14"/>
    <x v="452"/>
    <n v="0"/>
  </r>
  <r>
    <s v="91001112"/>
    <d v="2024-06-30T00:00:00"/>
    <x v="2"/>
    <s v="8001016765"/>
    <d v="2024-06-20T00:00:00"/>
    <s v="KN"/>
    <s v="285369"/>
    <s v="NUOVA TRANSPORTS SPA"/>
    <s v="IT02850070968"/>
    <s v="22"/>
    <x v="6"/>
    <n v="254.62"/>
    <x v="453"/>
    <n v="0"/>
  </r>
  <r>
    <s v="91001128"/>
    <d v="2024-06-30T00:00:00"/>
    <x v="2"/>
    <s v="16-FE"/>
    <d v="2024-06-25T00:00:00"/>
    <s v="KN"/>
    <s v="284828"/>
    <s v="VESCOVI RENATO"/>
    <s v="IT13182870157"/>
    <s v="22"/>
    <x v="6"/>
    <n v="7400"/>
    <x v="454"/>
    <n v="0"/>
  </r>
  <r>
    <s v="91001132"/>
    <d v="2024-06-30T00:00:00"/>
    <x v="2"/>
    <s v="243"/>
    <d v="2024-05-29T00:00:00"/>
    <s v="KN"/>
    <s v="283864"/>
    <s v="PLASTLAB S.c.a.r.l."/>
    <s v="IT09146550018"/>
    <s v="22"/>
    <x v="6"/>
    <n v="3024"/>
    <x v="455"/>
    <n v="0"/>
  </r>
  <r>
    <s v="91001133"/>
    <d v="2024-06-30T00:00:00"/>
    <x v="2"/>
    <s v="2102"/>
    <d v="2024-05-29T00:00:00"/>
    <s v="KN"/>
    <s v="285646"/>
    <s v="AVIATRONIK TRESCAL S.P.A."/>
    <s v="IT02962831208"/>
    <s v="22"/>
    <x v="6"/>
    <n v="522.9"/>
    <x v="456"/>
    <n v="0"/>
  </r>
  <r>
    <s v="91001134"/>
    <d v="2024-06-30T00:00:00"/>
    <x v="2"/>
    <s v="2024   108/E"/>
    <d v="2024-05-29T00:00:00"/>
    <s v="KN"/>
    <s v="286041"/>
    <s v="F.LLI MINARDI S.R.L."/>
    <s v="IT03187560960"/>
    <s v="22"/>
    <x v="6"/>
    <n v="700"/>
    <x v="78"/>
    <n v="0"/>
  </r>
  <r>
    <s v="91001135"/>
    <d v="2024-06-30T00:00:00"/>
    <x v="2"/>
    <s v="0800005454"/>
    <d v="2024-05-31T00:00:00"/>
    <s v="KN"/>
    <s v="280361"/>
    <s v="GF MACHINING SOLUTIONS SPA"/>
    <s v="IT09726720155"/>
    <s v="22"/>
    <x v="6"/>
    <n v="476.07"/>
    <x v="457"/>
    <n v="0"/>
  </r>
  <r>
    <s v="91001136"/>
    <d v="2024-06-30T00:00:00"/>
    <x v="2"/>
    <s v="V1-5045"/>
    <d v="2024-05-31T00:00:00"/>
    <s v="KN"/>
    <s v="282677"/>
    <s v="STUDIO TORTA S.P.A."/>
    <s v="IT06589950010"/>
    <s v="22"/>
    <x v="6"/>
    <n v="850"/>
    <x v="288"/>
    <n v="0"/>
  </r>
  <r>
    <s v="91001137"/>
    <d v="2024-06-30T00:00:00"/>
    <x v="2"/>
    <s v="V00537"/>
    <d v="2024-05-30T00:00:00"/>
    <s v="KN"/>
    <s v="283805"/>
    <s v="LABOTECH2000 S.R.L."/>
    <s v="IT13308530156"/>
    <s v="22"/>
    <x v="6"/>
    <n v="80.7"/>
    <x v="458"/>
    <n v="0"/>
  </r>
  <r>
    <s v="91001140"/>
    <d v="2024-06-30T00:00:00"/>
    <x v="2"/>
    <s v="3603"/>
    <d v="2024-05-08T00:00:00"/>
    <s v="KN"/>
    <s v="284776"/>
    <s v="STELIAU TECHNOLOGY ITALY S.p.A."/>
    <s v="IT00845140151"/>
    <s v="22"/>
    <x v="6"/>
    <n v="816.48"/>
    <x v="459"/>
    <n v="0"/>
  </r>
  <r>
    <s v="91001141"/>
    <d v="2024-06-30T00:00:00"/>
    <x v="2"/>
    <s v="4592"/>
    <d v="2024-06-14T00:00:00"/>
    <s v="KN"/>
    <s v="284776"/>
    <s v="STELIAU TECHNOLOGY ITALY S.p.A."/>
    <s v="IT00845140151"/>
    <s v="22"/>
    <x v="6"/>
    <n v="276.48"/>
    <x v="460"/>
    <n v="0"/>
  </r>
  <r>
    <s v="91001142"/>
    <d v="2024-06-30T00:00:00"/>
    <x v="2"/>
    <s v="243A-000478"/>
    <d v="2024-05-31T00:00:00"/>
    <s v="KN"/>
    <s v="286080"/>
    <s v="3A LABORATORI SRL"/>
    <s v="IT14996171006"/>
    <s v="22"/>
    <x v="6"/>
    <n v="460"/>
    <x v="461"/>
    <n v="0"/>
  </r>
  <r>
    <s v="91001143"/>
    <d v="2024-06-30T00:00:00"/>
    <x v="2"/>
    <s v="164"/>
    <d v="2024-04-30T00:00:00"/>
    <s v="KN"/>
    <s v="285236"/>
    <s v="HIFUTURE SRL"/>
    <s v="IT08220980968"/>
    <s v="22"/>
    <x v="6"/>
    <n v="2508"/>
    <x v="462"/>
    <n v="0"/>
  </r>
  <r>
    <s v="91001145"/>
    <d v="2024-06-30T00:00:00"/>
    <x v="2"/>
    <s v="801187362"/>
    <d v="2024-05-07T00:00:00"/>
    <s v="KN"/>
    <s v="283200"/>
    <s v="MARKEM IMAJE S.R.L."/>
    <s v="IT08295780152"/>
    <s v="22"/>
    <x v="6"/>
    <n v="293.06"/>
    <x v="463"/>
    <n v="0"/>
  </r>
  <r>
    <s v="91001147"/>
    <d v="2024-06-30T00:00:00"/>
    <x v="2"/>
    <s v="205"/>
    <d v="2024-05-31T00:00:00"/>
    <s v="KN"/>
    <s v="285980"/>
    <s v="WORLD WILD COPY SRL"/>
    <s v="IT12131670965"/>
    <s v="22"/>
    <x v="6"/>
    <n v="183.38"/>
    <x v="464"/>
    <n v="0"/>
  </r>
  <r>
    <s v="91001148"/>
    <d v="2024-06-30T00:00:00"/>
    <x v="2"/>
    <s v="0952400941"/>
    <d v="2024-05-31T00:00:00"/>
    <s v="KN"/>
    <s v="284245"/>
    <s v="VECTOR ITALIA S.R.L."/>
    <s v="IT08470650964"/>
    <s v="22"/>
    <x v="6"/>
    <n v="865.8"/>
    <x v="465"/>
    <n v="0"/>
  </r>
  <r>
    <s v="91001149"/>
    <d v="2024-06-30T00:00:00"/>
    <x v="2"/>
    <s v="0952400940"/>
    <d v="2024-05-31T00:00:00"/>
    <s v="KN"/>
    <s v="284245"/>
    <s v="VECTOR ITALIA S.R.L."/>
    <s v="IT08470650964"/>
    <s v="22"/>
    <x v="6"/>
    <n v="4810"/>
    <x v="466"/>
    <n v="0"/>
  </r>
  <r>
    <s v="91001150"/>
    <d v="2024-06-30T00:00:00"/>
    <x v="2"/>
    <s v="243A-000477"/>
    <d v="2024-05-31T00:00:00"/>
    <s v="KN"/>
    <s v="286080"/>
    <s v="3A LABORATORI SRL"/>
    <s v="IT14996171006"/>
    <s v="22"/>
    <x v="6"/>
    <n v="460"/>
    <x v="461"/>
    <n v="0"/>
  </r>
  <r>
    <s v="91001157"/>
    <d v="2024-06-30T00:00:00"/>
    <x v="2"/>
    <s v="8001016357"/>
    <d v="2024-06-17T00:00:00"/>
    <s v="KN"/>
    <s v="285369"/>
    <s v="NUOVA TRANSPORTS SPA"/>
    <s v="IT02850070968"/>
    <s v="22"/>
    <x v="6"/>
    <n v="613.62"/>
    <x v="467"/>
    <n v="0"/>
  </r>
  <r>
    <s v="91001158"/>
    <d v="2024-06-30T00:00:00"/>
    <x v="2"/>
    <s v="I2024-657"/>
    <d v="2024-06-14T00:00:00"/>
    <s v="KN"/>
    <s v="285531"/>
    <s v="MYTAXI ITALIA SRL"/>
    <s v="IT09018700964"/>
    <s v="22"/>
    <x v="6"/>
    <n v="8.1999999999999993"/>
    <x v="186"/>
    <n v="0"/>
  </r>
  <r>
    <s v="91001161"/>
    <d v="2024-06-30T00:00:00"/>
    <x v="2"/>
    <s v="24000546"/>
    <d v="2024-06-14T00:00:00"/>
    <s v="KN"/>
    <s v="282578"/>
    <s v="WEISS TECHNIK ITALIA S.R.L."/>
    <s v="IT06346840157"/>
    <s v="22"/>
    <x v="6"/>
    <n v="19500.3"/>
    <x v="468"/>
    <n v="0"/>
  </r>
  <r>
    <s v="91001163"/>
    <d v="2024-06-30T00:00:00"/>
    <x v="2"/>
    <s v="24000550"/>
    <d v="2024-06-14T00:00:00"/>
    <s v="KN"/>
    <s v="282578"/>
    <s v="WEISS TECHNIK ITALIA S.R.L."/>
    <s v="IT06346840157"/>
    <s v="22"/>
    <x v="6"/>
    <n v="760.5"/>
    <x v="469"/>
    <n v="0"/>
  </r>
  <r>
    <s v="91001171"/>
    <d v="2024-06-30T00:00:00"/>
    <x v="2"/>
    <s v="1788/W"/>
    <d v="2024-05-31T00:00:00"/>
    <s v="KN"/>
    <s v="285996"/>
    <s v="W EXECUTIVE SRL"/>
    <s v="IT04216420986"/>
    <s v="22"/>
    <x v="6"/>
    <n v="13000"/>
    <x v="16"/>
    <n v="0"/>
  </r>
  <r>
    <s v="91001172"/>
    <d v="2024-06-30T00:00:00"/>
    <x v="2"/>
    <s v="1789/W"/>
    <d v="2024-05-31T00:00:00"/>
    <s v="KN"/>
    <s v="285996"/>
    <s v="W EXECUTIVE SRL"/>
    <s v="IT04216420986"/>
    <s v="22"/>
    <x v="6"/>
    <n v="2000"/>
    <x v="470"/>
    <n v="0"/>
  </r>
  <r>
    <s v="91001173"/>
    <d v="2024-06-30T00:00:00"/>
    <x v="2"/>
    <s v="8001015870"/>
    <d v="2024-06-11T00:00:00"/>
    <s v="KN"/>
    <s v="285369"/>
    <s v="NUOVA TRANSPORTS SPA"/>
    <s v="IT02850070968"/>
    <s v="22"/>
    <x v="6"/>
    <n v="352.62"/>
    <x v="471"/>
    <n v="0"/>
  </r>
  <r>
    <s v="91001178"/>
    <d v="2024-06-30T00:00:00"/>
    <x v="2"/>
    <s v="284"/>
    <d v="2024-06-11T00:00:00"/>
    <s v="KN"/>
    <s v="282516"/>
    <s v="S.A. INFORMATICA S.R.L."/>
    <s v="IT00901050963"/>
    <s v="22"/>
    <x v="6"/>
    <n v="492"/>
    <x v="472"/>
    <n v="0"/>
  </r>
  <r>
    <s v="91001185"/>
    <d v="2024-06-30T00:00:00"/>
    <x v="2"/>
    <s v="240000436"/>
    <d v="2024-05-31T00:00:00"/>
    <s v="KN"/>
    <s v="284652"/>
    <s v="ONE SERVICE LOGISTICA E TRASP.SRL"/>
    <s v="IT03041110127"/>
    <s v="22"/>
    <x v="6"/>
    <n v="550"/>
    <x v="310"/>
    <n v="0"/>
  </r>
  <r>
    <s v="91001188"/>
    <d v="2024-06-30T00:00:00"/>
    <x v="2"/>
    <s v="1/0000009696"/>
    <d v="2024-06-21T00:00:00"/>
    <s v="KN"/>
    <s v="285130"/>
    <s v="ELMEC INFORMATICA SPA"/>
    <s v="IT01490000120"/>
    <s v="22"/>
    <x v="6"/>
    <n v="650"/>
    <x v="473"/>
    <n v="0"/>
  </r>
  <r>
    <s v="91001192"/>
    <d v="2024-06-30T00:00:00"/>
    <x v="2"/>
    <s v="FT1302202401477"/>
    <d v="2024-06-27T00:00:00"/>
    <s v="KN"/>
    <s v="285230"/>
    <s v="SERVIZI E GESTIONI ITALIA SRL"/>
    <s v="IT04495361000"/>
    <s v="22"/>
    <x v="6"/>
    <n v="57.38"/>
    <x v="114"/>
    <n v="0"/>
  </r>
  <r>
    <s v="91001193"/>
    <d v="2024-06-30T00:00:00"/>
    <x v="2"/>
    <s v="VE243007"/>
    <d v="2024-06-27T00:00:00"/>
    <s v="KN"/>
    <s v="284768"/>
    <s v="FINELINE ITALY SRL"/>
    <s v="IT07595130969"/>
    <s v="22"/>
    <x v="6"/>
    <n v="25530"/>
    <x v="474"/>
    <n v="0"/>
  </r>
  <r>
    <s v="91001194"/>
    <d v="2024-06-30T00:00:00"/>
    <x v="2"/>
    <s v="0122120009965"/>
    <d v="2024-06-27T00:00:00"/>
    <s v="KN"/>
    <s v="284180"/>
    <s v="BRICOMAN ITALIA S.R.L."/>
    <s v="IT05602670969"/>
    <s v="22"/>
    <x v="6"/>
    <n v="62.13"/>
    <x v="475"/>
    <n v="0"/>
  </r>
  <r>
    <s v="91001195"/>
    <d v="2024-06-30T00:00:00"/>
    <x v="2"/>
    <s v="1624111702"/>
    <d v="2024-06-27T00:00:00"/>
    <s v="KN"/>
    <s v="283031"/>
    <s v="A. RAYMOND ITALIANA S.R.L."/>
    <s v="IT01491340020"/>
    <s v="22"/>
    <x v="6"/>
    <n v="618.29999999999995"/>
    <x v="476"/>
    <n v="0"/>
  </r>
  <r>
    <s v="91001196"/>
    <d v="2024-06-30T00:00:00"/>
    <x v="2"/>
    <s v="2024/00292/RHO"/>
    <d v="2024-06-26T00:00:00"/>
    <s v="KN"/>
    <s v="286009"/>
    <s v="NEW PIT STOP DI FILIPPO CIRIGLIANO"/>
    <s v="IT13354030960"/>
    <s v="22"/>
    <x v="6"/>
    <n v="109.1"/>
    <x v="477"/>
    <n v="0"/>
  </r>
  <r>
    <s v="91001197"/>
    <d v="2024-06-30T00:00:00"/>
    <x v="2"/>
    <s v="9100001392"/>
    <d v="2024-06-26T00:00:00"/>
    <s v="KN"/>
    <s v="284331"/>
    <s v="I FAST CONTAINER LOGISTICS S.P.A."/>
    <s v="IT09397690018"/>
    <s v="22"/>
    <x v="6"/>
    <n v="56.79"/>
    <x v="478"/>
    <n v="0"/>
  </r>
  <r>
    <s v="91001198"/>
    <d v="2024-06-30T00:00:00"/>
    <x v="2"/>
    <s v="3212401989"/>
    <d v="2024-06-27T00:00:00"/>
    <s v="KN"/>
    <s v="283561"/>
    <s v="METAL WORK SERVICE SRL"/>
    <s v="IT00832660963"/>
    <s v="22"/>
    <x v="6"/>
    <n v="211.13"/>
    <x v="479"/>
    <n v="0"/>
  </r>
  <r>
    <s v="91001204"/>
    <d v="2024-06-30T00:00:00"/>
    <x v="2"/>
    <s v="2410788"/>
    <d v="2024-05-31T00:00:00"/>
    <s v="KN"/>
    <s v="285627"/>
    <s v="METISOFT SPA"/>
    <s v="IT00702470675"/>
    <s v="22"/>
    <x v="6"/>
    <n v="10000"/>
    <x v="480"/>
    <n v="0"/>
  </r>
  <r>
    <s v="91001206"/>
    <d v="2024-06-30T00:00:00"/>
    <x v="2"/>
    <s v="03  004472"/>
    <d v="2024-05-31T00:00:00"/>
    <s v="KN"/>
    <s v="285391"/>
    <s v="SISTHEMA SPA"/>
    <s v="IT04879210963"/>
    <s v="22"/>
    <x v="6"/>
    <n v="63.84"/>
    <x v="481"/>
    <n v="0"/>
  </r>
  <r>
    <s v="91001207"/>
    <d v="2024-06-30T00:00:00"/>
    <x v="2"/>
    <s v="0952400991"/>
    <d v="2024-06-07T00:00:00"/>
    <s v="KN"/>
    <s v="284245"/>
    <s v="VECTOR ITALIA S.R.L."/>
    <s v="IT08470650964"/>
    <s v="22"/>
    <x v="6"/>
    <n v="84"/>
    <x v="482"/>
    <n v="0"/>
  </r>
  <r>
    <s v="91001212"/>
    <d v="2024-06-30T00:00:00"/>
    <x v="2"/>
    <s v="001230"/>
    <d v="2024-06-05T00:00:00"/>
    <s v="KN"/>
    <s v="284030"/>
    <s v="MALINVERNO METALLI S.R.L."/>
    <s v="IT08002710153"/>
    <s v="22"/>
    <x v="6"/>
    <n v="16487.580000000002"/>
    <x v="483"/>
    <n v="0"/>
  </r>
  <r>
    <s v="91001213"/>
    <d v="2024-06-30T00:00:00"/>
    <x v="2"/>
    <s v="362/24"/>
    <d v="2024-06-06T00:00:00"/>
    <s v="KN"/>
    <s v="285970"/>
    <s v="SIAMP DI PICCOLI STEFANO"/>
    <s v="IT03126190242"/>
    <s v="22"/>
    <x v="6"/>
    <n v="2300"/>
    <x v="484"/>
    <n v="0"/>
  </r>
  <r>
    <s v="91001218"/>
    <d v="2024-06-30T00:00:00"/>
    <x v="2"/>
    <s v="V04419"/>
    <d v="2024-05-31T00:00:00"/>
    <s v="KN"/>
    <s v="284724"/>
    <s v="SAFIC ALCAN ITALIA SPA"/>
    <s v="IT00844810150"/>
    <s v="22"/>
    <x v="6"/>
    <n v="7820"/>
    <x v="485"/>
    <n v="0"/>
  </r>
  <r>
    <s v="91001219"/>
    <d v="2024-06-30T00:00:00"/>
    <x v="2"/>
    <s v="2040540591"/>
    <d v="2024-05-31T00:00:00"/>
    <s v="KN"/>
    <s v="280387"/>
    <s v="RABEN ITALY S.R.L."/>
    <s v="IT09722040152"/>
    <s v="22"/>
    <x v="6"/>
    <n v="122.5"/>
    <x v="60"/>
    <n v="0"/>
  </r>
  <r>
    <s v="91001221"/>
    <d v="2024-06-30T00:00:00"/>
    <x v="2"/>
    <s v="19/24"/>
    <d v="2024-05-31T00:00:00"/>
    <s v="KN"/>
    <s v="282323"/>
    <s v="VOLONTE' CRISTINA ANNA LUISA"/>
    <s v="IT10691990153"/>
    <s v="22"/>
    <x v="6"/>
    <n v="371.96"/>
    <x v="486"/>
    <n v="0"/>
  </r>
  <r>
    <s v="91001227"/>
    <d v="2024-06-30T00:00:00"/>
    <x v="2"/>
    <s v="000348"/>
    <d v="2024-06-26T00:00:00"/>
    <s v="KN"/>
    <s v="282986"/>
    <s v="MILANESI PLAST S.N.C."/>
    <s v="IT11610440155"/>
    <s v="22"/>
    <x v="6"/>
    <n v="936.57"/>
    <x v="487"/>
    <n v="0"/>
  </r>
  <r>
    <s v="91001229"/>
    <d v="2024-06-30T00:00:00"/>
    <x v="2"/>
    <s v="877/00"/>
    <d v="2024-06-28T00:00:00"/>
    <s v="KN"/>
    <s v="283762"/>
    <s v="TECNOLUBESEAL S.p.A."/>
    <s v="IT01385670235"/>
    <s v="22"/>
    <x v="6"/>
    <n v="851.3"/>
    <x v="488"/>
    <n v="0"/>
  </r>
  <r>
    <s v="91001231"/>
    <d v="2024-06-30T00:00:00"/>
    <x v="2"/>
    <s v="238"/>
    <d v="2024-06-28T00:00:00"/>
    <s v="KN"/>
    <s v="285980"/>
    <s v="WORLD WILD COPY SRL"/>
    <s v="IT12131670965"/>
    <s v="22"/>
    <x v="6"/>
    <n v="57.38"/>
    <x v="114"/>
    <n v="0"/>
  </r>
  <r>
    <s v="91001234"/>
    <d v="2024-06-30T00:00:00"/>
    <x v="2"/>
    <s v="4283997582"/>
    <d v="2024-05-31T00:00:00"/>
    <s v="KN"/>
    <s v="284471"/>
    <s v="WUERTH S.R.L."/>
    <s v="IT00125230219"/>
    <s v="22"/>
    <x v="6"/>
    <n v="70"/>
    <x v="205"/>
    <n v="0"/>
  </r>
  <r>
    <s v="91001235"/>
    <d v="2024-06-30T00:00:00"/>
    <x v="2"/>
    <s v="7024264276"/>
    <d v="2024-05-31T00:00:00"/>
    <s v="KN"/>
    <s v="282317"/>
    <s v="RS COMPONENTS S.R.L."/>
    <s v="IT02267810964"/>
    <s v="22"/>
    <x v="6"/>
    <n v="1051.19"/>
    <x v="489"/>
    <n v="0"/>
  </r>
  <r>
    <s v="91001237"/>
    <d v="2024-06-30T00:00:00"/>
    <x v="2"/>
    <s v="7024264277"/>
    <d v="2024-05-31T00:00:00"/>
    <s v="KN"/>
    <s v="282317"/>
    <s v="RS COMPONENTS S.R.L."/>
    <s v="IT02267810964"/>
    <s v="22"/>
    <x v="6"/>
    <n v="465.49"/>
    <x v="490"/>
    <n v="0"/>
  </r>
  <r>
    <s v="91001239"/>
    <d v="2024-06-30T00:00:00"/>
    <x v="2"/>
    <s v="FT24001119"/>
    <d v="2024-05-29T00:00:00"/>
    <s v="KN"/>
    <s v="283142"/>
    <s v="MATRIX INFORMATICA S.R.L."/>
    <s v="IT03271070967"/>
    <s v="22"/>
    <x v="6"/>
    <n v="233.2"/>
    <x v="491"/>
    <n v="0"/>
  </r>
  <r>
    <s v="91001244"/>
    <d v="2024-06-30T00:00:00"/>
    <x v="2"/>
    <s v="6/E"/>
    <d v="2024-06-01T00:00:00"/>
    <s v="KN"/>
    <s v="284369"/>
    <s v="SAMA EVOLUTION SAS"/>
    <s v="IT04956490157"/>
    <s v="22"/>
    <x v="6"/>
    <n v="3823.17"/>
    <x v="492"/>
    <n v="0"/>
  </r>
  <r>
    <s v="91001246"/>
    <d v="2024-06-30T00:00:00"/>
    <x v="2"/>
    <s v="2024FITI00056"/>
    <d v="2024-06-04T00:00:00"/>
    <s v="KN"/>
    <s v="285132"/>
    <s v="S.I. EXPRESS SERVIZI INTEGRATI SRL"/>
    <s v="IT08012750017"/>
    <s v="22"/>
    <x v="6"/>
    <n v="1190"/>
    <x v="493"/>
    <n v="0"/>
  </r>
  <r>
    <s v="91001247"/>
    <d v="2024-06-30T00:00:00"/>
    <x v="2"/>
    <s v="240000438"/>
    <d v="2024-05-31T00:00:00"/>
    <s v="KN"/>
    <s v="284652"/>
    <s v="ONE SERVICE LOGISTICA E TRASP.SRL"/>
    <s v="IT03041110127"/>
    <s v="22"/>
    <x v="6"/>
    <n v="1115"/>
    <x v="494"/>
    <n v="0"/>
  </r>
  <r>
    <s v="91001248"/>
    <d v="2024-06-30T00:00:00"/>
    <x v="2"/>
    <s v="240000437"/>
    <d v="2024-05-31T00:00:00"/>
    <s v="KN"/>
    <s v="284652"/>
    <s v="ONE SERVICE LOGISTICA E TRASP.SRL"/>
    <s v="IT03041110127"/>
    <s v="22"/>
    <x v="6"/>
    <n v="17500"/>
    <x v="194"/>
    <n v="0"/>
  </r>
  <r>
    <s v="91001249"/>
    <d v="2024-06-30T00:00:00"/>
    <x v="2"/>
    <s v="V193957"/>
    <d v="2024-06-10T00:00:00"/>
    <s v="KN"/>
    <s v="281300"/>
    <s v="SCHENKER ITALIANA S.P.A."/>
    <s v="IT00916900152"/>
    <s v="22"/>
    <x v="6"/>
    <n v="189.22"/>
    <x v="495"/>
    <n v="0"/>
  </r>
  <r>
    <s v="91001250"/>
    <d v="2024-06-30T00:00:00"/>
    <x v="2"/>
    <s v="801188949"/>
    <d v="2024-06-10T00:00:00"/>
    <s v="KN"/>
    <s v="283200"/>
    <s v="MARKEM IMAJE S.R.L."/>
    <s v="IT08295780152"/>
    <s v="22"/>
    <x v="6"/>
    <n v="270.17"/>
    <x v="496"/>
    <n v="0"/>
  </r>
  <r>
    <s v="91001252"/>
    <d v="2024-06-30T00:00:00"/>
    <x v="2"/>
    <s v="1209"/>
    <d v="2024-06-28T00:00:00"/>
    <s v="KN"/>
    <s v="284653"/>
    <s v="COSTAR CLEANING SRL"/>
    <s v="IT09849870960"/>
    <s v="22"/>
    <x v="6"/>
    <n v="175"/>
    <x v="497"/>
    <n v="0"/>
  </r>
  <r>
    <s v="91001254"/>
    <d v="2024-06-30T00:00:00"/>
    <x v="2"/>
    <s v="366"/>
    <d v="2024-06-26T00:00:00"/>
    <s v="KN"/>
    <s v="283109"/>
    <s v="LA.P.M.  S.N.C. di Monguzzi Angelo"/>
    <s v="IT01720240132"/>
    <s v="22"/>
    <x v="6"/>
    <n v="1271.5999999999999"/>
    <x v="498"/>
    <n v="0"/>
  </r>
  <r>
    <s v="91001255"/>
    <d v="2024-06-30T00:00:00"/>
    <x v="2"/>
    <s v="980/24"/>
    <d v="2024-06-28T00:00:00"/>
    <s v="KN"/>
    <s v="283763"/>
    <s v="EL.BO. SERVICE S.A.S. di Bollini F."/>
    <s v="IT10666710156"/>
    <s v="22"/>
    <x v="6"/>
    <n v="69.650000000000006"/>
    <x v="499"/>
    <n v="0"/>
  </r>
  <r>
    <s v="91001257"/>
    <d v="2024-06-30T00:00:00"/>
    <x v="2"/>
    <s v="2024/00299/RHO"/>
    <d v="2024-06-28T00:00:00"/>
    <s v="KN"/>
    <s v="286009"/>
    <s v="NEW PIT STOP DI FILIPPO CIRIGLIANO"/>
    <s v="IT13354030960"/>
    <s v="22"/>
    <x v="6"/>
    <n v="96.72"/>
    <x v="500"/>
    <n v="0"/>
  </r>
  <r>
    <s v="91001258"/>
    <d v="2024-06-30T00:00:00"/>
    <x v="2"/>
    <s v="57"/>
    <d v="2024-05-29T00:00:00"/>
    <s v="KN"/>
    <s v="281936"/>
    <s v="TECNOMATICVARESE SRL"/>
    <s v="IT01556780128"/>
    <s v="22"/>
    <x v="6"/>
    <n v="5900"/>
    <x v="501"/>
    <n v="0"/>
  </r>
  <r>
    <s v="91001269"/>
    <d v="2024-06-30T00:00:00"/>
    <x v="2"/>
    <s v="MIL0006662078"/>
    <d v="2024-05-31T00:00:00"/>
    <s v="KN"/>
    <s v="285123"/>
    <s v="DHL EXPRESS (ITALY) SRL"/>
    <s v="IT04209680158"/>
    <s v="22"/>
    <x v="6"/>
    <n v="223.61"/>
    <x v="502"/>
    <n v="0"/>
  </r>
  <r>
    <s v="91001270"/>
    <d v="2024-06-30T00:00:00"/>
    <x v="2"/>
    <s v="LUOIL047372024"/>
    <d v="2024-06-07T00:00:00"/>
    <s v="KN"/>
    <s v="285330"/>
    <s v="OPEN GAS SRL"/>
    <s v="IT03118270135"/>
    <s v="22"/>
    <x v="6"/>
    <n v="561.6"/>
    <x v="503"/>
    <n v="0"/>
  </r>
  <r>
    <s v="91001273"/>
    <d v="2024-06-30T00:00:00"/>
    <x v="2"/>
    <s v="4157/V1"/>
    <d v="2024-06-21T00:00:00"/>
    <s v="KN"/>
    <s v="281789"/>
    <s v="DOLLMAR  S.P.A."/>
    <s v="IT00727610156"/>
    <s v="22"/>
    <x v="6"/>
    <n v="1057.5"/>
    <x v="504"/>
    <n v="0"/>
  </r>
  <r>
    <s v="91001275"/>
    <d v="2024-06-30T00:00:00"/>
    <x v="2"/>
    <s v="VE242922"/>
    <d v="2024-06-21T00:00:00"/>
    <s v="KN"/>
    <s v="284768"/>
    <s v="FINELINE ITALY SRL"/>
    <s v="IT07595130969"/>
    <s v="22"/>
    <x v="6"/>
    <n v="2310"/>
    <x v="505"/>
    <n v="0"/>
  </r>
  <r>
    <s v="91001277"/>
    <d v="2024-06-30T00:00:00"/>
    <x v="2"/>
    <s v="V1/1204"/>
    <d v="2024-06-28T00:00:00"/>
    <s v="KN"/>
    <s v="283149"/>
    <s v="MAGNETI PERMANENTI INDUSTRIALI SRL"/>
    <s v="IT07684030153"/>
    <s v="22"/>
    <x v="6"/>
    <n v="11250"/>
    <x v="506"/>
    <n v="0"/>
  </r>
  <r>
    <s v="91001278"/>
    <d v="2024-06-30T00:00:00"/>
    <x v="2"/>
    <s v="17372"/>
    <d v="2024-06-28T00:00:00"/>
    <s v="KN"/>
    <s v="284024"/>
    <s v="FINLOGIC S.P.A."/>
    <s v="IT02379641208"/>
    <s v="22"/>
    <x v="6"/>
    <n v="1214"/>
    <x v="507"/>
    <n v="0"/>
  </r>
  <r>
    <s v="91001279"/>
    <d v="2024-06-30T00:00:00"/>
    <x v="2"/>
    <s v="1536/2"/>
    <d v="2024-06-28T00:00:00"/>
    <s v="KN"/>
    <s v="285328"/>
    <s v="BRUSCHI SPA"/>
    <s v="IT02926320157"/>
    <s v="22"/>
    <x v="6"/>
    <n v="415.74"/>
    <x v="508"/>
    <n v="0"/>
  </r>
  <r>
    <s v="91001281"/>
    <d v="2024-06-30T00:00:00"/>
    <x v="2"/>
    <s v="1723/D"/>
    <d v="2024-06-26T00:00:00"/>
    <s v="KN"/>
    <s v="283770"/>
    <s v="PLASTING S.R.L."/>
    <s v="IT06365790960"/>
    <s v="22"/>
    <x v="6"/>
    <n v="578.79999999999995"/>
    <x v="509"/>
    <n v="0"/>
  </r>
  <r>
    <s v="91001283"/>
    <d v="2024-06-30T00:00:00"/>
    <x v="2"/>
    <s v="2410278"/>
    <d v="2024-06-28T00:00:00"/>
    <s v="KN"/>
    <s v="286068"/>
    <s v="FAE TECHNOLOGY S.P.A"/>
    <s v="IT02032310167"/>
    <s v="22"/>
    <x v="6"/>
    <n v="380"/>
    <x v="351"/>
    <n v="0"/>
  </r>
  <r>
    <s v="91001284"/>
    <d v="2024-06-30T00:00:00"/>
    <x v="2"/>
    <s v="X07296"/>
    <d v="2024-06-28T00:00:00"/>
    <s v="KN"/>
    <s v="283318"/>
    <s v="TARENZI S.P.A."/>
    <s v="IT04116020969"/>
    <s v="22"/>
    <x v="6"/>
    <n v="115.88"/>
    <x v="282"/>
    <n v="0"/>
  </r>
  <r>
    <s v="91001286"/>
    <d v="2024-06-30T00:00:00"/>
    <x v="2"/>
    <s v="VM24-719636"/>
    <d v="2024-06-28T00:00:00"/>
    <s v="KN"/>
    <s v="280593"/>
    <s v="VENTANA SERRA S.P.A."/>
    <s v="IT00572370013"/>
    <s v="22"/>
    <x v="6"/>
    <n v="200"/>
    <x v="156"/>
    <n v="0"/>
  </r>
  <r>
    <s v="91001295"/>
    <d v="2024-06-30T00:00:00"/>
    <x v="2"/>
    <s v="2585026808"/>
    <d v="2024-06-26T00:00:00"/>
    <s v="KN"/>
    <s v="285427"/>
    <s v="FEDEX EXPRESS ITALY SRL"/>
    <s v="IT09399880153"/>
    <s v="22"/>
    <x v="6"/>
    <n v="194.29"/>
    <x v="510"/>
    <n v="0"/>
  </r>
  <r>
    <s v="91001303"/>
    <d v="2024-06-30T00:00:00"/>
    <x v="2"/>
    <s v="7653837279"/>
    <d v="2024-06-28T00:00:00"/>
    <s v="KN"/>
    <s v="284528"/>
    <s v="MEWA SRL"/>
    <s v="IT12717620152"/>
    <s v="22"/>
    <x v="6"/>
    <n v="369.4"/>
    <x v="157"/>
    <n v="0"/>
  </r>
  <r>
    <s v="91001304"/>
    <d v="2024-06-30T00:00:00"/>
    <x v="2"/>
    <s v="528/D"/>
    <d v="2024-06-27T00:00:00"/>
    <s v="KN"/>
    <s v="285038"/>
    <s v="P.M.P. FIRENZE SRL"/>
    <s v="IT01540140488"/>
    <s v="22"/>
    <x v="6"/>
    <n v="1694.54"/>
    <x v="511"/>
    <n v="0"/>
  </r>
  <r>
    <s v="91001305"/>
    <d v="2024-06-30T00:00:00"/>
    <x v="2"/>
    <s v="VE242813"/>
    <d v="2024-06-14T00:00:00"/>
    <s v="KN"/>
    <s v="284768"/>
    <s v="FINELINE ITALY SRL"/>
    <s v="IT07595130969"/>
    <s v="22"/>
    <x v="6"/>
    <n v="1011.61"/>
    <x v="512"/>
    <n v="0"/>
  </r>
  <r>
    <s v="91001306"/>
    <d v="2024-06-30T00:00:00"/>
    <x v="2"/>
    <s v="7100328428"/>
    <d v="2024-06-04T00:00:00"/>
    <s v="KN"/>
    <s v="282835"/>
    <s v="EBV ELEKTRONIK S.R.L."/>
    <s v="IT10904440152"/>
    <s v="22"/>
    <x v="6"/>
    <n v="1412"/>
    <x v="69"/>
    <n v="0"/>
  </r>
  <r>
    <s v="91001313"/>
    <d v="2024-06-30T00:00:00"/>
    <x v="2"/>
    <s v="2743532775"/>
    <d v="2024-06-12T00:00:00"/>
    <s v="KN"/>
    <s v="286123"/>
    <s v="COMAS S.R.L."/>
    <s v="IT01209940517"/>
    <s v="22"/>
    <x v="6"/>
    <n v="34"/>
    <x v="513"/>
    <n v="0"/>
  </r>
  <r>
    <s v="91001314"/>
    <d v="2024-06-30T00:00:00"/>
    <x v="2"/>
    <s v="1110019981"/>
    <d v="2024-06-11T00:00:00"/>
    <s v="KN"/>
    <s v="283617"/>
    <s v="IL SOLE 24 ORE S.P.A."/>
    <s v="IT00777910159"/>
    <s v="22"/>
    <x v="6"/>
    <n v="115.91"/>
    <x v="514"/>
    <n v="0"/>
  </r>
  <r>
    <s v="91001315"/>
    <d v="2024-06-30T00:00:00"/>
    <x v="2"/>
    <s v="1/430"/>
    <d v="2024-05-30T00:00:00"/>
    <s v="KN"/>
    <s v="282318"/>
    <s v="SERICOM ITALIA S.R.L."/>
    <s v="IT00572801207"/>
    <s v="22"/>
    <x v="6"/>
    <n v="105.95"/>
    <x v="515"/>
    <n v="0"/>
  </r>
  <r>
    <s v="91001316"/>
    <d v="2024-06-30T00:00:00"/>
    <x v="2"/>
    <s v="0001131919"/>
    <d v="2024-06-20T00:00:00"/>
    <s v="KN"/>
    <s v="286117"/>
    <s v="MAGGIOLI SPA"/>
    <s v="IT02066400405"/>
    <s v="22"/>
    <x v="6"/>
    <n v="99"/>
    <x v="516"/>
    <n v="0"/>
  </r>
  <r>
    <s v="91001318"/>
    <d v="2024-06-30T00:00:00"/>
    <x v="2"/>
    <s v="108"/>
    <d v="2024-05-31T00:00:00"/>
    <s v="KN"/>
    <s v="286053"/>
    <s v="AL.MO SRL"/>
    <s v="IT04463780165"/>
    <s v="22"/>
    <x v="6"/>
    <n v="6250"/>
    <x v="517"/>
    <n v="0"/>
  </r>
  <r>
    <s v="91001319"/>
    <d v="2024-06-30T00:00:00"/>
    <x v="2"/>
    <s v="94"/>
    <d v="2024-05-25T00:00:00"/>
    <s v="KN"/>
    <s v="286053"/>
    <s v="AL.MO SRL"/>
    <s v="IT04463780165"/>
    <s v="22"/>
    <x v="6"/>
    <n v="3210"/>
    <x v="518"/>
    <n v="0"/>
  </r>
  <r>
    <s v="91001323"/>
    <d v="2024-06-30T00:00:00"/>
    <x v="2"/>
    <s v="241800691"/>
    <d v="2024-06-10T00:00:00"/>
    <s v="KN"/>
    <s v="286125"/>
    <s v="IVECO ORECCHIA S.P.A."/>
    <s v="IT09961880011"/>
    <s v="22"/>
    <x v="6"/>
    <n v="412.08"/>
    <x v="519"/>
    <n v="0"/>
  </r>
  <r>
    <s v="91001324"/>
    <d v="2024-06-30T00:00:00"/>
    <x v="2"/>
    <s v="IT24-25665I-2777"/>
    <d v="2024-06-11T00:00:00"/>
    <s v="KN"/>
    <s v="286104"/>
    <s v="FIORENTINO SERVICE DI FIORENTINO"/>
    <s v="IT08276551218"/>
    <s v="22"/>
    <x v="6"/>
    <n v="22.05"/>
    <x v="520"/>
    <n v="0"/>
  </r>
  <r>
    <s v="91001325"/>
    <d v="2024-06-30T00:00:00"/>
    <x v="2"/>
    <s v="IT24-40433I-3281"/>
    <d v="2024-06-21T00:00:00"/>
    <s v="KN"/>
    <s v="286118"/>
    <s v="BLEKER S.R.L."/>
    <s v="IT08471191216"/>
    <s v="22"/>
    <x v="6"/>
    <n v="32.43"/>
    <x v="521"/>
    <n v="0"/>
  </r>
  <r>
    <s v="91001326"/>
    <d v="2024-06-30T00:00:00"/>
    <x v="2"/>
    <s v="IT24-31461I-1210"/>
    <d v="2024-06-21T00:00:00"/>
    <s v="KN"/>
    <s v="286116"/>
    <s v="B.F.C. DI NAPOLI NICOLA"/>
    <s v="IT03187880780"/>
    <s v="22"/>
    <x v="6"/>
    <n v="18.86"/>
    <x v="522"/>
    <n v="0"/>
  </r>
  <r>
    <s v="91001327"/>
    <d v="2024-06-30T00:00:00"/>
    <x v="2"/>
    <s v="FATT/2024/35975"/>
    <d v="2024-06-27T00:00:00"/>
    <s v="KN"/>
    <s v="285434"/>
    <s v="PSK AD NETWORK SRL"/>
    <s v="IT08560181219"/>
    <s v="22"/>
    <x v="6"/>
    <n v="130.46"/>
    <x v="523"/>
    <n v="0"/>
  </r>
  <r>
    <s v="91001330"/>
    <d v="2024-06-30T00:00:00"/>
    <x v="2"/>
    <s v="FPR 1/24"/>
    <d v="2024-01-09T00:00:00"/>
    <s v="KN"/>
    <s v="285618"/>
    <s v="CARLO COGLIATI"/>
    <s v="IT11224930963"/>
    <s v="22"/>
    <x v="6"/>
    <n v="4862"/>
    <x v="524"/>
    <n v="0"/>
  </r>
  <r>
    <s v="91001331"/>
    <d v="2024-06-30T00:00:00"/>
    <x v="2"/>
    <s v="FPR 2/24"/>
    <d v="2024-02-01T00:00:00"/>
    <s v="KN"/>
    <s v="285618"/>
    <s v="CARLO COGLIATI"/>
    <s v="IT11224930963"/>
    <s v="22"/>
    <x v="6"/>
    <n v="8486.4"/>
    <x v="525"/>
    <n v="0"/>
  </r>
  <r>
    <s v="91001332"/>
    <d v="2024-06-30T00:00:00"/>
    <x v="2"/>
    <s v="FPR 3/24"/>
    <d v="2024-03-11T00:00:00"/>
    <s v="KN"/>
    <s v="285618"/>
    <s v="CARLO COGLIATI"/>
    <s v="IT11224930963"/>
    <s v="22"/>
    <x v="6"/>
    <n v="5304"/>
    <x v="526"/>
    <n v="0"/>
  </r>
  <r>
    <s v="91001334"/>
    <d v="2024-06-30T00:00:00"/>
    <x v="2"/>
    <s v="FPR 4/24"/>
    <d v="2024-04-09T00:00:00"/>
    <s v="KN"/>
    <s v="285618"/>
    <s v="CARLO COGLIATI"/>
    <s v="IT11224930963"/>
    <s v="22"/>
    <x v="6"/>
    <n v="2386.8000000000002"/>
    <x v="527"/>
    <n v="0"/>
  </r>
  <r>
    <s v="91001355"/>
    <d v="2024-06-30T00:00:00"/>
    <x v="2"/>
    <s v="V1-5520"/>
    <d v="2024-06-18T00:00:00"/>
    <s v="KN"/>
    <s v="282677"/>
    <s v="STUDIO TORTA S.P.A."/>
    <s v="IT06589950010"/>
    <s v="22"/>
    <x v="6"/>
    <n v="250"/>
    <x v="201"/>
    <n v="0"/>
  </r>
  <r>
    <s v="91001356"/>
    <d v="2024-06-30T00:00:00"/>
    <x v="2"/>
    <s v="1015001264"/>
    <d v="2024-05-31T00:00:00"/>
    <s v="KN"/>
    <s v="285343"/>
    <s v="TACK &amp; TMI ITALY SRL"/>
    <s v="IT11412450964"/>
    <s v="22"/>
    <x v="6"/>
    <n v="223"/>
    <x v="528"/>
    <n v="0"/>
  </r>
  <r>
    <s v="92000022"/>
    <d v="2024-06-30T00:00:00"/>
    <x v="2"/>
    <s v="0700000532"/>
    <d v="2024-06-11T00:00:00"/>
    <s v="KR"/>
    <s v="280361"/>
    <s v="GF MACHINING SOLUTIONS SPA"/>
    <s v="IT09726720155"/>
    <s v="22"/>
    <x v="6"/>
    <n v="-1172.6500000000001"/>
    <x v="529"/>
    <n v="0"/>
  </r>
  <r>
    <s v="92000025"/>
    <d v="2024-06-30T00:00:00"/>
    <x v="2"/>
    <s v="0122200008152"/>
    <d v="2024-06-06T00:00:00"/>
    <s v="KR"/>
    <s v="284180"/>
    <s v="BRICOMAN ITALIA S.R.L."/>
    <s v="IT05602670969"/>
    <s v="22"/>
    <x v="6"/>
    <n v="-49.1"/>
    <x v="530"/>
    <n v="0"/>
  </r>
  <r>
    <s v=""/>
    <m/>
    <x v="3"/>
    <s v=""/>
    <m/>
    <s v=""/>
    <s v=""/>
    <s v=""/>
    <s v=""/>
    <s v="22"/>
    <x v="1"/>
    <n v="1283954.8799999999"/>
    <x v="531"/>
    <n v="0"/>
  </r>
  <r>
    <s v="91000015"/>
    <d v="2024-04-30T00:00:00"/>
    <x v="0"/>
    <s v="2024/FEP/1916"/>
    <d v="2024-04-02T00:00:00"/>
    <s v="KN"/>
    <s v="285648"/>
    <s v="AOSTA FACTOR S.P.A."/>
    <s v="IT00549000073"/>
    <s v="51"/>
    <x v="7"/>
    <n v="255.82"/>
    <x v="65"/>
    <n v="0"/>
  </r>
  <r>
    <s v="91000046"/>
    <d v="2024-04-30T00:00:00"/>
    <x v="0"/>
    <s v="2024/FEP/2237"/>
    <d v="2024-04-12T00:00:00"/>
    <s v="KN"/>
    <s v="285648"/>
    <s v="AOSTA FACTOR S.P.A."/>
    <s v="IT00549000073"/>
    <s v="51"/>
    <x v="7"/>
    <n v="3"/>
    <x v="65"/>
    <n v="0"/>
  </r>
  <r>
    <s v="91000047"/>
    <d v="2024-04-30T00:00:00"/>
    <x v="0"/>
    <s v="FVE000211570"/>
    <d v="2024-04-02T00:00:00"/>
    <s v="KN"/>
    <s v="282813"/>
    <s v="UNICREDIT FACTORING SPA"/>
    <s v="IT01462680156"/>
    <s v="51"/>
    <x v="7"/>
    <n v="10.5"/>
    <x v="65"/>
    <n v="0"/>
  </r>
  <r>
    <s v="91000065"/>
    <d v="2024-04-30T00:00:00"/>
    <x v="0"/>
    <s v="9071629"/>
    <d v="2024-04-26T00:00:00"/>
    <s v="KN"/>
    <s v="284820"/>
    <s v="INTESA SANPAOLO S.P.A."/>
    <s v="IT11991500015"/>
    <s v="51"/>
    <x v="7"/>
    <n v="1517.4"/>
    <x v="65"/>
    <n v="0"/>
  </r>
  <r>
    <s v="91000266"/>
    <d v="2024-04-30T00:00:00"/>
    <x v="0"/>
    <s v="2024/FEP/1833"/>
    <d v="2024-03-31T00:00:00"/>
    <s v="KN"/>
    <s v="285648"/>
    <s v="AOSTA FACTOR S.P.A."/>
    <s v="IT00549000073"/>
    <s v="51"/>
    <x v="7"/>
    <n v="2056.77"/>
    <x v="65"/>
    <n v="0"/>
  </r>
  <r>
    <s v="91000309"/>
    <d v="2024-04-30T00:00:00"/>
    <x v="0"/>
    <s v="2/2/348"/>
    <d v="2024-03-31T00:00:00"/>
    <s v="KN"/>
    <s v="284049"/>
    <s v="CSM CARE S.R.L."/>
    <s v="IT06369260960"/>
    <s v="51"/>
    <x v="7"/>
    <n v="156"/>
    <x v="65"/>
    <n v="0"/>
  </r>
  <r>
    <s v="91000334"/>
    <d v="2024-04-30T00:00:00"/>
    <x v="0"/>
    <s v="DME000503339"/>
    <d v="2024-03-31T00:00:00"/>
    <s v="KN"/>
    <s v="282813"/>
    <s v="UNICREDIT FACTORING SPA"/>
    <s v="IT01462680156"/>
    <s v="51"/>
    <x v="7"/>
    <n v="12059.27"/>
    <x v="65"/>
    <n v="0"/>
  </r>
  <r>
    <s v="91000335"/>
    <d v="2024-04-30T00:00:00"/>
    <x v="0"/>
    <s v="DME000502697"/>
    <d v="2024-03-31T00:00:00"/>
    <s v="KN"/>
    <s v="282813"/>
    <s v="UNICREDIT FACTORING SPA"/>
    <s v="IT01462680156"/>
    <s v="51"/>
    <x v="7"/>
    <n v="92.01"/>
    <x v="65"/>
    <n v="0"/>
  </r>
  <r>
    <s v="91000336"/>
    <d v="2024-04-30T00:00:00"/>
    <x v="0"/>
    <s v="DME000503338"/>
    <d v="2024-03-31T00:00:00"/>
    <s v="KN"/>
    <s v="282813"/>
    <s v="UNICREDIT FACTORING SPA"/>
    <s v="IT01462680156"/>
    <s v="51"/>
    <x v="7"/>
    <n v="30"/>
    <x v="65"/>
    <n v="0"/>
  </r>
  <r>
    <s v="91000382"/>
    <d v="2024-04-30T00:00:00"/>
    <x v="0"/>
    <s v="1024109570"/>
    <d v="2024-04-15T00:00:00"/>
    <s v="KN"/>
    <s v="282459"/>
    <s v="POSTE ITALIANE S.P.A."/>
    <s v="IT01114601006"/>
    <s v="51"/>
    <x v="7"/>
    <n v="14.81"/>
    <x v="65"/>
    <n v="0"/>
  </r>
  <r>
    <s v="91000478"/>
    <d v="2024-05-31T00:00:00"/>
    <x v="1"/>
    <s v="2/2/464"/>
    <d v="2024-04-30T00:00:00"/>
    <s v="KN"/>
    <s v="284049"/>
    <s v="CSM CARE S.R.L."/>
    <s v="IT06369260960"/>
    <s v="51"/>
    <x v="7"/>
    <n v="100"/>
    <x v="65"/>
    <n v="0"/>
  </r>
  <r>
    <s v="91000496"/>
    <d v="2024-05-31T00:00:00"/>
    <x v="1"/>
    <s v="2/2/560"/>
    <d v="2024-05-30T00:00:00"/>
    <s v="KN"/>
    <s v="284049"/>
    <s v="CSM CARE S.R.L."/>
    <s v="IT06369260960"/>
    <s v="51"/>
    <x v="7"/>
    <n v="3170.5"/>
    <x v="65"/>
    <n v="0"/>
  </r>
  <r>
    <s v="91000721"/>
    <d v="2024-05-31T00:00:00"/>
    <x v="1"/>
    <s v="2024/FEP/2484"/>
    <d v="2024-04-30T00:00:00"/>
    <s v="KN"/>
    <s v="285648"/>
    <s v="AOSTA FACTOR S.P.A."/>
    <s v="IT00549000073"/>
    <s v="51"/>
    <x v="7"/>
    <n v="237.91"/>
    <x v="65"/>
    <n v="0"/>
  </r>
  <r>
    <s v="91000722"/>
    <d v="2024-05-31T00:00:00"/>
    <x v="1"/>
    <s v="2024/FEP/2564"/>
    <d v="2024-05-02T00:00:00"/>
    <s v="KN"/>
    <s v="285648"/>
    <s v="AOSTA FACTOR S.P.A."/>
    <s v="IT00549000073"/>
    <s v="51"/>
    <x v="7"/>
    <n v="3"/>
    <x v="65"/>
    <n v="0"/>
  </r>
  <r>
    <s v="91000723"/>
    <d v="2024-05-31T00:00:00"/>
    <x v="1"/>
    <s v="2024/FEP/2827"/>
    <d v="2024-05-02T00:00:00"/>
    <s v="KN"/>
    <s v="285642"/>
    <s v="BANCA IFIS S.P.A."/>
    <s v="IT04570150278"/>
    <s v="51"/>
    <x v="7"/>
    <n v="2992.65"/>
    <x v="65"/>
    <n v="0"/>
  </r>
  <r>
    <s v="91000724"/>
    <d v="2024-05-31T00:00:00"/>
    <x v="1"/>
    <s v="2024/FEP/3015"/>
    <d v="2024-05-23T00:00:00"/>
    <s v="KN"/>
    <s v="285642"/>
    <s v="BANCA IFIS S.P.A."/>
    <s v="IT04570150278"/>
    <s v="51"/>
    <x v="7"/>
    <n v="1522.51"/>
    <x v="65"/>
    <n v="0"/>
  </r>
  <r>
    <s v="91000725"/>
    <d v="2024-05-31T00:00:00"/>
    <x v="1"/>
    <s v="2024/FEP/3029"/>
    <d v="2024-05-24T00:00:00"/>
    <s v="KN"/>
    <s v="285642"/>
    <s v="BANCA IFIS S.P.A."/>
    <s v="IT04570150278"/>
    <s v="51"/>
    <x v="7"/>
    <n v="234.1"/>
    <x v="65"/>
    <n v="0"/>
  </r>
  <r>
    <s v="91000726"/>
    <d v="2024-05-31T00:00:00"/>
    <x v="1"/>
    <s v="2024/FEP/3030"/>
    <d v="2024-05-24T00:00:00"/>
    <s v="KN"/>
    <s v="285642"/>
    <s v="BANCA IFIS S.P.A."/>
    <s v="IT04570150278"/>
    <s v="51"/>
    <x v="7"/>
    <n v="465.6"/>
    <x v="65"/>
    <n v="0"/>
  </r>
  <r>
    <s v="91000727"/>
    <d v="2024-05-31T00:00:00"/>
    <x v="1"/>
    <s v="FVE000216710"/>
    <d v="2024-05-10T00:00:00"/>
    <s v="KN"/>
    <s v="282813"/>
    <s v="UNICREDIT FACTORING SPA"/>
    <s v="IT01462680156"/>
    <s v="51"/>
    <x v="7"/>
    <n v="10.5"/>
    <x v="65"/>
    <n v="0"/>
  </r>
  <r>
    <s v="91000728"/>
    <d v="2024-05-31T00:00:00"/>
    <x v="1"/>
    <s v="DVE000305184"/>
    <d v="2024-05-09T00:00:00"/>
    <s v="KN"/>
    <s v="282813"/>
    <s v="UNICREDIT FACTORING SPA"/>
    <s v="IT01462680156"/>
    <s v="51"/>
    <x v="7"/>
    <n v="17365.37"/>
    <x v="65"/>
    <n v="0"/>
  </r>
  <r>
    <s v="91000729"/>
    <d v="2024-05-31T00:00:00"/>
    <x v="1"/>
    <s v="FVE000216352"/>
    <d v="2024-05-08T00:00:00"/>
    <s v="KN"/>
    <s v="282813"/>
    <s v="UNICREDIT FACTORING SPA"/>
    <s v="IT01462680156"/>
    <s v="51"/>
    <x v="7"/>
    <n v="1709.48"/>
    <x v="65"/>
    <n v="0"/>
  </r>
  <r>
    <s v="91000730"/>
    <d v="2024-05-31T00:00:00"/>
    <x v="1"/>
    <s v="DVE000305032"/>
    <d v="2024-05-07T00:00:00"/>
    <s v="KN"/>
    <s v="282813"/>
    <s v="UNICREDIT FACTORING SPA"/>
    <s v="IT01462680156"/>
    <s v="51"/>
    <x v="7"/>
    <n v="100"/>
    <x v="65"/>
    <n v="0"/>
  </r>
  <r>
    <s v="91000731"/>
    <d v="2024-05-31T00:00:00"/>
    <x v="1"/>
    <s v="DME000505973"/>
    <d v="2024-04-30T00:00:00"/>
    <s v="KN"/>
    <s v="282813"/>
    <s v="UNICREDIT FACTORING SPA"/>
    <s v="IT01462680156"/>
    <s v="51"/>
    <x v="7"/>
    <n v="311.07"/>
    <x v="65"/>
    <n v="0"/>
  </r>
  <r>
    <s v="91000732"/>
    <d v="2024-05-31T00:00:00"/>
    <x v="1"/>
    <s v="DME000506442"/>
    <d v="2024-04-30T00:00:00"/>
    <s v="KN"/>
    <s v="282813"/>
    <s v="UNICREDIT FACTORING SPA"/>
    <s v="IT01462680156"/>
    <s v="51"/>
    <x v="7"/>
    <n v="16"/>
    <x v="65"/>
    <n v="0"/>
  </r>
  <r>
    <s v="91000759"/>
    <d v="2024-05-31T00:00:00"/>
    <x v="1"/>
    <s v="W05503"/>
    <d v="2024-05-23T00:00:00"/>
    <s v="KN"/>
    <s v="284718"/>
    <s v="DOUBLE YOU"/>
    <s v="IT08714820969"/>
    <s v="51"/>
    <x v="7"/>
    <n v="350"/>
    <x v="65"/>
    <n v="0"/>
  </r>
  <r>
    <s v="91000819"/>
    <d v="2024-05-31T00:00:00"/>
    <x v="1"/>
    <s v="9082177"/>
    <d v="2024-05-20T00:00:00"/>
    <s v="KN"/>
    <s v="284820"/>
    <s v="INTESA SANPAOLO S.P.A."/>
    <s v="IT11991500015"/>
    <s v="51"/>
    <x v="7"/>
    <n v="727.17"/>
    <x v="65"/>
    <n v="0"/>
  </r>
  <r>
    <s v="91001002"/>
    <d v="2024-06-30T00:00:00"/>
    <x v="2"/>
    <s v="9099258"/>
    <d v="2024-06-18T00:00:00"/>
    <s v="KN"/>
    <s v="284820"/>
    <s v="INTESA SANPAOLO S.P.A."/>
    <s v="IT11991500015"/>
    <s v="51"/>
    <x v="7"/>
    <n v="1120.27"/>
    <x v="65"/>
    <n v="0"/>
  </r>
  <r>
    <s v="91001165"/>
    <d v="2024-06-30T00:00:00"/>
    <x v="2"/>
    <s v="1024161568"/>
    <d v="2024-06-14T00:00:00"/>
    <s v="KN"/>
    <s v="282459"/>
    <s v="POSTE ITALIANE S.P.A."/>
    <s v="IT01114601006"/>
    <s v="51"/>
    <x v="7"/>
    <n v="5.22"/>
    <x v="65"/>
    <n v="0"/>
  </r>
  <r>
    <s v="91001262"/>
    <d v="2024-06-30T00:00:00"/>
    <x v="2"/>
    <s v="DME000507300"/>
    <d v="2024-05-31T00:00:00"/>
    <s v="KN"/>
    <s v="282813"/>
    <s v="UNICREDIT FACTORING SPA"/>
    <s v="IT01462680156"/>
    <s v="51"/>
    <x v="7"/>
    <n v="311.07"/>
    <x v="65"/>
    <n v="0"/>
  </r>
  <r>
    <s v="91001263"/>
    <d v="2024-06-30T00:00:00"/>
    <x v="2"/>
    <s v="DME000507788"/>
    <d v="2024-05-31T00:00:00"/>
    <s v="KN"/>
    <s v="282813"/>
    <s v="UNICREDIT FACTORING SPA"/>
    <s v="IT01462680156"/>
    <s v="51"/>
    <x v="7"/>
    <n v="22"/>
    <x v="65"/>
    <n v="0"/>
  </r>
  <r>
    <s v="91001264"/>
    <d v="2024-06-30T00:00:00"/>
    <x v="2"/>
    <s v="DVE000306260"/>
    <d v="2024-06-06T00:00:00"/>
    <s v="KN"/>
    <s v="282813"/>
    <s v="UNICREDIT FACTORING SPA"/>
    <s v="IT01462680156"/>
    <s v="51"/>
    <x v="7"/>
    <n v="10864.27"/>
    <x v="65"/>
    <n v="0"/>
  </r>
  <r>
    <s v="91001265"/>
    <d v="2024-06-30T00:00:00"/>
    <x v="2"/>
    <s v="FVE000222325"/>
    <d v="2024-06-24T00:00:00"/>
    <s v="KN"/>
    <s v="282813"/>
    <s v="UNICREDIT FACTORING SPA"/>
    <s v="IT01462680156"/>
    <s v="51"/>
    <x v="7"/>
    <n v="472.62"/>
    <x v="65"/>
    <n v="0"/>
  </r>
  <r>
    <s v="91001266"/>
    <d v="2024-06-30T00:00:00"/>
    <x v="2"/>
    <s v="FVE000220066"/>
    <d v="2024-06-06T00:00:00"/>
    <s v="KN"/>
    <s v="282813"/>
    <s v="UNICREDIT FACTORING SPA"/>
    <s v="IT01462680156"/>
    <s v="51"/>
    <x v="7"/>
    <n v="1015.52"/>
    <x v="65"/>
    <n v="0"/>
  </r>
  <r>
    <s v="91001267"/>
    <d v="2024-06-30T00:00:00"/>
    <x v="2"/>
    <s v="2024/FEP/3416"/>
    <d v="2024-06-19T00:00:00"/>
    <s v="KN"/>
    <s v="285642"/>
    <s v="BANCA IFIS S.P.A."/>
    <s v="IT04570150278"/>
    <s v="51"/>
    <x v="7"/>
    <n v="178.42"/>
    <x v="65"/>
    <n v="0"/>
  </r>
  <r>
    <s v="91001271"/>
    <d v="2024-06-30T00:00:00"/>
    <x v="2"/>
    <s v="DVE000307113"/>
    <d v="2024-06-26T00:00:00"/>
    <s v="KN"/>
    <s v="282813"/>
    <s v="UNICREDIT FACTORING SPA"/>
    <s v="IT01462680156"/>
    <s v="51"/>
    <x v="7"/>
    <n v="5143.7299999999996"/>
    <x v="65"/>
    <n v="0"/>
  </r>
  <r>
    <s v="91001298"/>
    <d v="2024-06-30T00:00:00"/>
    <x v="2"/>
    <s v="9107732"/>
    <d v="2024-06-28T00:00:00"/>
    <s v="KN"/>
    <s v="284820"/>
    <s v="INTESA SANPAOLO S.P.A."/>
    <s v="IT11991500015"/>
    <s v="51"/>
    <x v="7"/>
    <n v="10"/>
    <x v="65"/>
    <n v="0"/>
  </r>
  <r>
    <s v="91001299"/>
    <d v="2024-06-30T00:00:00"/>
    <x v="2"/>
    <s v="9108710"/>
    <d v="2024-06-28T00:00:00"/>
    <s v="KN"/>
    <s v="284820"/>
    <s v="INTESA SANPAOLO S.P.A."/>
    <s v="IT11991500015"/>
    <s v="51"/>
    <x v="7"/>
    <n v="31704.33"/>
    <x v="65"/>
    <n v="0"/>
  </r>
  <r>
    <s v=""/>
    <m/>
    <x v="3"/>
    <s v=""/>
    <m/>
    <s v=""/>
    <s v=""/>
    <s v=""/>
    <s v=""/>
    <s v="51"/>
    <x v="1"/>
    <n v="96358.89"/>
    <x v="65"/>
    <n v="0"/>
  </r>
  <r>
    <s v="91000030"/>
    <d v="2024-04-30T00:00:00"/>
    <x v="0"/>
    <s v="W0920119"/>
    <d v="2024-04-11T00:00:00"/>
    <s v="KN"/>
    <s v="280121"/>
    <s v="DHL Global Forwarding Italy SPA"/>
    <s v="IT00754800159"/>
    <s v="58"/>
    <x v="8"/>
    <n v="1174.77"/>
    <x v="65"/>
    <n v="0"/>
  </r>
  <r>
    <s v="91000118"/>
    <d v="2024-04-30T00:00:00"/>
    <x v="0"/>
    <s v="080668"/>
    <d v="2024-04-16T00:00:00"/>
    <s v="KN"/>
    <s v="285623"/>
    <s v="CAD BATTAGLINO S.R.L."/>
    <s v="IT11600320151"/>
    <s v="58"/>
    <x v="8"/>
    <n v="25"/>
    <x v="65"/>
    <n v="0"/>
  </r>
  <r>
    <s v="91000126"/>
    <d v="2024-04-30T00:00:00"/>
    <x v="0"/>
    <s v="812389045"/>
    <d v="2024-04-04T00:00:00"/>
    <s v="KN"/>
    <s v="280344"/>
    <s v="DSV SPA"/>
    <s v="IT00891230153"/>
    <s v="58"/>
    <x v="8"/>
    <n v="85"/>
    <x v="65"/>
    <n v="0"/>
  </r>
  <r>
    <s v="91000128"/>
    <d v="2024-04-30T00:00:00"/>
    <x v="0"/>
    <s v="66"/>
    <d v="2024-04-08T00:00:00"/>
    <s v="KN"/>
    <s v="286053"/>
    <s v="AL.MO SRL"/>
    <s v="IT04463780165"/>
    <s v="58"/>
    <x v="8"/>
    <n v="3734"/>
    <x v="65"/>
    <n v="0"/>
  </r>
  <r>
    <s v="91000143"/>
    <d v="2024-04-30T00:00:00"/>
    <x v="0"/>
    <s v="14904/VE/FM"/>
    <d v="2024-04-15T00:00:00"/>
    <s v="KN"/>
    <s v="284133"/>
    <s v="UBV GROUP S.P.A."/>
    <s v="IT01438710137"/>
    <s v="58"/>
    <x v="8"/>
    <n v="20"/>
    <x v="65"/>
    <n v="0"/>
  </r>
  <r>
    <s v="91000144"/>
    <d v="2024-04-30T00:00:00"/>
    <x v="0"/>
    <s v="15541/VE/FM"/>
    <d v="2024-04-19T00:00:00"/>
    <s v="KN"/>
    <s v="284133"/>
    <s v="UBV GROUP S.P.A."/>
    <s v="IT01438710137"/>
    <s v="58"/>
    <x v="8"/>
    <n v="20"/>
    <x v="65"/>
    <n v="0"/>
  </r>
  <r>
    <s v="91000145"/>
    <d v="2024-04-30T00:00:00"/>
    <x v="0"/>
    <s v="15721/VE/FM"/>
    <d v="2024-04-22T00:00:00"/>
    <s v="KN"/>
    <s v="284133"/>
    <s v="UBV GROUP S.P.A."/>
    <s v="IT01438710137"/>
    <s v="58"/>
    <x v="8"/>
    <n v="20"/>
    <x v="65"/>
    <n v="0"/>
  </r>
  <r>
    <s v="91000146"/>
    <d v="2024-04-30T00:00:00"/>
    <x v="0"/>
    <s v="202410236205"/>
    <d v="2024-04-29T00:00:00"/>
    <s v="KN"/>
    <s v="282020"/>
    <s v="UPS UnitedParcel Service Italia srl"/>
    <s v="IT08537690151"/>
    <s v="58"/>
    <x v="8"/>
    <n v="3498.69"/>
    <x v="65"/>
    <n v="0"/>
  </r>
  <r>
    <s v="91000148"/>
    <d v="2024-04-30T00:00:00"/>
    <x v="0"/>
    <s v="202410233190"/>
    <d v="2024-04-26T00:00:00"/>
    <s v="KN"/>
    <s v="282020"/>
    <s v="UPS UnitedParcel Service Italia srl"/>
    <s v="IT08537690151"/>
    <s v="58"/>
    <x v="8"/>
    <n v="6.99"/>
    <x v="65"/>
    <n v="0"/>
  </r>
  <r>
    <s v="91000150"/>
    <d v="2024-04-30T00:00:00"/>
    <x v="0"/>
    <s v="V134717"/>
    <d v="2024-04-26T00:00:00"/>
    <s v="KN"/>
    <s v="281300"/>
    <s v="SCHENKER ITALIANA S.P.A."/>
    <s v="IT00916900152"/>
    <s v="58"/>
    <x v="8"/>
    <n v="909.18"/>
    <x v="65"/>
    <n v="0"/>
  </r>
  <r>
    <s v="91000151"/>
    <d v="2024-04-30T00:00:00"/>
    <x v="0"/>
    <s v="V123804"/>
    <d v="2024-04-16T00:00:00"/>
    <s v="KN"/>
    <s v="281300"/>
    <s v="SCHENKER ITALIANA S.P.A."/>
    <s v="IT00916900152"/>
    <s v="58"/>
    <x v="8"/>
    <n v="75"/>
    <x v="65"/>
    <n v="0"/>
  </r>
  <r>
    <s v="91000152"/>
    <d v="2024-04-30T00:00:00"/>
    <x v="0"/>
    <s v="V129118"/>
    <d v="2024-04-22T00:00:00"/>
    <s v="KN"/>
    <s v="281300"/>
    <s v="SCHENKER ITALIANA S.P.A."/>
    <s v="IT00916900152"/>
    <s v="58"/>
    <x v="8"/>
    <n v="75"/>
    <x v="65"/>
    <n v="0"/>
  </r>
  <r>
    <s v="91000153"/>
    <d v="2024-04-30T00:00:00"/>
    <x v="0"/>
    <s v="V130184"/>
    <d v="2024-04-22T00:00:00"/>
    <s v="KN"/>
    <s v="281300"/>
    <s v="SCHENKER ITALIANA S.P.A."/>
    <s v="IT00916900152"/>
    <s v="58"/>
    <x v="8"/>
    <n v="1454.8"/>
    <x v="65"/>
    <n v="0"/>
  </r>
  <r>
    <s v="91000211"/>
    <d v="2024-04-30T00:00:00"/>
    <x v="0"/>
    <s v="V132013"/>
    <d v="2024-04-23T00:00:00"/>
    <s v="KN"/>
    <s v="281300"/>
    <s v="SCHENKER ITALIANA S.P.A."/>
    <s v="IT00916900152"/>
    <s v="58"/>
    <x v="8"/>
    <n v="41"/>
    <x v="65"/>
    <n v="0"/>
  </r>
  <r>
    <s v="91000267"/>
    <d v="2024-04-30T00:00:00"/>
    <x v="0"/>
    <s v="VD24-312933"/>
    <d v="2024-03-31T00:00:00"/>
    <s v="KN"/>
    <s v="283473"/>
    <s v="ARCESE TRASPORTI S.P.A."/>
    <s v="IT00122680226"/>
    <s v="58"/>
    <x v="8"/>
    <n v="130"/>
    <x v="65"/>
    <n v="0"/>
  </r>
  <r>
    <s v="91000313"/>
    <d v="2024-04-30T00:00:00"/>
    <x v="0"/>
    <s v="MIL0006543425"/>
    <d v="2024-03-31T00:00:00"/>
    <s v="KN"/>
    <s v="285123"/>
    <s v="DHL EXPRESS (ITALY) SRL"/>
    <s v="IT04209680158"/>
    <s v="58"/>
    <x v="8"/>
    <n v="774.8"/>
    <x v="65"/>
    <n v="0"/>
  </r>
  <r>
    <s v="91000314"/>
    <d v="2024-04-30T00:00:00"/>
    <x v="0"/>
    <s v="812389005"/>
    <d v="2024-04-04T00:00:00"/>
    <s v="KN"/>
    <s v="280344"/>
    <s v="DSV SPA"/>
    <s v="IT00891230153"/>
    <s v="58"/>
    <x v="8"/>
    <n v="85"/>
    <x v="65"/>
    <n v="0"/>
  </r>
  <r>
    <s v="91000343"/>
    <d v="2024-04-30T00:00:00"/>
    <x v="0"/>
    <s v="10842"/>
    <d v="2024-04-18T00:00:00"/>
    <s v="KN"/>
    <s v="285022"/>
    <s v="MULTILOGISTICS SPA"/>
    <s v="IT10435040158"/>
    <s v="58"/>
    <x v="8"/>
    <n v="74.94"/>
    <x v="65"/>
    <n v="0"/>
  </r>
  <r>
    <s v="91000345"/>
    <d v="2024-04-30T00:00:00"/>
    <x v="0"/>
    <s v="102440"/>
    <d v="2024-03-31T00:00:00"/>
    <s v="KN"/>
    <s v="285022"/>
    <s v="MULTILOGISTICS SPA"/>
    <s v="IT10435040158"/>
    <s v="58"/>
    <x v="8"/>
    <n v="2771.4"/>
    <x v="65"/>
    <n v="0"/>
  </r>
  <r>
    <s v="91000370"/>
    <d v="2024-04-30T00:00:00"/>
    <x v="0"/>
    <s v="202410199349"/>
    <d v="2024-04-03T00:00:00"/>
    <s v="KN"/>
    <s v="282020"/>
    <s v="UPS UnitedParcel Service Italia srl"/>
    <s v="IT08537690151"/>
    <s v="58"/>
    <x v="8"/>
    <n v="69.75"/>
    <x v="65"/>
    <n v="0"/>
  </r>
  <r>
    <s v="91000384"/>
    <d v="2024-04-30T00:00:00"/>
    <x v="0"/>
    <s v="V112452"/>
    <d v="2024-04-03T00:00:00"/>
    <s v="KN"/>
    <s v="281300"/>
    <s v="SCHENKER ITALIANA S.P.A."/>
    <s v="IT00916900152"/>
    <s v="58"/>
    <x v="8"/>
    <n v="6901.95"/>
    <x v="65"/>
    <n v="0"/>
  </r>
  <r>
    <s v="91000406"/>
    <d v="2024-04-30T00:00:00"/>
    <x v="0"/>
    <s v="V113684"/>
    <d v="2024-04-04T00:00:00"/>
    <s v="KN"/>
    <s v="281300"/>
    <s v="SCHENKER ITALIANA S.P.A."/>
    <s v="IT00916900152"/>
    <s v="58"/>
    <x v="8"/>
    <n v="536.32000000000005"/>
    <x v="65"/>
    <n v="0"/>
  </r>
  <r>
    <s v="91000420"/>
    <d v="2024-04-30T00:00:00"/>
    <x v="0"/>
    <s v="156107252"/>
    <d v="2024-04-12T00:00:00"/>
    <s v="KN"/>
    <s v="285427"/>
    <s v="FEDEX EXPRESS ITALY SRL"/>
    <s v="IT09399880153"/>
    <s v="58"/>
    <x v="8"/>
    <n v="18.190000000000001"/>
    <x v="65"/>
    <n v="0"/>
  </r>
  <r>
    <s v="92000000"/>
    <d v="2024-04-30T00:00:00"/>
    <x v="0"/>
    <s v="R002660"/>
    <d v="2024-04-23T00:00:00"/>
    <s v="KR"/>
    <s v="281300"/>
    <s v="SCHENKER ITALIANA S.P.A."/>
    <s v="IT00916900152"/>
    <s v="58"/>
    <x v="8"/>
    <n v="-75"/>
    <x v="65"/>
    <n v="0"/>
  </r>
  <r>
    <s v="91000440"/>
    <d v="2024-05-31T00:00:00"/>
    <x v="1"/>
    <s v="202410274199"/>
    <d v="2024-05-10T00:00:00"/>
    <s v="KN"/>
    <s v="282020"/>
    <s v="UPS UnitedParcel Service Italia srl"/>
    <s v="IT08537690151"/>
    <s v="58"/>
    <x v="8"/>
    <n v="8.48"/>
    <x v="65"/>
    <n v="0"/>
  </r>
  <r>
    <s v="91000441"/>
    <d v="2024-05-31T00:00:00"/>
    <x v="1"/>
    <s v="V155347"/>
    <d v="2024-05-10T00:00:00"/>
    <s v="KN"/>
    <s v="281300"/>
    <s v="SCHENKER ITALIANA S.P.A."/>
    <s v="IT00916900152"/>
    <s v="58"/>
    <x v="8"/>
    <n v="428.37"/>
    <x v="65"/>
    <n v="0"/>
  </r>
  <r>
    <s v="91000442"/>
    <d v="2024-05-31T00:00:00"/>
    <x v="1"/>
    <s v="V155345"/>
    <d v="2024-05-10T00:00:00"/>
    <s v="KN"/>
    <s v="281300"/>
    <s v="SCHENKER ITALIANA S.P.A."/>
    <s v="IT00916900152"/>
    <s v="58"/>
    <x v="8"/>
    <n v="364.99"/>
    <x v="65"/>
    <n v="0"/>
  </r>
  <r>
    <s v="91000448"/>
    <d v="2024-05-31T00:00:00"/>
    <x v="1"/>
    <s v="2024FCAI00264"/>
    <d v="2024-04-30T00:00:00"/>
    <s v="KN"/>
    <s v="285132"/>
    <s v="S.I. EXPRESS SERVIZI INTEGRATI SRL"/>
    <s v="IT08012750017"/>
    <s v="58"/>
    <x v="8"/>
    <n v="930"/>
    <x v="65"/>
    <n v="0"/>
  </r>
  <r>
    <s v="91000449"/>
    <d v="2024-05-31T00:00:00"/>
    <x v="1"/>
    <s v="V153041"/>
    <d v="2024-05-08T00:00:00"/>
    <s v="KN"/>
    <s v="281300"/>
    <s v="SCHENKER ITALIANA S.P.A."/>
    <s v="IT00916900152"/>
    <s v="58"/>
    <x v="8"/>
    <n v="365.5"/>
    <x v="65"/>
    <n v="0"/>
  </r>
  <r>
    <s v="91000450"/>
    <d v="2024-05-31T00:00:00"/>
    <x v="1"/>
    <s v="V153038"/>
    <d v="2024-05-08T00:00:00"/>
    <s v="KN"/>
    <s v="281300"/>
    <s v="SCHENKER ITALIANA S.P.A."/>
    <s v="IT00916900152"/>
    <s v="58"/>
    <x v="8"/>
    <n v="654.98"/>
    <x v="65"/>
    <n v="0"/>
  </r>
  <r>
    <s v="91000498"/>
    <d v="2024-05-31T00:00:00"/>
    <x v="1"/>
    <s v="VD24-623182"/>
    <d v="2024-05-29T00:00:00"/>
    <s v="KN"/>
    <s v="283473"/>
    <s v="ARCESE TRASPORTI S.P.A."/>
    <s v="IT00122680226"/>
    <s v="58"/>
    <x v="8"/>
    <n v="45"/>
    <x v="65"/>
    <n v="0"/>
  </r>
  <r>
    <s v="91000499"/>
    <d v="2024-05-31T00:00:00"/>
    <x v="1"/>
    <s v="VD24-623179"/>
    <d v="2024-05-29T00:00:00"/>
    <s v="KN"/>
    <s v="283473"/>
    <s v="ARCESE TRASPORTI S.P.A."/>
    <s v="IT00122680226"/>
    <s v="58"/>
    <x v="8"/>
    <n v="260"/>
    <x v="65"/>
    <n v="0"/>
  </r>
  <r>
    <s v="91000513"/>
    <d v="2024-05-31T00:00:00"/>
    <x v="1"/>
    <s v="812425969"/>
    <d v="2024-05-29T00:00:00"/>
    <s v="KN"/>
    <s v="280344"/>
    <s v="DSV SPA"/>
    <s v="IT00891230153"/>
    <s v="58"/>
    <x v="8"/>
    <n v="75"/>
    <x v="65"/>
    <n v="0"/>
  </r>
  <r>
    <s v="91000545"/>
    <d v="2024-05-31T00:00:00"/>
    <x v="1"/>
    <s v="V156702"/>
    <d v="2024-05-13T00:00:00"/>
    <s v="KN"/>
    <s v="281300"/>
    <s v="SCHENKER ITALIANA S.P.A."/>
    <s v="IT00916900152"/>
    <s v="58"/>
    <x v="8"/>
    <n v="2678.9"/>
    <x v="65"/>
    <n v="0"/>
  </r>
  <r>
    <s v="91000578"/>
    <d v="2024-05-31T00:00:00"/>
    <x v="1"/>
    <s v="16460/VE/FM"/>
    <d v="2024-04-29T00:00:00"/>
    <s v="KN"/>
    <s v="284133"/>
    <s v="UBV GROUP S.P.A."/>
    <s v="IT01438710137"/>
    <s v="58"/>
    <x v="8"/>
    <n v="20"/>
    <x v="65"/>
    <n v="0"/>
  </r>
  <r>
    <s v="91000579"/>
    <d v="2024-05-31T00:00:00"/>
    <x v="1"/>
    <s v="16482/VE/FM"/>
    <d v="2024-04-29T00:00:00"/>
    <s v="KN"/>
    <s v="284133"/>
    <s v="UBV GROUP S.P.A."/>
    <s v="IT01438710137"/>
    <s v="58"/>
    <x v="8"/>
    <n v="20"/>
    <x v="65"/>
    <n v="0"/>
  </r>
  <r>
    <s v="91000583"/>
    <d v="2024-05-31T00:00:00"/>
    <x v="1"/>
    <s v="202410242636"/>
    <d v="2024-04-30T00:00:00"/>
    <s v="KN"/>
    <s v="282020"/>
    <s v="UPS UnitedParcel Service Italia srl"/>
    <s v="IT08537690151"/>
    <s v="58"/>
    <x v="8"/>
    <n v="106.49"/>
    <x v="65"/>
    <n v="0"/>
  </r>
  <r>
    <s v="91000603"/>
    <d v="2024-05-31T00:00:00"/>
    <x v="1"/>
    <s v="2890/VE/SE"/>
    <d v="2024-04-30T00:00:00"/>
    <s v="KN"/>
    <s v="285366"/>
    <s v="MGL EUROPE SRL"/>
    <s v="IT11072940965"/>
    <s v="58"/>
    <x v="8"/>
    <n v="965.18"/>
    <x v="65"/>
    <n v="0"/>
  </r>
  <r>
    <s v="91000611"/>
    <d v="2024-05-31T00:00:00"/>
    <x v="1"/>
    <s v="BUA00006114"/>
    <d v="2024-05-06T00:00:00"/>
    <s v="KN"/>
    <s v="286057"/>
    <s v="SPARX EXPRESS ITALY S.R.L."/>
    <s v="IT10903680964"/>
    <s v="58"/>
    <x v="8"/>
    <n v="8507.52"/>
    <x v="65"/>
    <n v="0"/>
  </r>
  <r>
    <s v="91000630"/>
    <d v="2024-05-31T00:00:00"/>
    <x v="1"/>
    <s v="202410299513"/>
    <d v="2024-05-28T00:00:00"/>
    <s v="KN"/>
    <s v="282020"/>
    <s v="UPS UnitedParcel Service Italia srl"/>
    <s v="IT08537690151"/>
    <s v="58"/>
    <x v="8"/>
    <n v="2294.1799999999998"/>
    <x v="65"/>
    <n v="0"/>
  </r>
  <r>
    <s v="91000632"/>
    <d v="2024-05-31T00:00:00"/>
    <x v="1"/>
    <s v="V175005"/>
    <d v="2024-05-29T00:00:00"/>
    <s v="KN"/>
    <s v="281300"/>
    <s v="SCHENKER ITALIANA S.P.A."/>
    <s v="IT00916900152"/>
    <s v="58"/>
    <x v="8"/>
    <n v="644.67999999999995"/>
    <x v="65"/>
    <n v="0"/>
  </r>
  <r>
    <s v="91000670"/>
    <d v="2024-05-31T00:00:00"/>
    <x v="1"/>
    <s v="BUA00006258"/>
    <d v="2024-05-22T00:00:00"/>
    <s v="KN"/>
    <s v="286057"/>
    <s v="SPARX EXPRESS ITALY S.R.L."/>
    <s v="IT10903680964"/>
    <s v="58"/>
    <x v="8"/>
    <n v="4693.25"/>
    <x v="65"/>
    <n v="0"/>
  </r>
  <r>
    <s v="91000671"/>
    <d v="2024-05-31T00:00:00"/>
    <x v="1"/>
    <s v="1302"/>
    <d v="2024-05-16T00:00:00"/>
    <s v="KN"/>
    <s v="286084"/>
    <s v="TAST TRANSITO SRL"/>
    <s v="IT00367010212"/>
    <s v="58"/>
    <x v="8"/>
    <n v="20"/>
    <x v="65"/>
    <n v="0"/>
  </r>
  <r>
    <s v="91000677"/>
    <d v="2024-05-31T00:00:00"/>
    <x v="1"/>
    <s v="202410283737"/>
    <d v="2024-05-17T00:00:00"/>
    <s v="KN"/>
    <s v="282020"/>
    <s v="UPS UnitedParcel Service Italia srl"/>
    <s v="IT08537690151"/>
    <s v="58"/>
    <x v="8"/>
    <n v="8.4499999999999993"/>
    <x v="65"/>
    <n v="0"/>
  </r>
  <r>
    <s v="91000687"/>
    <d v="2024-05-31T00:00:00"/>
    <x v="1"/>
    <s v="19954/VE/FM"/>
    <d v="2024-05-20T00:00:00"/>
    <s v="KN"/>
    <s v="284133"/>
    <s v="UBV GROUP S.P.A."/>
    <s v="IT01438710137"/>
    <s v="58"/>
    <x v="8"/>
    <n v="20"/>
    <x v="65"/>
    <n v="0"/>
  </r>
  <r>
    <s v="91000696"/>
    <d v="2024-05-31T00:00:00"/>
    <x v="1"/>
    <s v="202420068081"/>
    <d v="2024-03-21T00:00:00"/>
    <s v="KN"/>
    <s v="282020"/>
    <s v="UPS UnitedParcel Service Italia srl"/>
    <s v="IT08537690151"/>
    <s v="58"/>
    <x v="8"/>
    <n v="85.21"/>
    <x v="65"/>
    <n v="0"/>
  </r>
  <r>
    <s v="91000701"/>
    <d v="2024-05-31T00:00:00"/>
    <x v="1"/>
    <s v="12970"/>
    <d v="2024-05-15T00:00:00"/>
    <s v="KN"/>
    <s v="285022"/>
    <s v="MULTILOGISTICS SPA"/>
    <s v="IT10435040158"/>
    <s v="58"/>
    <x v="8"/>
    <n v="800"/>
    <x v="65"/>
    <n v="0"/>
  </r>
  <r>
    <s v="91000703"/>
    <d v="2024-05-31T00:00:00"/>
    <x v="1"/>
    <s v="V160769"/>
    <d v="2024-05-16T00:00:00"/>
    <s v="KN"/>
    <s v="281300"/>
    <s v="SCHENKER ITALIANA S.P.A."/>
    <s v="IT00916900152"/>
    <s v="58"/>
    <x v="8"/>
    <n v="1401.05"/>
    <x v="65"/>
    <n v="0"/>
  </r>
  <r>
    <s v="91000711"/>
    <d v="2024-05-31T00:00:00"/>
    <x v="1"/>
    <s v="202410307304"/>
    <d v="2024-05-29T00:00:00"/>
    <s v="KN"/>
    <s v="282020"/>
    <s v="UPS UnitedParcel Service Italia srl"/>
    <s v="IT08537690151"/>
    <s v="58"/>
    <x v="8"/>
    <n v="1535.05"/>
    <x v="65"/>
    <n v="0"/>
  </r>
  <r>
    <s v="91000712"/>
    <d v="2024-05-31T00:00:00"/>
    <x v="1"/>
    <s v="BUA00006347"/>
    <d v="2024-05-30T00:00:00"/>
    <s v="KN"/>
    <s v="286057"/>
    <s v="SPARX EXPRESS ITALY S.R.L."/>
    <s v="IT10903680964"/>
    <s v="58"/>
    <x v="8"/>
    <n v="6342.4"/>
    <x v="65"/>
    <n v="0"/>
  </r>
  <r>
    <s v="91000760"/>
    <d v="2024-05-31T00:00:00"/>
    <x v="1"/>
    <s v="VD24-621985"/>
    <d v="2024-05-21T00:00:00"/>
    <s v="KN"/>
    <s v="283473"/>
    <s v="ARCESE TRASPORTI S.P.A."/>
    <s v="IT00122680226"/>
    <s v="58"/>
    <x v="8"/>
    <n v="170"/>
    <x v="65"/>
    <n v="0"/>
  </r>
  <r>
    <s v="91000761"/>
    <d v="2024-05-31T00:00:00"/>
    <x v="1"/>
    <s v="VD24-621984"/>
    <d v="2024-05-21T00:00:00"/>
    <s v="KN"/>
    <s v="283473"/>
    <s v="ARCESE TRASPORTI S.P.A."/>
    <s v="IT00122680226"/>
    <s v="58"/>
    <x v="8"/>
    <n v="175"/>
    <x v="65"/>
    <n v="0"/>
  </r>
  <r>
    <s v="91000776"/>
    <d v="2024-05-31T00:00:00"/>
    <x v="1"/>
    <s v="081043"/>
    <d v="2024-05-22T00:00:00"/>
    <s v="KN"/>
    <s v="285623"/>
    <s v="CAD BATTAGLINO S.R.L."/>
    <s v="IT11600320151"/>
    <s v="58"/>
    <x v="8"/>
    <n v="35"/>
    <x v="65"/>
    <n v="0"/>
  </r>
  <r>
    <s v="91000799"/>
    <d v="2024-05-31T00:00:00"/>
    <x v="1"/>
    <s v="080934"/>
    <d v="2024-05-15T00:00:00"/>
    <s v="KN"/>
    <s v="285623"/>
    <s v="CAD BATTAGLINO S.R.L."/>
    <s v="IT11600320151"/>
    <s v="58"/>
    <x v="8"/>
    <n v="25"/>
    <x v="65"/>
    <n v="0"/>
  </r>
  <r>
    <s v="91000818"/>
    <d v="2024-05-31T00:00:00"/>
    <x v="1"/>
    <s v="00157/00F"/>
    <d v="2024-05-21T00:00:00"/>
    <s v="KN"/>
    <s v="285984"/>
    <s v="D&amp;P SRL"/>
    <s v="IT01215510999"/>
    <s v="58"/>
    <x v="8"/>
    <n v="5.5"/>
    <x v="65"/>
    <n v="0"/>
  </r>
  <r>
    <s v="91000830"/>
    <d v="2024-05-31T00:00:00"/>
    <x v="1"/>
    <s v="812411651"/>
    <d v="2024-05-09T00:00:00"/>
    <s v="KN"/>
    <s v="280344"/>
    <s v="DSV SPA"/>
    <s v="IT00891230153"/>
    <s v="58"/>
    <x v="8"/>
    <n v="75"/>
    <x v="65"/>
    <n v="0"/>
  </r>
  <r>
    <s v="91000849"/>
    <d v="2024-05-31T00:00:00"/>
    <x v="1"/>
    <s v="3914F01679"/>
    <d v="2024-04-30T00:00:00"/>
    <s v="KN"/>
    <s v="282275"/>
    <s v="GEFCO ITALIA S.P.A."/>
    <s v="IT08983530158"/>
    <s v="58"/>
    <x v="8"/>
    <n v="990"/>
    <x v="65"/>
    <n v="0"/>
  </r>
  <r>
    <s v="91000850"/>
    <d v="2024-05-31T00:00:00"/>
    <x v="1"/>
    <s v="W0937148"/>
    <d v="2024-04-30T00:00:00"/>
    <s v="KN"/>
    <s v="282434"/>
    <s v="DHL Global Forwarding Italy SPA"/>
    <s v="IT00754800159"/>
    <s v="58"/>
    <x v="8"/>
    <n v="21"/>
    <x v="65"/>
    <n v="0"/>
  </r>
  <r>
    <s v="91000854"/>
    <d v="2024-05-31T00:00:00"/>
    <x v="1"/>
    <s v="100458"/>
    <d v="2024-04-30T00:00:00"/>
    <s v="KN"/>
    <s v="285623"/>
    <s v="CAD BATTAGLINO S.R.L."/>
    <s v="IT11600320151"/>
    <s v="58"/>
    <x v="8"/>
    <n v="25"/>
    <x v="65"/>
    <n v="0"/>
  </r>
  <r>
    <s v="91000858"/>
    <d v="2024-05-31T00:00:00"/>
    <x v="1"/>
    <s v="812408505"/>
    <d v="2024-05-06T00:00:00"/>
    <s v="KN"/>
    <s v="280344"/>
    <s v="DSV SPA"/>
    <s v="IT00891230153"/>
    <s v="58"/>
    <x v="8"/>
    <n v="75"/>
    <x v="65"/>
    <n v="0"/>
  </r>
  <r>
    <s v="91000862"/>
    <d v="2024-05-31T00:00:00"/>
    <x v="1"/>
    <s v="00133/00F"/>
    <d v="2024-04-30T00:00:00"/>
    <s v="KN"/>
    <s v="285984"/>
    <s v="D&amp;P SRL"/>
    <s v="IT01215510999"/>
    <s v="58"/>
    <x v="8"/>
    <n v="5.5"/>
    <x v="65"/>
    <n v="0"/>
  </r>
  <r>
    <s v="91000878"/>
    <d v="2024-05-31T00:00:00"/>
    <x v="1"/>
    <s v="72"/>
    <d v="2024-04-30T00:00:00"/>
    <s v="KN"/>
    <s v="286053"/>
    <s v="AL.MO SRL"/>
    <s v="IT04463780165"/>
    <s v="58"/>
    <x v="8"/>
    <n v="3880.5"/>
    <x v="65"/>
    <n v="0"/>
  </r>
  <r>
    <s v="91000882"/>
    <d v="2024-05-31T00:00:00"/>
    <x v="1"/>
    <s v="MIL0006572349"/>
    <d v="2024-04-30T00:00:00"/>
    <s v="KN"/>
    <s v="285123"/>
    <s v="DHL EXPRESS (ITALY) SRL"/>
    <s v="IT04209680158"/>
    <s v="58"/>
    <x v="8"/>
    <n v="882.15"/>
    <x v="65"/>
    <n v="0"/>
  </r>
  <r>
    <s v="91000917"/>
    <d v="2024-06-30T00:00:00"/>
    <x v="2"/>
    <s v="MIL0006708260"/>
    <d v="2024-05-31T00:00:00"/>
    <s v="KN"/>
    <s v="285123"/>
    <s v="DHL EXPRESS (ITALY) SRL"/>
    <s v="IT04209680158"/>
    <s v="58"/>
    <x v="8"/>
    <n v="20.51"/>
    <x v="65"/>
    <n v="0"/>
  </r>
  <r>
    <s v="91000940"/>
    <d v="2024-06-30T00:00:00"/>
    <x v="2"/>
    <s v="081325"/>
    <d v="2024-06-14T00:00:00"/>
    <s v="KN"/>
    <s v="285623"/>
    <s v="CAD BATTAGLINO S.R.L."/>
    <s v="IT11600320151"/>
    <s v="58"/>
    <x v="8"/>
    <n v="25"/>
    <x v="65"/>
    <n v="0"/>
  </r>
  <r>
    <s v="91000949"/>
    <d v="2024-06-30T00:00:00"/>
    <x v="2"/>
    <s v="111444"/>
    <d v="2024-05-31T00:00:00"/>
    <s v="KN"/>
    <s v="286101"/>
    <s v="AVION COMPANY SPA"/>
    <s v="IT11571160156"/>
    <s v="58"/>
    <x v="8"/>
    <n v="25"/>
    <x v="65"/>
    <n v="0"/>
  </r>
  <r>
    <s v="91000955"/>
    <d v="2024-06-30T00:00:00"/>
    <x v="2"/>
    <s v="3914F02158"/>
    <d v="2024-05-31T00:00:00"/>
    <s v="KN"/>
    <s v="282275"/>
    <s v="GEFCO ITALIA S.P.A."/>
    <s v="IT08983530158"/>
    <s v="58"/>
    <x v="8"/>
    <n v="1980"/>
    <x v="65"/>
    <n v="0"/>
  </r>
  <r>
    <s v="91000956"/>
    <d v="2024-06-30T00:00:00"/>
    <x v="2"/>
    <s v="W0969906"/>
    <d v="2024-06-11T00:00:00"/>
    <s v="KN"/>
    <s v="282434"/>
    <s v="DHL Global Forwarding Italy SPA"/>
    <s v="IT00754800159"/>
    <s v="58"/>
    <x v="8"/>
    <n v="590.03"/>
    <x v="65"/>
    <n v="0"/>
  </r>
  <r>
    <s v="91000957"/>
    <d v="2024-06-30T00:00:00"/>
    <x v="2"/>
    <s v="W0969906"/>
    <d v="2024-06-11T00:00:00"/>
    <s v="KN"/>
    <s v="280121"/>
    <s v="DHL Global Forwarding Italy SPA"/>
    <s v="IT00754800159"/>
    <s v="58"/>
    <x v="8"/>
    <n v="590.03"/>
    <x v="65"/>
    <n v="0"/>
  </r>
  <r>
    <s v="91000965"/>
    <d v="2024-06-30T00:00:00"/>
    <x v="2"/>
    <s v="W0979726"/>
    <d v="2024-06-24T00:00:00"/>
    <s v="KN"/>
    <s v="280121"/>
    <s v="DHL Global Forwarding Italy SPA"/>
    <s v="IT00754800159"/>
    <s v="58"/>
    <x v="8"/>
    <n v="725.91"/>
    <x v="65"/>
    <n v="0"/>
  </r>
  <r>
    <s v="91000982"/>
    <d v="2024-06-30T00:00:00"/>
    <x v="2"/>
    <s v="VD24-627667"/>
    <d v="2024-06-20T00:00:00"/>
    <s v="KN"/>
    <s v="283473"/>
    <s v="ARCESE TRASPORTI S.P.A."/>
    <s v="IT00122680226"/>
    <s v="58"/>
    <x v="8"/>
    <n v="175"/>
    <x v="65"/>
    <n v="0"/>
  </r>
  <r>
    <s v="91000996"/>
    <d v="2024-06-30T00:00:00"/>
    <x v="2"/>
    <s v="00203/00F"/>
    <d v="2024-06-18T00:00:00"/>
    <s v="KN"/>
    <s v="285984"/>
    <s v="D&amp;P SRL"/>
    <s v="IT01215510999"/>
    <s v="58"/>
    <x v="8"/>
    <n v="5.5"/>
    <x v="65"/>
    <n v="0"/>
  </r>
  <r>
    <s v="91001001"/>
    <d v="2024-06-30T00:00:00"/>
    <x v="2"/>
    <s v="081505"/>
    <d v="2024-06-18T00:00:00"/>
    <s v="KN"/>
    <s v="285623"/>
    <s v="CAD BATTAGLINO S.R.L."/>
    <s v="IT11600320151"/>
    <s v="58"/>
    <x v="8"/>
    <n v="25"/>
    <x v="65"/>
    <n v="0"/>
  </r>
  <r>
    <s v="91001013"/>
    <d v="2024-06-30T00:00:00"/>
    <x v="2"/>
    <s v="111186"/>
    <d v="2024-05-30T00:00:00"/>
    <s v="KN"/>
    <s v="286101"/>
    <s v="AVION COMPANY SPA"/>
    <s v="IT11571160156"/>
    <s v="58"/>
    <x v="8"/>
    <n v="60"/>
    <x v="65"/>
    <n v="0"/>
  </r>
  <r>
    <s v="91001019"/>
    <d v="2024-06-30T00:00:00"/>
    <x v="2"/>
    <s v="W0967063"/>
    <d v="2024-06-06T00:00:00"/>
    <s v="KN"/>
    <s v="280121"/>
    <s v="DHL Global Forwarding Italy SPA"/>
    <s v="IT00754800159"/>
    <s v="58"/>
    <x v="8"/>
    <n v="21"/>
    <x v="65"/>
    <n v="0"/>
  </r>
  <r>
    <s v="91001021"/>
    <d v="2024-06-30T00:00:00"/>
    <x v="2"/>
    <s v="VD24-624218"/>
    <d v="2024-05-31T00:00:00"/>
    <s v="KN"/>
    <s v="283473"/>
    <s v="ARCESE TRASPORTI S.P.A."/>
    <s v="IT00122680226"/>
    <s v="58"/>
    <x v="8"/>
    <n v="120"/>
    <x v="65"/>
    <n v="0"/>
  </r>
  <r>
    <s v="91001022"/>
    <d v="2024-06-30T00:00:00"/>
    <x v="2"/>
    <s v="VD24-624214"/>
    <d v="2024-05-31T00:00:00"/>
    <s v="KN"/>
    <s v="283473"/>
    <s v="ARCESE TRASPORTI S.P.A."/>
    <s v="IT00122680226"/>
    <s v="58"/>
    <x v="8"/>
    <n v="345"/>
    <x v="65"/>
    <n v="0"/>
  </r>
  <r>
    <s v="91001023"/>
    <d v="2024-06-30T00:00:00"/>
    <x v="2"/>
    <s v="VD24-624215"/>
    <d v="2024-05-31T00:00:00"/>
    <s v="KN"/>
    <s v="283473"/>
    <s v="ARCESE TRASPORTI S.P.A."/>
    <s v="IT00122680226"/>
    <s v="58"/>
    <x v="8"/>
    <n v="295"/>
    <x v="65"/>
    <n v="0"/>
  </r>
  <r>
    <s v="91001024"/>
    <d v="2024-06-30T00:00:00"/>
    <x v="2"/>
    <s v="VD24-624216"/>
    <d v="2024-05-31T00:00:00"/>
    <s v="KN"/>
    <s v="283473"/>
    <s v="ARCESE TRASPORTI S.P.A."/>
    <s v="IT00122680226"/>
    <s v="58"/>
    <x v="8"/>
    <n v="295"/>
    <x v="65"/>
    <n v="0"/>
  </r>
  <r>
    <s v="91001101"/>
    <d v="2024-06-30T00:00:00"/>
    <x v="2"/>
    <s v="V213058"/>
    <d v="2024-06-26T00:00:00"/>
    <s v="KN"/>
    <s v="281300"/>
    <s v="SCHENKER ITALIANA S.P.A."/>
    <s v="IT00916900152"/>
    <s v="58"/>
    <x v="8"/>
    <n v="862.8"/>
    <x v="65"/>
    <n v="0"/>
  </r>
  <r>
    <s v="91001129"/>
    <d v="2024-06-30T00:00:00"/>
    <x v="2"/>
    <s v="202410359397"/>
    <d v="2024-06-21T00:00:00"/>
    <s v="KN"/>
    <s v="282020"/>
    <s v="UPS UnitedParcel Service Italia srl"/>
    <s v="IT08537690151"/>
    <s v="58"/>
    <x v="8"/>
    <n v="14.12"/>
    <x v="65"/>
    <n v="0"/>
  </r>
  <r>
    <s v="91001159"/>
    <d v="2024-06-30T00:00:00"/>
    <x v="2"/>
    <s v="BUA00006578"/>
    <d v="2024-06-19T00:00:00"/>
    <s v="KN"/>
    <s v="286057"/>
    <s v="SPARX EXPRESS ITALY S.R.L."/>
    <s v="IT10903680964"/>
    <s v="58"/>
    <x v="8"/>
    <n v="50"/>
    <x v="65"/>
    <n v="0"/>
  </r>
  <r>
    <s v="91001160"/>
    <d v="2024-06-30T00:00:00"/>
    <x v="2"/>
    <s v="V200534"/>
    <d v="2024-06-17T00:00:00"/>
    <s v="KN"/>
    <s v="281300"/>
    <s v="SCHENKER ITALIANA S.P.A."/>
    <s v="IT00916900152"/>
    <s v="58"/>
    <x v="8"/>
    <n v="1523"/>
    <x v="65"/>
    <n v="0"/>
  </r>
  <r>
    <s v="91001189"/>
    <d v="2024-06-30T00:00:00"/>
    <x v="2"/>
    <s v="22343/VE/FM"/>
    <d v="2024-05-31T00:00:00"/>
    <s v="KN"/>
    <s v="284133"/>
    <s v="UBV GROUP S.P.A."/>
    <s v="IT01438710137"/>
    <s v="58"/>
    <x v="8"/>
    <n v="20"/>
    <x v="65"/>
    <n v="0"/>
  </r>
  <r>
    <s v="91001190"/>
    <d v="2024-06-30T00:00:00"/>
    <x v="2"/>
    <s v="22139/VE/FM"/>
    <d v="2024-05-31T00:00:00"/>
    <s v="KN"/>
    <s v="284133"/>
    <s v="UBV GROUP S.P.A."/>
    <s v="IT01438710137"/>
    <s v="58"/>
    <x v="8"/>
    <n v="20"/>
    <x v="65"/>
    <n v="0"/>
  </r>
  <r>
    <s v="91001191"/>
    <d v="2024-06-30T00:00:00"/>
    <x v="2"/>
    <s v="22120/VE/FM"/>
    <d v="2024-05-31T00:00:00"/>
    <s v="KN"/>
    <s v="284133"/>
    <s v="UBV GROUP S.P.A."/>
    <s v="IT01438710137"/>
    <s v="58"/>
    <x v="8"/>
    <n v="20"/>
    <x v="65"/>
    <n v="0"/>
  </r>
  <r>
    <s v="91001201"/>
    <d v="2024-06-30T00:00:00"/>
    <x v="2"/>
    <s v="V192340"/>
    <d v="2024-06-06T00:00:00"/>
    <s v="KN"/>
    <s v="281300"/>
    <s v="SCHENKER ITALIANA S.P.A."/>
    <s v="IT00916900152"/>
    <s v="58"/>
    <x v="8"/>
    <n v="443.81"/>
    <x v="65"/>
    <n v="0"/>
  </r>
  <r>
    <s v="91001228"/>
    <d v="2024-06-30T00:00:00"/>
    <x v="2"/>
    <s v="25743/VE/FM"/>
    <d v="2024-06-26T00:00:00"/>
    <s v="KN"/>
    <s v="284133"/>
    <s v="UBV GROUP S.P.A."/>
    <s v="IT01438710137"/>
    <s v="58"/>
    <x v="8"/>
    <n v="20"/>
    <x v="65"/>
    <n v="0"/>
  </r>
  <r>
    <s v="91001233"/>
    <d v="2024-06-30T00:00:00"/>
    <x v="2"/>
    <s v="202410369488"/>
    <d v="2024-06-27T00:00:00"/>
    <s v="KN"/>
    <s v="282020"/>
    <s v="UPS UnitedParcel Service Italia srl"/>
    <s v="IT08537690151"/>
    <s v="58"/>
    <x v="8"/>
    <n v="1637.43"/>
    <x v="65"/>
    <n v="0"/>
  </r>
  <r>
    <s v="91001245"/>
    <d v="2024-06-30T00:00:00"/>
    <x v="2"/>
    <s v="VM24-716333"/>
    <d v="2024-05-31T00:00:00"/>
    <s v="KN"/>
    <s v="280593"/>
    <s v="VENTANA SERRA S.P.A."/>
    <s v="IT00572370013"/>
    <s v="58"/>
    <x v="8"/>
    <n v="1635.4"/>
    <x v="65"/>
    <n v="0"/>
  </r>
  <r>
    <s v="91001249"/>
    <d v="2024-06-30T00:00:00"/>
    <x v="2"/>
    <s v="V193957"/>
    <d v="2024-06-10T00:00:00"/>
    <s v="KN"/>
    <s v="281300"/>
    <s v="SCHENKER ITALIANA S.P.A."/>
    <s v="IT00916900152"/>
    <s v="58"/>
    <x v="8"/>
    <n v="4702.3"/>
    <x v="65"/>
    <n v="0"/>
  </r>
  <r>
    <s v="91001269"/>
    <d v="2024-06-30T00:00:00"/>
    <x v="2"/>
    <s v="MIL0006662078"/>
    <d v="2024-05-31T00:00:00"/>
    <s v="KN"/>
    <s v="285123"/>
    <s v="DHL EXPRESS (ITALY) SRL"/>
    <s v="IT04209680158"/>
    <s v="58"/>
    <x v="8"/>
    <n v="2505.98"/>
    <x v="65"/>
    <n v="0"/>
  </r>
  <r>
    <s v="91001286"/>
    <d v="2024-06-30T00:00:00"/>
    <x v="2"/>
    <s v="VM24-719636"/>
    <d v="2024-06-28T00:00:00"/>
    <s v="KN"/>
    <s v="280593"/>
    <s v="VENTANA SERRA S.P.A."/>
    <s v="IT00572370013"/>
    <s v="58"/>
    <x v="8"/>
    <n v="600"/>
    <x v="65"/>
    <n v="0"/>
  </r>
  <r>
    <s v="91001297"/>
    <d v="2024-06-30T00:00:00"/>
    <x v="2"/>
    <s v="202410376922"/>
    <d v="2024-06-28T00:00:00"/>
    <s v="KN"/>
    <s v="282020"/>
    <s v="UPS UnitedParcel Service Italia srl"/>
    <s v="IT08537690151"/>
    <s v="58"/>
    <x v="8"/>
    <n v="2488.3000000000002"/>
    <x v="65"/>
    <n v="0"/>
  </r>
  <r>
    <s v="92000023"/>
    <d v="2024-06-30T00:00:00"/>
    <x v="2"/>
    <s v="W0969906"/>
    <d v="2024-06-11T00:00:00"/>
    <s v="KR"/>
    <s v="282434"/>
    <s v="DHL Global Forwarding Italy SPA"/>
    <s v="IT00754800159"/>
    <s v="58"/>
    <x v="8"/>
    <n v="-590.03"/>
    <x v="65"/>
    <n v="0"/>
  </r>
  <r>
    <s v="92000024"/>
    <d v="2024-06-30T00:00:00"/>
    <x v="2"/>
    <s v="MIL0006733056"/>
    <d v="2024-06-21T00:00:00"/>
    <s v="KR"/>
    <s v="285123"/>
    <s v="DHL EXPRESS (ITALY) SRL"/>
    <s v="IT04209680158"/>
    <s v="58"/>
    <x v="8"/>
    <n v="-424.75"/>
    <x v="65"/>
    <n v="0"/>
  </r>
  <r>
    <s v=""/>
    <m/>
    <x v="3"/>
    <s v=""/>
    <m/>
    <s v=""/>
    <s v=""/>
    <s v=""/>
    <s v=""/>
    <s v="58"/>
    <x v="1"/>
    <n v="82892.45"/>
    <x v="65"/>
    <n v="0"/>
  </r>
  <r>
    <s v="99000"/>
    <d v="2024-04-30T00:00:00"/>
    <x v="0"/>
    <s v="TKF14924R3"/>
    <d v="2024-04-04T00:00:00"/>
    <s v="BD"/>
    <s v="290000"/>
    <s v="DOGANA"/>
    <s v="IT06409601009"/>
    <s v="63"/>
    <x v="9"/>
    <n v="2286.1999999999998"/>
    <x v="65"/>
    <n v="0"/>
  </r>
  <r>
    <s v="99001"/>
    <d v="2024-04-30T00:00:00"/>
    <x v="0"/>
    <s v="LB45751R4"/>
    <d v="2024-04-11T00:00:00"/>
    <s v="BD"/>
    <s v="290000"/>
    <s v="DOGANA"/>
    <s v="IT06409601009"/>
    <s v="63"/>
    <x v="9"/>
    <n v="183675.36"/>
    <x v="65"/>
    <n v="0"/>
  </r>
  <r>
    <s v="99004"/>
    <d v="2024-04-30T00:00:00"/>
    <x v="0"/>
    <s v="TKT68046R2"/>
    <d v="2024-04-09T00:00:00"/>
    <s v="BD"/>
    <s v="290000"/>
    <s v="DOGANA"/>
    <s v="IT06409601009"/>
    <s v="63"/>
    <x v="9"/>
    <n v="12885.29"/>
    <x v="65"/>
    <n v="0"/>
  </r>
  <r>
    <s v="99006"/>
    <d v="2024-04-30T00:00:00"/>
    <x v="0"/>
    <s v="KW51272R3"/>
    <d v="2024-04-10T00:00:00"/>
    <s v="BD"/>
    <s v="290000"/>
    <s v="DOGANA"/>
    <s v="IT06409601009"/>
    <s v="63"/>
    <x v="9"/>
    <n v="161940.38"/>
    <x v="65"/>
    <n v="0"/>
  </r>
  <r>
    <s v="99008"/>
    <d v="2024-04-30T00:00:00"/>
    <x v="0"/>
    <s v="MR01478R2"/>
    <d v="2024-04-26T00:00:00"/>
    <s v="BD"/>
    <s v="290000"/>
    <s v="DOGANA"/>
    <s v="IT06409601009"/>
    <s v="63"/>
    <x v="9"/>
    <n v="53280"/>
    <x v="65"/>
    <n v="0"/>
  </r>
  <r>
    <s v="99010"/>
    <d v="2024-04-30T00:00:00"/>
    <x v="0"/>
    <s v="KF80748R3"/>
    <d v="2024-04-04T00:00:00"/>
    <s v="BD"/>
    <s v="290000"/>
    <s v="DOGANA"/>
    <s v="IT06409601009"/>
    <s v="63"/>
    <x v="9"/>
    <n v="50769.58"/>
    <x v="65"/>
    <n v="0"/>
  </r>
  <r>
    <s v="99012"/>
    <d v="2024-04-30T00:00:00"/>
    <x v="0"/>
    <s v="4KE77168R1"/>
    <d v="2024-04-04T00:00:00"/>
    <s v="BD"/>
    <s v="290000"/>
    <s v="DOGANA"/>
    <s v="IT06409601009"/>
    <s v="63"/>
    <x v="9"/>
    <n v="32229.8"/>
    <x v="65"/>
    <n v="0"/>
  </r>
  <r>
    <s v="91000002"/>
    <d v="2024-04-30T00:00:00"/>
    <x v="0"/>
    <s v="3503902744"/>
    <d v="2024-04-03T00:00:00"/>
    <s v="KN"/>
    <s v="280413"/>
    <s v="AVNET EMG ITALY S.R.L."/>
    <s v="IT00827240961"/>
    <s v="63"/>
    <x v="9"/>
    <n v="26642.06"/>
    <x v="65"/>
    <n v="0"/>
  </r>
  <r>
    <s v="91000006"/>
    <d v="2024-04-30T00:00:00"/>
    <x v="0"/>
    <s v="FA1-2410143"/>
    <d v="2024-04-05T00:00:00"/>
    <s v="KN"/>
    <s v="283599"/>
    <s v="BIEMMEGI S.P.A."/>
    <s v="IT04192560151"/>
    <s v="63"/>
    <x v="9"/>
    <n v="9170"/>
    <x v="65"/>
    <n v="0"/>
  </r>
  <r>
    <s v="91000009"/>
    <d v="2024-04-30T00:00:00"/>
    <x v="0"/>
    <s v="3503902188"/>
    <d v="2024-04-02T00:00:00"/>
    <s v="KN"/>
    <s v="280413"/>
    <s v="AVNET EMG ITALY S.R.L."/>
    <s v="IT00827240961"/>
    <s v="63"/>
    <x v="9"/>
    <n v="1929"/>
    <x v="65"/>
    <n v="0"/>
  </r>
  <r>
    <s v="91000011"/>
    <d v="2024-04-30T00:00:00"/>
    <x v="0"/>
    <s v="FA1-2410132"/>
    <d v="2024-03-29T00:00:00"/>
    <s v="KN"/>
    <s v="283599"/>
    <s v="BIEMMEGI S.P.A."/>
    <s v="IT04192560151"/>
    <s v="63"/>
    <x v="9"/>
    <n v="6769"/>
    <x v="65"/>
    <n v="0"/>
  </r>
  <r>
    <s v="91000022"/>
    <d v="2024-04-30T00:00:00"/>
    <x v="0"/>
    <s v="83"/>
    <d v="2024-03-29T00:00:00"/>
    <s v="KN"/>
    <s v="285108"/>
    <s v="GO TO THE MOON SRL"/>
    <s v="IT11331670965"/>
    <s v="63"/>
    <x v="9"/>
    <n v="800"/>
    <x v="65"/>
    <n v="0"/>
  </r>
  <r>
    <s v="91000023"/>
    <d v="2024-04-30T00:00:00"/>
    <x v="0"/>
    <s v="99"/>
    <d v="2024-03-29T00:00:00"/>
    <s v="KN"/>
    <s v="285108"/>
    <s v="GO TO THE MOON SRL"/>
    <s v="IT11331670965"/>
    <s v="63"/>
    <x v="9"/>
    <n v="1360"/>
    <x v="65"/>
    <n v="0"/>
  </r>
  <r>
    <s v="91000024"/>
    <d v="2024-04-30T00:00:00"/>
    <x v="0"/>
    <s v="2024102151"/>
    <d v="2024-04-08T00:00:00"/>
    <s v="KN"/>
    <s v="284106"/>
    <s v="LATI Industria Termoplastici S.P.A."/>
    <s v="IT00214880122"/>
    <s v="63"/>
    <x v="9"/>
    <n v="30025.8"/>
    <x v="65"/>
    <n v="0"/>
  </r>
  <r>
    <s v="91000034"/>
    <d v="2024-04-30T00:00:00"/>
    <x v="0"/>
    <s v="88"/>
    <d v="2024-04-12T00:00:00"/>
    <s v="KN"/>
    <s v="284443"/>
    <s v="INDUSTRIE.ZA srls"/>
    <s v="IT01571040052"/>
    <s v="63"/>
    <x v="9"/>
    <n v="7942.24"/>
    <x v="65"/>
    <n v="0"/>
  </r>
  <r>
    <s v="91000037"/>
    <d v="2024-04-30T00:00:00"/>
    <x v="0"/>
    <s v="240601"/>
    <d v="2024-04-15T00:00:00"/>
    <s v="KN"/>
    <s v="283099"/>
    <s v="DYNACAST ITALIA S.R.L."/>
    <s v="IT06494970152"/>
    <s v="63"/>
    <x v="9"/>
    <n v="5760"/>
    <x v="65"/>
    <n v="0"/>
  </r>
  <r>
    <s v="91000038"/>
    <d v="2024-04-30T00:00:00"/>
    <x v="0"/>
    <s v="3503905146"/>
    <d v="2024-04-12T00:00:00"/>
    <s v="KN"/>
    <s v="280413"/>
    <s v="AVNET EMG ITALY S.R.L."/>
    <s v="IT00827240961"/>
    <s v="63"/>
    <x v="9"/>
    <n v="2053.08"/>
    <x v="65"/>
    <n v="0"/>
  </r>
  <r>
    <s v="91000042"/>
    <d v="2024-04-30T00:00:00"/>
    <x v="0"/>
    <s v="0001123"/>
    <d v="2024-04-11T00:00:00"/>
    <s v="KN"/>
    <s v="283076"/>
    <s v="ABON PLASTIC  S.R.L."/>
    <s v="IT01355880129"/>
    <s v="63"/>
    <x v="9"/>
    <n v="16590.099999999999"/>
    <x v="65"/>
    <n v="0"/>
  </r>
  <r>
    <s v="91000048"/>
    <d v="2024-04-30T00:00:00"/>
    <x v="0"/>
    <s v="381"/>
    <d v="2024-04-30T00:00:00"/>
    <s v="KN"/>
    <s v="282950"/>
    <s v="CROSS POINT S.R.L."/>
    <s v="IT01918740158"/>
    <s v="63"/>
    <x v="9"/>
    <n v="9504"/>
    <x v="65"/>
    <n v="0"/>
  </r>
  <r>
    <s v="91000051"/>
    <d v="2024-04-30T00:00:00"/>
    <x v="0"/>
    <s v="3503907463"/>
    <d v="2024-04-29T00:00:00"/>
    <s v="KN"/>
    <s v="280413"/>
    <s v="AVNET EMG ITALY S.R.L."/>
    <s v="IT00827240961"/>
    <s v="63"/>
    <x v="9"/>
    <n v="2053.08"/>
    <x v="65"/>
    <n v="0"/>
  </r>
  <r>
    <s v="91000052"/>
    <d v="2024-04-30T00:00:00"/>
    <x v="0"/>
    <s v="0001157"/>
    <d v="2024-04-30T00:00:00"/>
    <s v="KN"/>
    <s v="283076"/>
    <s v="ABON PLASTIC  S.R.L."/>
    <s v="IT01355880129"/>
    <s v="63"/>
    <x v="9"/>
    <n v="3218.88"/>
    <x v="65"/>
    <n v="0"/>
  </r>
  <r>
    <s v="91000057"/>
    <d v="2024-04-30T00:00:00"/>
    <x v="0"/>
    <s v="24-0-241814"/>
    <d v="2024-04-29T00:00:00"/>
    <s v="KN"/>
    <s v="285111"/>
    <s v="DARTON SRL"/>
    <s v="IT05328060966"/>
    <s v="63"/>
    <x v="9"/>
    <n v="4754"/>
    <x v="65"/>
    <n v="0"/>
  </r>
  <r>
    <s v="91000067"/>
    <d v="2024-04-30T00:00:00"/>
    <x v="0"/>
    <s v="1424102818"/>
    <d v="2024-04-29T00:00:00"/>
    <s v="KN"/>
    <s v="284664"/>
    <s v="EJOT SAS"/>
    <s v="IT04586010284"/>
    <s v="63"/>
    <x v="9"/>
    <n v="6605.73"/>
    <x v="65"/>
    <n v="0"/>
  </r>
  <r>
    <s v="91000068"/>
    <d v="2024-04-30T00:00:00"/>
    <x v="0"/>
    <s v="1424102792"/>
    <d v="2024-04-29T00:00:00"/>
    <s v="KN"/>
    <s v="284664"/>
    <s v="EJOT SAS"/>
    <s v="IT04586010284"/>
    <s v="63"/>
    <x v="9"/>
    <n v="10532.75"/>
    <x v="65"/>
    <n v="0"/>
  </r>
  <r>
    <s v="91000069"/>
    <d v="2024-04-30T00:00:00"/>
    <x v="0"/>
    <s v="1424102819"/>
    <d v="2024-04-29T00:00:00"/>
    <s v="KN"/>
    <s v="284664"/>
    <s v="EJOT SAS"/>
    <s v="IT04586010284"/>
    <s v="63"/>
    <x v="9"/>
    <n v="15802.76"/>
    <x v="65"/>
    <n v="0"/>
  </r>
  <r>
    <s v="91000070"/>
    <d v="2024-04-30T00:00:00"/>
    <x v="0"/>
    <s v="2024039690"/>
    <d v="2024-04-27T00:00:00"/>
    <s v="KN"/>
    <s v="280760"/>
    <s v="ARROW ELECTRONICS ITALIA S.R.L."/>
    <s v="IT00751300153"/>
    <s v="63"/>
    <x v="9"/>
    <n v="26.9"/>
    <x v="65"/>
    <n v="0"/>
  </r>
  <r>
    <s v="91000074"/>
    <d v="2024-04-30T00:00:00"/>
    <x v="0"/>
    <s v="3503907086"/>
    <d v="2024-04-25T00:00:00"/>
    <s v="KN"/>
    <s v="280413"/>
    <s v="AVNET EMG ITALY S.R.L."/>
    <s v="IT00827240961"/>
    <s v="63"/>
    <x v="9"/>
    <n v="22032"/>
    <x v="65"/>
    <n v="0"/>
  </r>
  <r>
    <s v="91000082"/>
    <d v="2024-04-30T00:00:00"/>
    <x v="0"/>
    <s v="334"/>
    <d v="2024-04-12T00:00:00"/>
    <s v="KN"/>
    <s v="282950"/>
    <s v="CROSS POINT S.R.L."/>
    <s v="IT01918740158"/>
    <s v="63"/>
    <x v="9"/>
    <n v="2136"/>
    <x v="65"/>
    <n v="0"/>
  </r>
  <r>
    <s v="91000083"/>
    <d v="2024-04-30T00:00:00"/>
    <x v="0"/>
    <s v="1051"/>
    <d v="2024-04-15T00:00:00"/>
    <s v="KN"/>
    <s v="283865"/>
    <s v="CLEVER S.R.L."/>
    <s v="IT02977091202"/>
    <s v="63"/>
    <x v="9"/>
    <n v="149644.60999999999"/>
    <x v="65"/>
    <n v="0"/>
  </r>
  <r>
    <s v="91000088"/>
    <d v="2024-04-30T00:00:00"/>
    <x v="0"/>
    <s v="1050"/>
    <d v="2024-04-15T00:00:00"/>
    <s v="KN"/>
    <s v="283865"/>
    <s v="CLEVER S.R.L."/>
    <s v="IT02977091202"/>
    <s v="63"/>
    <x v="9"/>
    <n v="857.5"/>
    <x v="65"/>
    <n v="0"/>
  </r>
  <r>
    <s v="91000089"/>
    <d v="2024-04-30T00:00:00"/>
    <x v="0"/>
    <s v="1223"/>
    <d v="2024-04-15T00:00:00"/>
    <s v="KN"/>
    <s v="283865"/>
    <s v="CLEVER S.R.L."/>
    <s v="IT02977091202"/>
    <s v="63"/>
    <x v="9"/>
    <n v="9856.24"/>
    <x v="65"/>
    <n v="0"/>
  </r>
  <r>
    <s v="91000102"/>
    <d v="2024-04-30T00:00:00"/>
    <x v="0"/>
    <s v="FA1-2410164"/>
    <d v="2024-04-19T00:00:00"/>
    <s v="KN"/>
    <s v="283599"/>
    <s v="BIEMMEGI S.P.A."/>
    <s v="IT04192560151"/>
    <s v="63"/>
    <x v="9"/>
    <n v="7404.07"/>
    <x v="65"/>
    <n v="0"/>
  </r>
  <r>
    <s v="91000107"/>
    <d v="2024-04-30T00:00:00"/>
    <x v="0"/>
    <s v="240695"/>
    <d v="2024-04-24T00:00:00"/>
    <s v="KN"/>
    <s v="283099"/>
    <s v="DYNACAST ITALIA S.R.L."/>
    <s v="IT06494970152"/>
    <s v="63"/>
    <x v="9"/>
    <n v="2880"/>
    <x v="65"/>
    <n v="0"/>
  </r>
  <r>
    <s v="91000108"/>
    <d v="2024-04-30T00:00:00"/>
    <x v="0"/>
    <s v="0001145"/>
    <d v="2024-04-24T00:00:00"/>
    <s v="KN"/>
    <s v="283076"/>
    <s v="ABON PLASTIC  S.R.L."/>
    <s v="IT01355880129"/>
    <s v="63"/>
    <x v="9"/>
    <n v="19576.8"/>
    <x v="65"/>
    <n v="0"/>
  </r>
  <r>
    <s v="91000111"/>
    <d v="2024-04-30T00:00:00"/>
    <x v="0"/>
    <s v="362"/>
    <d v="2024-04-22T00:00:00"/>
    <s v="KN"/>
    <s v="282950"/>
    <s v="CROSS POINT S.R.L."/>
    <s v="IT01918740158"/>
    <s v="63"/>
    <x v="9"/>
    <n v="61641.599999999999"/>
    <x v="65"/>
    <n v="0"/>
  </r>
  <r>
    <s v="91000112"/>
    <d v="2024-04-30T00:00:00"/>
    <x v="0"/>
    <s v="24VIT-00797"/>
    <d v="2024-04-15T00:00:00"/>
    <s v="KN"/>
    <s v="284421"/>
    <s v="LAIRT S.R.L."/>
    <s v="IT02702641206"/>
    <s v="63"/>
    <x v="9"/>
    <n v="8482.18"/>
    <x v="65"/>
    <n v="0"/>
  </r>
  <r>
    <s v="91000115"/>
    <d v="2024-04-30T00:00:00"/>
    <x v="0"/>
    <s v="2024038146"/>
    <d v="2024-04-20T00:00:00"/>
    <s v="KN"/>
    <s v="280760"/>
    <s v="ARROW ELECTRONICS ITALIA S.R.L."/>
    <s v="IT00751300153"/>
    <s v="63"/>
    <x v="9"/>
    <n v="481"/>
    <x v="65"/>
    <n v="0"/>
  </r>
  <r>
    <s v="91000116"/>
    <d v="2024-04-30T00:00:00"/>
    <x v="0"/>
    <s v="3010004623"/>
    <d v="2024-04-15T00:00:00"/>
    <s v="KN"/>
    <s v="284284"/>
    <s v="F2A S.P.A."/>
    <s v="IT08050380966"/>
    <s v="63"/>
    <x v="9"/>
    <n v="1680"/>
    <x v="65"/>
    <n v="0"/>
  </r>
  <r>
    <s v="91000127"/>
    <d v="2024-04-30T00:00:00"/>
    <x v="0"/>
    <s v="2024034447"/>
    <d v="2024-04-07T00:00:00"/>
    <s v="KN"/>
    <s v="280760"/>
    <s v="ARROW ELECTRONICS ITALIA S.R.L."/>
    <s v="IT00751300153"/>
    <s v="63"/>
    <x v="9"/>
    <n v="33791"/>
    <x v="65"/>
    <n v="0"/>
  </r>
  <r>
    <s v="91000129"/>
    <d v="2024-04-30T00:00:00"/>
    <x v="0"/>
    <s v="282"/>
    <d v="2024-03-29T00:00:00"/>
    <s v="KN"/>
    <s v="282950"/>
    <s v="CROSS POINT S.R.L."/>
    <s v="IT01918740158"/>
    <s v="63"/>
    <x v="9"/>
    <n v="4272"/>
    <x v="65"/>
    <n v="0"/>
  </r>
  <r>
    <s v="91000131"/>
    <d v="2024-04-30T00:00:00"/>
    <x v="0"/>
    <s v="V-240110"/>
    <d v="2024-03-29T00:00:00"/>
    <s v="KN"/>
    <s v="284751"/>
    <s v="C.O.S.P.A. DI ANDREOLETTI SPA"/>
    <s v="IT01652000165"/>
    <s v="63"/>
    <x v="9"/>
    <n v="20340"/>
    <x v="65"/>
    <n v="0"/>
  </r>
  <r>
    <s v="91000133"/>
    <d v="2024-04-30T00:00:00"/>
    <x v="0"/>
    <s v="82"/>
    <d v="2024-03-29T00:00:00"/>
    <s v="KN"/>
    <s v="285108"/>
    <s v="GO TO THE MOON SRL"/>
    <s v="IT11331670965"/>
    <s v="63"/>
    <x v="9"/>
    <n v="3763"/>
    <x v="65"/>
    <n v="0"/>
  </r>
  <r>
    <s v="91000140"/>
    <d v="2024-04-30T00:00:00"/>
    <x v="0"/>
    <s v="24VIT-00560"/>
    <d v="2024-03-31T00:00:00"/>
    <s v="KN"/>
    <s v="284421"/>
    <s v="LAIRT S.R.L."/>
    <s v="IT02702641206"/>
    <s v="63"/>
    <x v="9"/>
    <n v="5905.06"/>
    <x v="65"/>
    <n v="0"/>
  </r>
  <r>
    <s v="91000146"/>
    <d v="2024-04-30T00:00:00"/>
    <x v="0"/>
    <s v="202410236205"/>
    <d v="2024-04-29T00:00:00"/>
    <s v="KN"/>
    <s v="282020"/>
    <s v="UPS UnitedParcel Service Italia srl"/>
    <s v="IT08537690151"/>
    <s v="63"/>
    <x v="9"/>
    <n v="539.91999999999996"/>
    <x v="65"/>
    <n v="0"/>
  </r>
  <r>
    <s v="91000147"/>
    <d v="2024-04-30T00:00:00"/>
    <x v="0"/>
    <s v="202410233189"/>
    <d v="2024-04-26T00:00:00"/>
    <s v="KN"/>
    <s v="282020"/>
    <s v="UPS UnitedParcel Service Italia srl"/>
    <s v="IT08537690151"/>
    <s v="63"/>
    <x v="9"/>
    <n v="218.65"/>
    <x v="65"/>
    <n v="0"/>
  </r>
  <r>
    <s v="91000149"/>
    <d v="2024-04-30T00:00:00"/>
    <x v="0"/>
    <s v="202410221862"/>
    <d v="2024-04-19T00:00:00"/>
    <s v="KN"/>
    <s v="282020"/>
    <s v="UPS UnitedParcel Service Italia srl"/>
    <s v="IT08537690151"/>
    <s v="63"/>
    <x v="9"/>
    <n v="106.85"/>
    <x v="65"/>
    <n v="0"/>
  </r>
  <r>
    <s v="91000154"/>
    <d v="2024-04-30T00:00:00"/>
    <x v="0"/>
    <s v="24000607"/>
    <d v="2024-04-24T00:00:00"/>
    <s v="KN"/>
    <s v="283557"/>
    <s v="TECNOSTAMP TRIULZI GROUP S.R.L."/>
    <s v="IT04030870960"/>
    <s v="63"/>
    <x v="9"/>
    <n v="2970.88"/>
    <x v="65"/>
    <n v="0"/>
  </r>
  <r>
    <s v="91000155"/>
    <d v="2024-04-30T00:00:00"/>
    <x v="0"/>
    <s v="24000606"/>
    <d v="2024-04-24T00:00:00"/>
    <s v="KN"/>
    <s v="283557"/>
    <s v="TECNOSTAMP TRIULZI GROUP S.R.L."/>
    <s v="IT04030870960"/>
    <s v="63"/>
    <x v="9"/>
    <n v="7389.24"/>
    <x v="65"/>
    <n v="0"/>
  </r>
  <r>
    <s v="91000156"/>
    <d v="2024-04-30T00:00:00"/>
    <x v="0"/>
    <s v="903"/>
    <d v="2024-04-23T00:00:00"/>
    <s v="KN"/>
    <s v="283115"/>
    <s v="PROGIND S.R.L."/>
    <s v="IT07357500011"/>
    <s v="63"/>
    <x v="9"/>
    <n v="700"/>
    <x v="65"/>
    <n v="0"/>
  </r>
  <r>
    <s v="91000157"/>
    <d v="2024-04-30T00:00:00"/>
    <x v="0"/>
    <s v="902"/>
    <d v="2024-04-23T00:00:00"/>
    <s v="KN"/>
    <s v="283115"/>
    <s v="PROGIND S.R.L."/>
    <s v="IT07357500011"/>
    <s v="63"/>
    <x v="9"/>
    <n v="1798.48"/>
    <x v="65"/>
    <n v="0"/>
  </r>
  <r>
    <s v="91000158"/>
    <d v="2024-04-30T00:00:00"/>
    <x v="0"/>
    <s v="911"/>
    <d v="2024-04-24T00:00:00"/>
    <s v="KN"/>
    <s v="283115"/>
    <s v="PROGIND S.R.L."/>
    <s v="IT07357500011"/>
    <s v="63"/>
    <x v="9"/>
    <n v="5877.62"/>
    <x v="65"/>
    <n v="0"/>
  </r>
  <r>
    <s v="91000159"/>
    <d v="2024-04-30T00:00:00"/>
    <x v="0"/>
    <s v="FE24001029"/>
    <d v="2024-04-22T00:00:00"/>
    <s v="KN"/>
    <s v="282385"/>
    <s v="MOLLIFICIO BERGAMASCO SPA"/>
    <s v="IT00212700165"/>
    <s v="63"/>
    <x v="9"/>
    <n v="27460.35"/>
    <x v="65"/>
    <n v="0"/>
  </r>
  <r>
    <s v="91000162"/>
    <d v="2024-04-30T00:00:00"/>
    <x v="0"/>
    <s v="2024000334"/>
    <d v="2024-04-19T00:00:00"/>
    <s v="KN"/>
    <s v="283931"/>
    <s v="R.M.P. SAVOINI S.R.L."/>
    <s v="IT01747020038"/>
    <s v="63"/>
    <x v="9"/>
    <n v="7945.1"/>
    <x v="65"/>
    <n v="0"/>
  </r>
  <r>
    <s v="91000163"/>
    <d v="2024-04-30T00:00:00"/>
    <x v="0"/>
    <s v="A610"/>
    <d v="2024-04-26T00:00:00"/>
    <s v="KN"/>
    <s v="284233"/>
    <s v="SAMPAOLO STAMPI S.R.L."/>
    <s v="IT01179700438"/>
    <s v="63"/>
    <x v="9"/>
    <n v="23366.14"/>
    <x v="65"/>
    <n v="0"/>
  </r>
  <r>
    <s v="91000164"/>
    <d v="2024-04-30T00:00:00"/>
    <x v="0"/>
    <s v="68"/>
    <d v="2024-04-28T00:00:00"/>
    <s v="KN"/>
    <s v="283535"/>
    <s v="MECCANICA FINE S.R.L."/>
    <s v="IT03323660161"/>
    <s v="63"/>
    <x v="9"/>
    <n v="600"/>
    <x v="65"/>
    <n v="0"/>
  </r>
  <r>
    <s v="91000165"/>
    <d v="2024-04-30T00:00:00"/>
    <x v="0"/>
    <s v="24-E4112-0000540"/>
    <d v="2024-04-16T00:00:00"/>
    <s v="KN"/>
    <s v="283231"/>
    <s v="VIGNATI PIETRO e LUIGI S.R.L."/>
    <s v="IT07661570155"/>
    <s v="63"/>
    <x v="9"/>
    <n v="2933.22"/>
    <x v="65"/>
    <n v="0"/>
  </r>
  <r>
    <s v="91000167"/>
    <d v="2024-04-30T00:00:00"/>
    <x v="0"/>
    <s v="24-E4112-0000562"/>
    <d v="2024-04-19T00:00:00"/>
    <s v="KN"/>
    <s v="283231"/>
    <s v="VIGNATI PIETRO e LUIGI S.R.L."/>
    <s v="IT07661570155"/>
    <s v="63"/>
    <x v="9"/>
    <n v="4710.95"/>
    <x v="65"/>
    <n v="0"/>
  </r>
  <r>
    <s v="91000168"/>
    <d v="2024-04-30T00:00:00"/>
    <x v="0"/>
    <s v="24-E4112-0000569"/>
    <d v="2024-04-22T00:00:00"/>
    <s v="KN"/>
    <s v="283231"/>
    <s v="VIGNATI PIETRO e LUIGI S.R.L."/>
    <s v="IT07661570155"/>
    <s v="63"/>
    <x v="9"/>
    <n v="1464.48"/>
    <x v="65"/>
    <n v="0"/>
  </r>
  <r>
    <s v="91000170"/>
    <d v="2024-04-30T00:00:00"/>
    <x v="0"/>
    <s v="794/O1"/>
    <d v="2024-04-29T00:00:00"/>
    <s v="KN"/>
    <s v="282456"/>
    <s v="MARCA S.R.L."/>
    <s v="IT04772610152"/>
    <s v="63"/>
    <x v="9"/>
    <n v="727.97"/>
    <x v="65"/>
    <n v="0"/>
  </r>
  <r>
    <s v="91000171"/>
    <d v="2024-04-30T00:00:00"/>
    <x v="0"/>
    <s v="795/O1"/>
    <d v="2024-04-29T00:00:00"/>
    <s v="KN"/>
    <s v="282456"/>
    <s v="MARCA S.R.L."/>
    <s v="IT04772610152"/>
    <s v="63"/>
    <x v="9"/>
    <n v="30950.1"/>
    <x v="65"/>
    <n v="0"/>
  </r>
  <r>
    <s v="91000172"/>
    <d v="2024-04-30T00:00:00"/>
    <x v="0"/>
    <s v="793/O1"/>
    <d v="2024-04-29T00:00:00"/>
    <s v="KN"/>
    <s v="282456"/>
    <s v="MARCA S.R.L."/>
    <s v="IT04772610152"/>
    <s v="63"/>
    <x v="9"/>
    <n v="23607.91"/>
    <x v="65"/>
    <n v="0"/>
  </r>
  <r>
    <s v="91000175"/>
    <d v="2024-04-30T00:00:00"/>
    <x v="0"/>
    <s v="FE24001104"/>
    <d v="2024-04-30T00:00:00"/>
    <s v="KN"/>
    <s v="282385"/>
    <s v="MOLLIFICIO BERGAMASCO SPA"/>
    <s v="IT00212700165"/>
    <s v="63"/>
    <x v="9"/>
    <n v="2632.92"/>
    <x v="65"/>
    <n v="0"/>
  </r>
  <r>
    <s v="91000176"/>
    <d v="2024-04-30T00:00:00"/>
    <x v="0"/>
    <s v="FS3/116"/>
    <d v="2024-04-30T00:00:00"/>
    <s v="KN"/>
    <s v="284620"/>
    <s v="TECNOSTAMPI DEI F.LLI PELLIZZARI SR"/>
    <s v="IT00173470246"/>
    <s v="63"/>
    <x v="9"/>
    <n v="24558.2"/>
    <x v="65"/>
    <n v="0"/>
  </r>
  <r>
    <s v="91000178"/>
    <d v="2024-04-30T00:00:00"/>
    <x v="0"/>
    <s v="843"/>
    <d v="2024-04-16T00:00:00"/>
    <s v="KN"/>
    <s v="283115"/>
    <s v="PROGIND S.R.L."/>
    <s v="IT07357500011"/>
    <s v="63"/>
    <x v="9"/>
    <n v="636.53"/>
    <x v="65"/>
    <n v="0"/>
  </r>
  <r>
    <s v="91000179"/>
    <d v="2024-04-30T00:00:00"/>
    <x v="0"/>
    <s v="842"/>
    <d v="2024-04-16T00:00:00"/>
    <s v="KN"/>
    <s v="283115"/>
    <s v="PROGIND S.R.L."/>
    <s v="IT07357500011"/>
    <s v="63"/>
    <x v="9"/>
    <n v="4636.26"/>
    <x v="65"/>
    <n v="0"/>
  </r>
  <r>
    <s v="91000181"/>
    <d v="2024-04-30T00:00:00"/>
    <x v="0"/>
    <s v="847"/>
    <d v="2024-04-16T00:00:00"/>
    <s v="KN"/>
    <s v="283115"/>
    <s v="PROGIND S.R.L."/>
    <s v="IT07357500011"/>
    <s v="63"/>
    <x v="9"/>
    <n v="1949.85"/>
    <x v="65"/>
    <n v="0"/>
  </r>
  <r>
    <s v="91000183"/>
    <d v="2024-04-30T00:00:00"/>
    <x v="0"/>
    <s v="FE24000950"/>
    <d v="2024-04-15T00:00:00"/>
    <s v="KN"/>
    <s v="282385"/>
    <s v="MOLLIFICIO BERGAMASCO SPA"/>
    <s v="IT00212700165"/>
    <s v="63"/>
    <x v="9"/>
    <n v="35908.660000000003"/>
    <x v="65"/>
    <n v="0"/>
  </r>
  <r>
    <s v="91000184"/>
    <d v="2024-04-30T00:00:00"/>
    <x v="0"/>
    <s v="868"/>
    <d v="2024-04-18T00:00:00"/>
    <s v="KN"/>
    <s v="283115"/>
    <s v="PROGIND S.R.L."/>
    <s v="IT07357500011"/>
    <s v="63"/>
    <x v="9"/>
    <n v="7191.85"/>
    <x v="65"/>
    <n v="0"/>
  </r>
  <r>
    <s v="91000185"/>
    <d v="2024-04-30T00:00:00"/>
    <x v="0"/>
    <s v="852"/>
    <d v="2024-04-17T00:00:00"/>
    <s v="KN"/>
    <s v="283115"/>
    <s v="PROGIND S.R.L."/>
    <s v="IT07357500011"/>
    <s v="63"/>
    <x v="9"/>
    <n v="1801.6"/>
    <x v="65"/>
    <n v="0"/>
  </r>
  <r>
    <s v="91000186"/>
    <d v="2024-04-30T00:00:00"/>
    <x v="0"/>
    <s v="857"/>
    <d v="2024-04-17T00:00:00"/>
    <s v="KN"/>
    <s v="283115"/>
    <s v="PROGIND S.R.L."/>
    <s v="IT07357500011"/>
    <s v="63"/>
    <x v="9"/>
    <n v="11527.69"/>
    <x v="65"/>
    <n v="0"/>
  </r>
  <r>
    <s v="91000187"/>
    <d v="2024-04-30T00:00:00"/>
    <x v="0"/>
    <s v="730/O1"/>
    <d v="2024-04-19T00:00:00"/>
    <s v="KN"/>
    <s v="282456"/>
    <s v="MARCA S.R.L."/>
    <s v="IT04772610152"/>
    <s v="63"/>
    <x v="9"/>
    <n v="33544.76"/>
    <x v="65"/>
    <n v="0"/>
  </r>
  <r>
    <s v="91000189"/>
    <d v="2024-04-30T00:00:00"/>
    <x v="0"/>
    <s v="008492004"/>
    <d v="2024-03-28T00:00:00"/>
    <s v="KN"/>
    <s v="284323"/>
    <s v="RUTRONIK ITALIA S.R.L."/>
    <s v="IT04200090969"/>
    <s v="63"/>
    <x v="9"/>
    <n v="437.5"/>
    <x v="65"/>
    <n v="0"/>
  </r>
  <r>
    <s v="91000190"/>
    <d v="2024-04-30T00:00:00"/>
    <x v="0"/>
    <s v="688"/>
    <d v="2024-04-30T00:00:00"/>
    <s v="KN"/>
    <s v="283851"/>
    <s v="MOLLIFICIO FEDE S.R.L."/>
    <s v="IT02882470137"/>
    <s v="63"/>
    <x v="9"/>
    <n v="6399.85"/>
    <x v="65"/>
    <n v="0"/>
  </r>
  <r>
    <s v="91000191"/>
    <d v="2024-04-30T00:00:00"/>
    <x v="0"/>
    <s v="630"/>
    <d v="2024-04-19T00:00:00"/>
    <s v="KN"/>
    <s v="283851"/>
    <s v="MOLLIFICIO FEDE S.R.L."/>
    <s v="IT02882470137"/>
    <s v="63"/>
    <x v="9"/>
    <n v="18365.12"/>
    <x v="65"/>
    <n v="0"/>
  </r>
  <r>
    <s v="91000192"/>
    <d v="2024-04-30T00:00:00"/>
    <x v="0"/>
    <s v="728/O1"/>
    <d v="2024-04-19T00:00:00"/>
    <s v="KN"/>
    <s v="282456"/>
    <s v="MARCA S.R.L."/>
    <s v="IT04772610152"/>
    <s v="63"/>
    <x v="9"/>
    <n v="8115.27"/>
    <x v="65"/>
    <n v="0"/>
  </r>
  <r>
    <s v="91000193"/>
    <d v="2024-04-30T00:00:00"/>
    <x v="0"/>
    <s v="24000581"/>
    <d v="2024-04-19T00:00:00"/>
    <s v="KN"/>
    <s v="283557"/>
    <s v="TECNOSTAMP TRIULZI GROUP S.R.L."/>
    <s v="IT04030870960"/>
    <s v="63"/>
    <x v="9"/>
    <n v="9591.7099999999991"/>
    <x v="65"/>
    <n v="0"/>
  </r>
  <r>
    <s v="91000194"/>
    <d v="2024-04-30T00:00:00"/>
    <x v="0"/>
    <s v="729/O1"/>
    <d v="2024-04-19T00:00:00"/>
    <s v="KN"/>
    <s v="282456"/>
    <s v="MARCA S.R.L."/>
    <s v="IT04772610152"/>
    <s v="63"/>
    <x v="9"/>
    <n v="14247.98"/>
    <x v="65"/>
    <n v="0"/>
  </r>
  <r>
    <s v="91000195"/>
    <d v="2024-04-30T00:00:00"/>
    <x v="0"/>
    <s v="877"/>
    <d v="2024-04-19T00:00:00"/>
    <s v="KN"/>
    <s v="283115"/>
    <s v="PROGIND S.R.L."/>
    <s v="IT07357500011"/>
    <s v="63"/>
    <x v="9"/>
    <n v="5658.17"/>
    <x v="65"/>
    <n v="0"/>
  </r>
  <r>
    <s v="91000197"/>
    <d v="2024-04-30T00:00:00"/>
    <x v="0"/>
    <s v="888"/>
    <d v="2024-04-22T00:00:00"/>
    <s v="KN"/>
    <s v="283115"/>
    <s v="PROGIND S.R.L."/>
    <s v="IT07357500011"/>
    <s v="63"/>
    <x v="9"/>
    <n v="2371.81"/>
    <x v="65"/>
    <n v="0"/>
  </r>
  <r>
    <s v="91000198"/>
    <d v="2024-04-30T00:00:00"/>
    <x v="0"/>
    <s v="3011"/>
    <d v="2024-04-23T00:00:00"/>
    <s v="KN"/>
    <s v="284549"/>
    <s v="SCATOLIFICIO DE.LE.S. SPA"/>
    <s v="IT01998830127"/>
    <s v="63"/>
    <x v="9"/>
    <n v="1752.28"/>
    <x v="65"/>
    <n v="0"/>
  </r>
  <r>
    <s v="91000199"/>
    <d v="2024-04-30T00:00:00"/>
    <x v="0"/>
    <s v="884"/>
    <d v="2024-04-22T00:00:00"/>
    <s v="KN"/>
    <s v="283115"/>
    <s v="PROGIND S.R.L."/>
    <s v="IT07357500011"/>
    <s v="63"/>
    <x v="9"/>
    <n v="1400"/>
    <x v="65"/>
    <n v="0"/>
  </r>
  <r>
    <s v="91000200"/>
    <d v="2024-04-30T00:00:00"/>
    <x v="0"/>
    <s v="886"/>
    <d v="2024-04-22T00:00:00"/>
    <s v="KN"/>
    <s v="283115"/>
    <s v="PROGIND S.R.L."/>
    <s v="IT07357500011"/>
    <s v="63"/>
    <x v="9"/>
    <n v="3819.15"/>
    <x v="65"/>
    <n v="0"/>
  </r>
  <r>
    <s v="91000201"/>
    <d v="2024-04-30T00:00:00"/>
    <x v="0"/>
    <s v="883"/>
    <d v="2024-04-22T00:00:00"/>
    <s v="KN"/>
    <s v="283115"/>
    <s v="PROGIND S.R.L."/>
    <s v="IT07357500011"/>
    <s v="63"/>
    <x v="9"/>
    <n v="2036.88"/>
    <x v="65"/>
    <n v="0"/>
  </r>
  <r>
    <s v="91000202"/>
    <d v="2024-04-30T00:00:00"/>
    <x v="0"/>
    <s v="766/O1"/>
    <d v="2024-04-22T00:00:00"/>
    <s v="KN"/>
    <s v="282456"/>
    <s v="MARCA S.R.L."/>
    <s v="IT04772610152"/>
    <s v="63"/>
    <x v="9"/>
    <n v="1043.01"/>
    <x v="65"/>
    <n v="0"/>
  </r>
  <r>
    <s v="91000203"/>
    <d v="2024-04-30T00:00:00"/>
    <x v="0"/>
    <s v="767/O1"/>
    <d v="2024-04-22T00:00:00"/>
    <s v="KN"/>
    <s v="282456"/>
    <s v="MARCA S.R.L."/>
    <s v="IT04772610152"/>
    <s v="63"/>
    <x v="9"/>
    <n v="5620.78"/>
    <x v="65"/>
    <n v="0"/>
  </r>
  <r>
    <s v="91000204"/>
    <d v="2024-04-30T00:00:00"/>
    <x v="0"/>
    <s v="768/O1"/>
    <d v="2024-04-22T00:00:00"/>
    <s v="KN"/>
    <s v="282456"/>
    <s v="MARCA S.R.L."/>
    <s v="IT04772610152"/>
    <s v="63"/>
    <x v="9"/>
    <n v="29406.05"/>
    <x v="65"/>
    <n v="0"/>
  </r>
  <r>
    <s v="91000205"/>
    <d v="2024-04-30T00:00:00"/>
    <x v="0"/>
    <s v="24004619"/>
    <d v="2024-04-22T00:00:00"/>
    <s v="KN"/>
    <s v="284127"/>
    <s v="RAVAGO ITALIA S.P.A."/>
    <s v="IT00633890165"/>
    <s v="63"/>
    <x v="9"/>
    <n v="11787.5"/>
    <x v="65"/>
    <n v="0"/>
  </r>
  <r>
    <s v="91000207"/>
    <d v="2024-04-30T00:00:00"/>
    <x v="0"/>
    <s v="2024000315"/>
    <d v="2024-04-12T00:00:00"/>
    <s v="KN"/>
    <s v="283931"/>
    <s v="R.M.P. SAVOINI S.R.L."/>
    <s v="IT01747020038"/>
    <s v="63"/>
    <x v="9"/>
    <n v="2488.4699999999998"/>
    <x v="65"/>
    <n v="0"/>
  </r>
  <r>
    <s v="91000208"/>
    <d v="2024-04-30T00:00:00"/>
    <x v="0"/>
    <s v="120"/>
    <d v="2024-03-31T00:00:00"/>
    <s v="KN"/>
    <s v="284734"/>
    <s v="RAMCUBE SRL"/>
    <s v="IT12265050158"/>
    <s v="63"/>
    <x v="9"/>
    <n v="7790"/>
    <x v="65"/>
    <n v="0"/>
  </r>
  <r>
    <s v="91000210"/>
    <d v="2024-04-30T00:00:00"/>
    <x v="0"/>
    <s v="742"/>
    <d v="2024-03-29T00:00:00"/>
    <s v="KN"/>
    <s v="283115"/>
    <s v="PROGIND S.R.L."/>
    <s v="IT07357500011"/>
    <s v="63"/>
    <x v="9"/>
    <n v="486"/>
    <x v="65"/>
    <n v="0"/>
  </r>
  <r>
    <s v="91000213"/>
    <d v="2024-04-30T00:00:00"/>
    <x v="0"/>
    <s v="194"/>
    <d v="2024-03-29T00:00:00"/>
    <s v="KN"/>
    <s v="282398"/>
    <s v="O.M.A.S. STAMPI S.R.L."/>
    <s v="IT00813420965"/>
    <s v="63"/>
    <x v="9"/>
    <n v="6688.5"/>
    <x v="65"/>
    <n v="0"/>
  </r>
  <r>
    <s v="91000214"/>
    <d v="2024-04-30T00:00:00"/>
    <x v="0"/>
    <s v="30/2024"/>
    <d v="2024-03-29T00:00:00"/>
    <s v="KN"/>
    <s v="281304"/>
    <s v="MI. ME. MINUTERIE METALL. MELES SPA"/>
    <s v="IT00285360160"/>
    <s v="63"/>
    <x v="9"/>
    <n v="29549.62"/>
    <x v="65"/>
    <n v="0"/>
  </r>
  <r>
    <s v="91000215"/>
    <d v="2024-04-30T00:00:00"/>
    <x v="0"/>
    <s v="737"/>
    <d v="2024-03-29T00:00:00"/>
    <s v="KN"/>
    <s v="283115"/>
    <s v="PROGIND S.R.L."/>
    <s v="IT07357500011"/>
    <s v="63"/>
    <x v="9"/>
    <n v="1368"/>
    <x v="65"/>
    <n v="0"/>
  </r>
  <r>
    <s v="91000220"/>
    <d v="2024-04-30T00:00:00"/>
    <x v="0"/>
    <s v="738"/>
    <d v="2024-03-29T00:00:00"/>
    <s v="KN"/>
    <s v="283115"/>
    <s v="PROGIND S.R.L."/>
    <s v="IT07357500011"/>
    <s v="63"/>
    <x v="9"/>
    <n v="4244.28"/>
    <x v="65"/>
    <n v="0"/>
  </r>
  <r>
    <s v="91000221"/>
    <d v="2024-04-30T00:00:00"/>
    <x v="0"/>
    <s v="740"/>
    <d v="2024-03-29T00:00:00"/>
    <s v="KN"/>
    <s v="283115"/>
    <s v="PROGIND S.R.L."/>
    <s v="IT07357500011"/>
    <s v="63"/>
    <x v="9"/>
    <n v="7481.32"/>
    <x v="65"/>
    <n v="0"/>
  </r>
  <r>
    <s v="91000222"/>
    <d v="2024-04-30T00:00:00"/>
    <x v="0"/>
    <s v="2024T00445"/>
    <d v="2024-03-31T00:00:00"/>
    <s v="KN"/>
    <s v="281146"/>
    <s v="NUOVA SITT S.R.L."/>
    <s v="IT01550630162"/>
    <s v="63"/>
    <x v="9"/>
    <n v="500"/>
    <x v="65"/>
    <n v="0"/>
  </r>
  <r>
    <s v="91000223"/>
    <d v="2024-04-30T00:00:00"/>
    <x v="0"/>
    <s v="24002026"/>
    <d v="2024-04-11T00:00:00"/>
    <s v="KN"/>
    <s v="284132"/>
    <s v="ULTRAPOLYMERS ITALIA S.R.L."/>
    <s v="IT02989780164"/>
    <s v="63"/>
    <x v="9"/>
    <n v="14400"/>
    <x v="65"/>
    <n v="0"/>
  </r>
  <r>
    <s v="91000224"/>
    <d v="2024-04-30T00:00:00"/>
    <x v="0"/>
    <s v="830"/>
    <d v="2024-04-12T00:00:00"/>
    <s v="KN"/>
    <s v="283115"/>
    <s v="PROGIND S.R.L."/>
    <s v="IT07357500011"/>
    <s v="63"/>
    <x v="9"/>
    <n v="2561.4699999999998"/>
    <x v="65"/>
    <n v="0"/>
  </r>
  <r>
    <s v="91000225"/>
    <d v="2024-04-30T00:00:00"/>
    <x v="0"/>
    <s v="2024000300"/>
    <d v="2024-04-08T00:00:00"/>
    <s v="KN"/>
    <s v="283931"/>
    <s v="R.M.P. SAVOINI S.R.L."/>
    <s v="IT01747020038"/>
    <s v="63"/>
    <x v="9"/>
    <n v="5925.57"/>
    <x v="65"/>
    <n v="0"/>
  </r>
  <r>
    <s v="91000227"/>
    <d v="2024-04-30T00:00:00"/>
    <x v="0"/>
    <s v="823"/>
    <d v="2024-04-12T00:00:00"/>
    <s v="KN"/>
    <s v="283115"/>
    <s v="PROGIND S.R.L."/>
    <s v="IT07357500011"/>
    <s v="63"/>
    <x v="9"/>
    <n v="464"/>
    <x v="65"/>
    <n v="0"/>
  </r>
  <r>
    <s v="91000228"/>
    <d v="2024-04-30T00:00:00"/>
    <x v="0"/>
    <s v="815"/>
    <d v="2024-04-11T00:00:00"/>
    <s v="KN"/>
    <s v="283115"/>
    <s v="PROGIND S.R.L."/>
    <s v="IT07357500011"/>
    <s v="63"/>
    <x v="9"/>
    <n v="1199.6600000000001"/>
    <x v="65"/>
    <n v="0"/>
  </r>
  <r>
    <s v="91000229"/>
    <d v="2024-04-30T00:00:00"/>
    <x v="0"/>
    <s v="817"/>
    <d v="2024-04-11T00:00:00"/>
    <s v="KN"/>
    <s v="283115"/>
    <s v="PROGIND S.R.L."/>
    <s v="IT07357500011"/>
    <s v="63"/>
    <x v="9"/>
    <n v="8062.58"/>
    <x v="65"/>
    <n v="0"/>
  </r>
  <r>
    <s v="91000230"/>
    <d v="2024-04-30T00:00:00"/>
    <x v="0"/>
    <s v="A539"/>
    <d v="2024-04-11T00:00:00"/>
    <s v="KN"/>
    <s v="284233"/>
    <s v="SAMPAOLO STAMPI S.R.L."/>
    <s v="IT01179700438"/>
    <s v="63"/>
    <x v="9"/>
    <n v="6153.85"/>
    <x v="65"/>
    <n v="0"/>
  </r>
  <r>
    <s v="91000231"/>
    <d v="2024-04-30T00:00:00"/>
    <x v="0"/>
    <s v="24000545"/>
    <d v="2024-04-12T00:00:00"/>
    <s v="KN"/>
    <s v="283557"/>
    <s v="TECNOSTAMP TRIULZI GROUP S.R.L."/>
    <s v="IT04030870960"/>
    <s v="63"/>
    <x v="9"/>
    <n v="17616.8"/>
    <x v="65"/>
    <n v="0"/>
  </r>
  <r>
    <s v="91000232"/>
    <d v="2024-04-30T00:00:00"/>
    <x v="0"/>
    <s v="3624016819"/>
    <d v="2024-04-12T00:00:00"/>
    <s v="KN"/>
    <s v="280024"/>
    <s v="TE CONNECTIVITY ITALIA DISTRIB. SRL"/>
    <s v="IT00482680014"/>
    <s v="63"/>
    <x v="9"/>
    <n v="15138"/>
    <x v="65"/>
    <n v="0"/>
  </r>
  <r>
    <s v="91000233"/>
    <d v="2024-04-30T00:00:00"/>
    <x v="0"/>
    <s v="24001864"/>
    <d v="2024-04-08T00:00:00"/>
    <s v="KN"/>
    <s v="284132"/>
    <s v="ULTRAPOLYMERS ITALIA S.R.L."/>
    <s v="IT02989780164"/>
    <s v="63"/>
    <x v="9"/>
    <n v="21200"/>
    <x v="65"/>
    <n v="0"/>
  </r>
  <r>
    <s v="91000234"/>
    <d v="2024-04-30T00:00:00"/>
    <x v="0"/>
    <s v="800"/>
    <d v="2024-04-10T00:00:00"/>
    <s v="KN"/>
    <s v="283115"/>
    <s v="PROGIND S.R.L."/>
    <s v="IT07357500011"/>
    <s v="63"/>
    <x v="9"/>
    <n v="255"/>
    <x v="65"/>
    <n v="0"/>
  </r>
  <r>
    <s v="91000235"/>
    <d v="2024-04-30T00:00:00"/>
    <x v="0"/>
    <s v="811"/>
    <d v="2024-04-10T00:00:00"/>
    <s v="KN"/>
    <s v="283115"/>
    <s v="PROGIND S.R.L."/>
    <s v="IT07357500011"/>
    <s v="63"/>
    <x v="9"/>
    <n v="6147.51"/>
    <x v="65"/>
    <n v="0"/>
  </r>
  <r>
    <s v="91000236"/>
    <d v="2024-04-30T00:00:00"/>
    <x v="0"/>
    <s v="801"/>
    <d v="2024-04-10T00:00:00"/>
    <s v="KN"/>
    <s v="283115"/>
    <s v="PROGIND S.R.L."/>
    <s v="IT07357500011"/>
    <s v="63"/>
    <x v="9"/>
    <n v="576"/>
    <x v="65"/>
    <n v="0"/>
  </r>
  <r>
    <s v="91000237"/>
    <d v="2024-04-30T00:00:00"/>
    <x v="0"/>
    <s v="691/O1"/>
    <d v="2024-04-08T00:00:00"/>
    <s v="KN"/>
    <s v="282456"/>
    <s v="MARCA S.R.L."/>
    <s v="IT04772610152"/>
    <s v="63"/>
    <x v="9"/>
    <n v="6755.34"/>
    <x v="65"/>
    <n v="0"/>
  </r>
  <r>
    <s v="91000238"/>
    <d v="2024-04-30T00:00:00"/>
    <x v="0"/>
    <s v="689/O1"/>
    <d v="2024-04-08T00:00:00"/>
    <s v="KN"/>
    <s v="282456"/>
    <s v="MARCA S.R.L."/>
    <s v="IT04772610152"/>
    <s v="63"/>
    <x v="9"/>
    <n v="7936.2"/>
    <x v="65"/>
    <n v="0"/>
  </r>
  <r>
    <s v="91000239"/>
    <d v="2024-04-30T00:00:00"/>
    <x v="0"/>
    <s v="790"/>
    <d v="2024-04-09T00:00:00"/>
    <s v="KN"/>
    <s v="283115"/>
    <s v="PROGIND S.R.L."/>
    <s v="IT07357500011"/>
    <s v="63"/>
    <x v="9"/>
    <n v="1713.33"/>
    <x v="65"/>
    <n v="0"/>
  </r>
  <r>
    <s v="91000240"/>
    <d v="2024-04-30T00:00:00"/>
    <x v="0"/>
    <s v="777"/>
    <d v="2024-04-08T00:00:00"/>
    <s v="KN"/>
    <s v="283115"/>
    <s v="PROGIND S.R.L."/>
    <s v="IT07357500011"/>
    <s v="63"/>
    <x v="9"/>
    <n v="11353.79"/>
    <x v="65"/>
    <n v="0"/>
  </r>
  <r>
    <s v="91000241"/>
    <d v="2024-04-30T00:00:00"/>
    <x v="0"/>
    <s v="795"/>
    <d v="2024-04-09T00:00:00"/>
    <s v="KN"/>
    <s v="283115"/>
    <s v="PROGIND S.R.L."/>
    <s v="IT07357500011"/>
    <s v="63"/>
    <x v="9"/>
    <n v="3182.63"/>
    <x v="65"/>
    <n v="0"/>
  </r>
  <r>
    <s v="91000242"/>
    <d v="2024-04-30T00:00:00"/>
    <x v="0"/>
    <s v="794"/>
    <d v="2024-04-09T00:00:00"/>
    <s v="KN"/>
    <s v="283115"/>
    <s v="PROGIND S.R.L."/>
    <s v="IT07357500011"/>
    <s v="63"/>
    <x v="9"/>
    <n v="384"/>
    <x v="65"/>
    <n v="0"/>
  </r>
  <r>
    <s v="91000243"/>
    <d v="2024-04-30T00:00:00"/>
    <x v="0"/>
    <s v="24004142"/>
    <d v="2024-04-10T00:00:00"/>
    <s v="KN"/>
    <s v="284127"/>
    <s v="RAVAGO ITALIA S.P.A."/>
    <s v="IT00633890165"/>
    <s v="63"/>
    <x v="9"/>
    <n v="18105"/>
    <x v="65"/>
    <n v="0"/>
  </r>
  <r>
    <s v="91000245"/>
    <d v="2024-04-30T00:00:00"/>
    <x v="0"/>
    <s v="690/O1"/>
    <d v="2024-04-08T00:00:00"/>
    <s v="KN"/>
    <s v="282456"/>
    <s v="MARCA S.R.L."/>
    <s v="IT04772610152"/>
    <s v="63"/>
    <x v="9"/>
    <n v="13608.2"/>
    <x v="65"/>
    <n v="0"/>
  </r>
  <r>
    <s v="91000246"/>
    <d v="2024-04-30T00:00:00"/>
    <x v="0"/>
    <s v="692/O1"/>
    <d v="2024-04-08T00:00:00"/>
    <s v="KN"/>
    <s v="282456"/>
    <s v="MARCA S.R.L."/>
    <s v="IT04772610152"/>
    <s v="63"/>
    <x v="9"/>
    <n v="7062.14"/>
    <x v="65"/>
    <n v="0"/>
  </r>
  <r>
    <s v="91000247"/>
    <d v="2024-04-30T00:00:00"/>
    <x v="0"/>
    <s v="FE24000884"/>
    <d v="2024-04-08T00:00:00"/>
    <s v="KN"/>
    <s v="282385"/>
    <s v="MOLLIFICIO BERGAMASCO SPA"/>
    <s v="IT00212700165"/>
    <s v="63"/>
    <x v="9"/>
    <n v="32629.16"/>
    <x v="65"/>
    <n v="0"/>
  </r>
  <r>
    <s v="91000248"/>
    <d v="2024-04-30T00:00:00"/>
    <x v="0"/>
    <s v="766"/>
    <d v="2024-04-05T00:00:00"/>
    <s v="KN"/>
    <s v="283115"/>
    <s v="PROGIND S.R.L."/>
    <s v="IT07357500011"/>
    <s v="63"/>
    <x v="9"/>
    <n v="10713.97"/>
    <x v="65"/>
    <n v="0"/>
  </r>
  <r>
    <s v="91000249"/>
    <d v="2024-04-30T00:00:00"/>
    <x v="0"/>
    <s v="769"/>
    <d v="2024-04-05T00:00:00"/>
    <s v="KN"/>
    <s v="283115"/>
    <s v="PROGIND S.R.L."/>
    <s v="IT07357500011"/>
    <s v="63"/>
    <x v="9"/>
    <n v="8309.7000000000007"/>
    <x v="65"/>
    <n v="0"/>
  </r>
  <r>
    <s v="91000250"/>
    <d v="2024-04-30T00:00:00"/>
    <x v="0"/>
    <s v="3624015597"/>
    <d v="2024-04-05T00:00:00"/>
    <s v="KN"/>
    <s v="280024"/>
    <s v="TE CONNECTIVITY ITALIA DISTRIB. SRL"/>
    <s v="IT00482680014"/>
    <s v="63"/>
    <x v="9"/>
    <n v="7569"/>
    <x v="65"/>
    <n v="0"/>
  </r>
  <r>
    <s v="91000251"/>
    <d v="2024-04-30T00:00:00"/>
    <x v="0"/>
    <s v="757"/>
    <d v="2024-04-04T00:00:00"/>
    <s v="KN"/>
    <s v="283115"/>
    <s v="PROGIND S.R.L."/>
    <s v="IT07357500011"/>
    <s v="63"/>
    <x v="9"/>
    <n v="11887.86"/>
    <x v="65"/>
    <n v="0"/>
  </r>
  <r>
    <s v="91000253"/>
    <d v="2024-04-30T00:00:00"/>
    <x v="0"/>
    <s v="24000502"/>
    <d v="2024-04-05T00:00:00"/>
    <s v="KN"/>
    <s v="283557"/>
    <s v="TECNOSTAMP TRIULZI GROUP S.R.L."/>
    <s v="IT04030870960"/>
    <s v="63"/>
    <x v="9"/>
    <n v="5779.56"/>
    <x v="65"/>
    <n v="0"/>
  </r>
  <r>
    <s v="91000254"/>
    <d v="2024-04-30T00:00:00"/>
    <x v="0"/>
    <s v="3624015063"/>
    <d v="2024-04-03T00:00:00"/>
    <s v="KN"/>
    <s v="280024"/>
    <s v="TE CONNECTIVITY ITALIA DISTRIB. SRL"/>
    <s v="IT00482680014"/>
    <s v="63"/>
    <x v="9"/>
    <n v="15104"/>
    <x v="65"/>
    <n v="0"/>
  </r>
  <r>
    <s v="91000256"/>
    <d v="2024-04-30T00:00:00"/>
    <x v="0"/>
    <s v="747"/>
    <d v="2024-04-03T00:00:00"/>
    <s v="KN"/>
    <s v="283115"/>
    <s v="PROGIND S.R.L."/>
    <s v="IT07357500011"/>
    <s v="63"/>
    <x v="9"/>
    <n v="2736.59"/>
    <x v="65"/>
    <n v="0"/>
  </r>
  <r>
    <s v="91000257"/>
    <d v="2024-04-30T00:00:00"/>
    <x v="0"/>
    <s v="642/O1"/>
    <d v="2024-03-31T00:00:00"/>
    <s v="KN"/>
    <s v="282456"/>
    <s v="MARCA S.R.L."/>
    <s v="IT04772610152"/>
    <s v="63"/>
    <x v="9"/>
    <n v="42910.66"/>
    <x v="65"/>
    <n v="0"/>
  </r>
  <r>
    <s v="91000258"/>
    <d v="2024-04-30T00:00:00"/>
    <x v="0"/>
    <s v="640/O1"/>
    <d v="2024-03-31T00:00:00"/>
    <s v="KN"/>
    <s v="282456"/>
    <s v="MARCA S.R.L."/>
    <s v="IT04772610152"/>
    <s v="63"/>
    <x v="9"/>
    <n v="5750.62"/>
    <x v="65"/>
    <n v="0"/>
  </r>
  <r>
    <s v="91000259"/>
    <d v="2024-04-30T00:00:00"/>
    <x v="0"/>
    <s v="639/O1"/>
    <d v="2024-03-31T00:00:00"/>
    <s v="KN"/>
    <s v="282456"/>
    <s v="MARCA S.R.L."/>
    <s v="IT04772610152"/>
    <s v="63"/>
    <x v="9"/>
    <n v="28093.06"/>
    <x v="65"/>
    <n v="0"/>
  </r>
  <r>
    <s v="91000260"/>
    <d v="2024-04-30T00:00:00"/>
    <x v="0"/>
    <s v="2024031189"/>
    <d v="2024-03-30T00:00:00"/>
    <s v="KN"/>
    <s v="280760"/>
    <s v="ARROW ELECTRONICS ITALIA S.R.L."/>
    <s v="IT00751300153"/>
    <s v="63"/>
    <x v="9"/>
    <n v="78972.320000000007"/>
    <x v="65"/>
    <n v="0"/>
  </r>
  <r>
    <s v="91000261"/>
    <d v="2024-04-30T00:00:00"/>
    <x v="0"/>
    <s v="458"/>
    <d v="2024-04-12T00:00:00"/>
    <s v="KN"/>
    <s v="282965"/>
    <s v="TECNOMETAL S.R.L."/>
    <s v="IT09828770157"/>
    <s v="63"/>
    <x v="9"/>
    <n v="27927.16"/>
    <x v="65"/>
    <n v="0"/>
  </r>
  <r>
    <s v="91000262"/>
    <d v="2024-04-30T00:00:00"/>
    <x v="0"/>
    <s v="24-E4112-0000517"/>
    <d v="2024-04-10T00:00:00"/>
    <s v="KN"/>
    <s v="283231"/>
    <s v="VIGNATI PIETRO e LUIGI S.R.L."/>
    <s v="IT07661570155"/>
    <s v="63"/>
    <x v="9"/>
    <n v="4671.0200000000004"/>
    <x v="65"/>
    <n v="0"/>
  </r>
  <r>
    <s v="91000270"/>
    <d v="2024-04-30T00:00:00"/>
    <x v="0"/>
    <s v="2400259"/>
    <d v="2024-03-31T00:00:00"/>
    <s v="KN"/>
    <s v="280500"/>
    <s v="MEBA S.R.L."/>
    <s v="IT01188310120"/>
    <s v="63"/>
    <x v="9"/>
    <n v="34678.39"/>
    <x v="65"/>
    <n v="0"/>
  </r>
  <r>
    <s v="91000271"/>
    <d v="2024-04-30T00:00:00"/>
    <x v="0"/>
    <s v="Y24   018275"/>
    <d v="2024-03-29T00:00:00"/>
    <s v="KN"/>
    <s v="283130"/>
    <s v="TTI ITALY S.R.L."/>
    <s v="IT12886080154"/>
    <s v="63"/>
    <x v="9"/>
    <n v="700"/>
    <x v="65"/>
    <n v="0"/>
  </r>
  <r>
    <s v="91000273"/>
    <d v="2024-04-30T00:00:00"/>
    <x v="0"/>
    <s v="2024\0000551\00"/>
    <d v="2024-03-31T00:00:00"/>
    <s v="KN"/>
    <s v="283838"/>
    <s v="ASSITEC 2000 S.P.A."/>
    <s v="IT02116910601"/>
    <s v="63"/>
    <x v="9"/>
    <n v="2016"/>
    <x v="65"/>
    <n v="0"/>
  </r>
  <r>
    <s v="91000274"/>
    <d v="2024-04-30T00:00:00"/>
    <x v="0"/>
    <s v="291/IT"/>
    <d v="2024-03-29T00:00:00"/>
    <s v="KN"/>
    <s v="284578"/>
    <s v="SERISTUDIO SPA"/>
    <s v="IT01660870997"/>
    <s v="63"/>
    <x v="9"/>
    <n v="11300"/>
    <x v="65"/>
    <n v="0"/>
  </r>
  <r>
    <s v="91000275"/>
    <d v="2024-04-30T00:00:00"/>
    <x v="0"/>
    <s v="288/IT"/>
    <d v="2024-03-29T00:00:00"/>
    <s v="KN"/>
    <s v="284578"/>
    <s v="SERISTUDIO SPA"/>
    <s v="IT01660870997"/>
    <s v="63"/>
    <x v="9"/>
    <n v="420.75"/>
    <x v="65"/>
    <n v="0"/>
  </r>
  <r>
    <s v="91000277"/>
    <d v="2024-04-30T00:00:00"/>
    <x v="0"/>
    <s v="290/IT"/>
    <d v="2024-03-29T00:00:00"/>
    <s v="KN"/>
    <s v="284578"/>
    <s v="SERISTUDIO SPA"/>
    <s v="IT01660870997"/>
    <s v="63"/>
    <x v="9"/>
    <n v="4620"/>
    <x v="65"/>
    <n v="0"/>
  </r>
  <r>
    <s v="91000278"/>
    <d v="2024-04-30T00:00:00"/>
    <x v="0"/>
    <s v="301/IT"/>
    <d v="2024-03-29T00:00:00"/>
    <s v="KN"/>
    <s v="284578"/>
    <s v="SERISTUDIO SPA"/>
    <s v="IT01660870997"/>
    <s v="63"/>
    <x v="9"/>
    <n v="7550.4"/>
    <x v="65"/>
    <n v="0"/>
  </r>
  <r>
    <s v="91000280"/>
    <d v="2024-04-30T00:00:00"/>
    <x v="0"/>
    <s v="17/E"/>
    <d v="2024-03-30T00:00:00"/>
    <s v="KN"/>
    <s v="284690"/>
    <s v="BLU LOGISTICA SRLS"/>
    <s v="IT10065530965"/>
    <s v="63"/>
    <x v="9"/>
    <n v="17402.900000000001"/>
    <x v="65"/>
    <n v="0"/>
  </r>
  <r>
    <s v="91000281"/>
    <d v="2024-04-30T00:00:00"/>
    <x v="0"/>
    <s v="18/E"/>
    <d v="2024-03-30T00:00:00"/>
    <s v="KN"/>
    <s v="284690"/>
    <s v="BLU LOGISTICA SRLS"/>
    <s v="IT10065530965"/>
    <s v="63"/>
    <x v="9"/>
    <n v="5764.5"/>
    <x v="65"/>
    <n v="0"/>
  </r>
  <r>
    <s v="91000282"/>
    <d v="2024-04-30T00:00:00"/>
    <x v="0"/>
    <s v="285/IT"/>
    <d v="2024-03-29T00:00:00"/>
    <s v="KN"/>
    <s v="284578"/>
    <s v="SERISTUDIO SPA"/>
    <s v="IT01660870997"/>
    <s v="63"/>
    <x v="9"/>
    <n v="68733.8"/>
    <x v="65"/>
    <n v="0"/>
  </r>
  <r>
    <s v="91000283"/>
    <d v="2024-04-30T00:00:00"/>
    <x v="0"/>
    <s v="302/IT"/>
    <d v="2024-03-30T00:00:00"/>
    <s v="KN"/>
    <s v="284578"/>
    <s v="SERISTUDIO SPA"/>
    <s v="IT01660870997"/>
    <s v="63"/>
    <x v="9"/>
    <n v="22109.06"/>
    <x v="65"/>
    <n v="0"/>
  </r>
  <r>
    <s v="91000284"/>
    <d v="2024-04-30T00:00:00"/>
    <x v="0"/>
    <s v="286/IT"/>
    <d v="2024-03-29T00:00:00"/>
    <s v="KN"/>
    <s v="284578"/>
    <s v="SERISTUDIO SPA"/>
    <s v="IT01660870997"/>
    <s v="63"/>
    <x v="9"/>
    <n v="59473.49"/>
    <x v="65"/>
    <n v="0"/>
  </r>
  <r>
    <s v="91000285"/>
    <d v="2024-04-30T00:00:00"/>
    <x v="0"/>
    <s v="289/IT"/>
    <d v="2024-03-29T00:00:00"/>
    <s v="KN"/>
    <s v="284578"/>
    <s v="SERISTUDIO SPA"/>
    <s v="IT01660870997"/>
    <s v="63"/>
    <x v="9"/>
    <n v="25436.81"/>
    <x v="65"/>
    <n v="0"/>
  </r>
  <r>
    <s v="91000286"/>
    <d v="2024-04-30T00:00:00"/>
    <x v="0"/>
    <s v="303/IT"/>
    <d v="2024-04-02T00:00:00"/>
    <s v="KN"/>
    <s v="284578"/>
    <s v="SERISTUDIO SPA"/>
    <s v="IT01660870997"/>
    <s v="63"/>
    <x v="9"/>
    <n v="475"/>
    <x v="65"/>
    <n v="0"/>
  </r>
  <r>
    <s v="91000287"/>
    <d v="2024-04-30T00:00:00"/>
    <x v="0"/>
    <s v="305/IT"/>
    <d v="2024-04-04T00:00:00"/>
    <s v="KN"/>
    <s v="284578"/>
    <s v="SERISTUDIO SPA"/>
    <s v="IT01660870997"/>
    <s v="63"/>
    <x v="9"/>
    <n v="156"/>
    <x v="65"/>
    <n v="0"/>
  </r>
  <r>
    <s v="91000288"/>
    <d v="2024-04-30T00:00:00"/>
    <x v="0"/>
    <s v="307/IT"/>
    <d v="2024-04-09T00:00:00"/>
    <s v="KN"/>
    <s v="284578"/>
    <s v="SERISTUDIO SPA"/>
    <s v="IT01660870997"/>
    <s v="63"/>
    <x v="9"/>
    <n v="800"/>
    <x v="65"/>
    <n v="0"/>
  </r>
  <r>
    <s v="91000289"/>
    <d v="2024-04-30T00:00:00"/>
    <x v="0"/>
    <s v="321/IT"/>
    <d v="2024-04-16T00:00:00"/>
    <s v="KN"/>
    <s v="284578"/>
    <s v="SERISTUDIO SPA"/>
    <s v="IT01660870997"/>
    <s v="63"/>
    <x v="9"/>
    <n v="1322.75"/>
    <x v="65"/>
    <n v="0"/>
  </r>
  <r>
    <s v="91000290"/>
    <d v="2024-04-30T00:00:00"/>
    <x v="0"/>
    <s v="320/IT"/>
    <d v="2024-04-16T00:00:00"/>
    <s v="KN"/>
    <s v="284578"/>
    <s v="SERISTUDIO SPA"/>
    <s v="IT01660870997"/>
    <s v="63"/>
    <x v="9"/>
    <n v="1043.0999999999999"/>
    <x v="65"/>
    <n v="0"/>
  </r>
  <r>
    <s v="91000291"/>
    <d v="2024-04-30T00:00:00"/>
    <x v="0"/>
    <s v="351/IT"/>
    <d v="2024-04-23T00:00:00"/>
    <s v="KN"/>
    <s v="284578"/>
    <s v="SERISTUDIO SPA"/>
    <s v="IT01660870997"/>
    <s v="63"/>
    <x v="9"/>
    <n v="995"/>
    <x v="65"/>
    <n v="0"/>
  </r>
  <r>
    <s v="91000292"/>
    <d v="2024-04-30T00:00:00"/>
    <x v="0"/>
    <s v="349/IT"/>
    <d v="2024-04-23T00:00:00"/>
    <s v="KN"/>
    <s v="284578"/>
    <s v="SERISTUDIO SPA"/>
    <s v="IT01660870997"/>
    <s v="63"/>
    <x v="9"/>
    <n v="997.15"/>
    <x v="65"/>
    <n v="0"/>
  </r>
  <r>
    <s v="91000293"/>
    <d v="2024-04-30T00:00:00"/>
    <x v="0"/>
    <s v="364/IT"/>
    <d v="2024-04-30T00:00:00"/>
    <s v="KN"/>
    <s v="284578"/>
    <s v="SERISTUDIO SPA"/>
    <s v="IT01660870997"/>
    <s v="63"/>
    <x v="9"/>
    <n v="640.75"/>
    <x v="65"/>
    <n v="0"/>
  </r>
  <r>
    <s v="91000294"/>
    <d v="2024-04-30T00:00:00"/>
    <x v="0"/>
    <s v="008493010"/>
    <d v="2024-04-09T00:00:00"/>
    <s v="KN"/>
    <s v="284323"/>
    <s v="RUTRONIK ITALIA S.R.L."/>
    <s v="IT04200090969"/>
    <s v="63"/>
    <x v="9"/>
    <n v="450"/>
    <x v="65"/>
    <n v="0"/>
  </r>
  <r>
    <s v="91000295"/>
    <d v="2024-04-30T00:00:00"/>
    <x v="0"/>
    <s v="008493653"/>
    <d v="2024-04-18T00:00:00"/>
    <s v="KN"/>
    <s v="284323"/>
    <s v="RUTRONIK ITALIA S.R.L."/>
    <s v="IT04200090969"/>
    <s v="63"/>
    <x v="9"/>
    <n v="149.4"/>
    <x v="65"/>
    <n v="0"/>
  </r>
  <r>
    <s v="91000298"/>
    <d v="2024-04-30T00:00:00"/>
    <x v="0"/>
    <s v="008494255"/>
    <d v="2024-04-29T00:00:00"/>
    <s v="KN"/>
    <s v="284323"/>
    <s v="RUTRONIK ITALIA S.R.L."/>
    <s v="IT04200090969"/>
    <s v="63"/>
    <x v="9"/>
    <n v="149.4"/>
    <x v="65"/>
    <n v="0"/>
  </r>
  <r>
    <s v="91000299"/>
    <d v="2024-04-30T00:00:00"/>
    <x v="0"/>
    <s v="008493937"/>
    <d v="2024-04-24T00:00:00"/>
    <s v="KN"/>
    <s v="284323"/>
    <s v="RUTRONIK ITALIA S.R.L."/>
    <s v="IT04200090969"/>
    <s v="63"/>
    <x v="9"/>
    <n v="112.5"/>
    <x v="65"/>
    <n v="0"/>
  </r>
  <r>
    <s v="91000300"/>
    <d v="2024-04-30T00:00:00"/>
    <x v="0"/>
    <s v="Y24   022516"/>
    <d v="2024-04-24T00:00:00"/>
    <s v="KN"/>
    <s v="283130"/>
    <s v="TTI ITALY S.R.L."/>
    <s v="IT12886080154"/>
    <s v="63"/>
    <x v="9"/>
    <n v="8255"/>
    <x v="65"/>
    <n v="0"/>
  </r>
  <r>
    <s v="91000301"/>
    <d v="2024-04-30T00:00:00"/>
    <x v="0"/>
    <s v="Y24   021711"/>
    <d v="2024-04-22T00:00:00"/>
    <s v="KN"/>
    <s v="283130"/>
    <s v="TTI ITALY S.R.L."/>
    <s v="IT12886080154"/>
    <s v="63"/>
    <x v="9"/>
    <n v="18818"/>
    <x v="65"/>
    <n v="0"/>
  </r>
  <r>
    <s v="91000302"/>
    <d v="2024-04-30T00:00:00"/>
    <x v="0"/>
    <s v="Y24   020531"/>
    <d v="2024-04-15T00:00:00"/>
    <s v="KN"/>
    <s v="283130"/>
    <s v="TTI ITALY S.R.L."/>
    <s v="IT12886080154"/>
    <s v="63"/>
    <x v="9"/>
    <n v="214.5"/>
    <x v="65"/>
    <n v="0"/>
  </r>
  <r>
    <s v="91000303"/>
    <d v="2024-04-30T00:00:00"/>
    <x v="0"/>
    <s v="Y24   019368"/>
    <d v="2024-04-08T00:00:00"/>
    <s v="KN"/>
    <s v="283130"/>
    <s v="TTI ITALY S.R.L."/>
    <s v="IT12886080154"/>
    <s v="63"/>
    <x v="9"/>
    <n v="19092"/>
    <x v="65"/>
    <n v="0"/>
  </r>
  <r>
    <s v="91000304"/>
    <d v="2024-04-30T00:00:00"/>
    <x v="0"/>
    <s v="Y24   023227"/>
    <d v="2024-04-29T00:00:00"/>
    <s v="KN"/>
    <s v="283130"/>
    <s v="TTI ITALY S.R.L."/>
    <s v="IT12886080154"/>
    <s v="63"/>
    <x v="9"/>
    <n v="21349.9"/>
    <x v="65"/>
    <n v="0"/>
  </r>
  <r>
    <s v="91000305"/>
    <d v="2024-04-30T00:00:00"/>
    <x v="0"/>
    <s v="2400313"/>
    <d v="2024-04-15T00:00:00"/>
    <s v="KN"/>
    <s v="280500"/>
    <s v="MEBA S.R.L."/>
    <s v="IT01188310120"/>
    <s v="63"/>
    <x v="9"/>
    <n v="17531.060000000001"/>
    <x v="65"/>
    <n v="0"/>
  </r>
  <r>
    <s v="91000306"/>
    <d v="2024-04-30T00:00:00"/>
    <x v="0"/>
    <s v="2400289"/>
    <d v="2024-04-08T00:00:00"/>
    <s v="KN"/>
    <s v="280500"/>
    <s v="MEBA S.R.L."/>
    <s v="IT01188310120"/>
    <s v="63"/>
    <x v="9"/>
    <n v="14918.95"/>
    <x v="65"/>
    <n v="0"/>
  </r>
  <r>
    <s v="91000307"/>
    <d v="2024-04-30T00:00:00"/>
    <x v="0"/>
    <s v="2400338"/>
    <d v="2024-04-22T00:00:00"/>
    <s v="KN"/>
    <s v="280500"/>
    <s v="MEBA S.R.L."/>
    <s v="IT01188310120"/>
    <s v="63"/>
    <x v="9"/>
    <n v="25458.9"/>
    <x v="65"/>
    <n v="0"/>
  </r>
  <r>
    <s v="91000316"/>
    <d v="2024-04-30T00:00:00"/>
    <x v="0"/>
    <s v="3010003595"/>
    <d v="2024-03-27T00:00:00"/>
    <s v="KN"/>
    <s v="284284"/>
    <s v="F2A S.P.A."/>
    <s v="IT08050380966"/>
    <s v="63"/>
    <x v="9"/>
    <n v="8910.4500000000007"/>
    <x v="65"/>
    <n v="0"/>
  </r>
  <r>
    <s v="91000317"/>
    <d v="2024-04-30T00:00:00"/>
    <x v="0"/>
    <s v="3010004977"/>
    <d v="2024-04-19T00:00:00"/>
    <s v="KN"/>
    <s v="284284"/>
    <s v="F2A S.P.A."/>
    <s v="IT08050380966"/>
    <s v="63"/>
    <x v="9"/>
    <n v="708.5"/>
    <x v="65"/>
    <n v="0"/>
  </r>
  <r>
    <s v="91000321"/>
    <d v="2024-04-30T00:00:00"/>
    <x v="0"/>
    <s v="0120240000278182"/>
    <d v="2024-04-12T00:00:00"/>
    <s v="KN"/>
    <s v="284984"/>
    <s v="GELSIA SRL"/>
    <s v="IT05970420963"/>
    <s v="63"/>
    <x v="9"/>
    <n v="17325.16"/>
    <x v="65"/>
    <n v="0"/>
  </r>
  <r>
    <s v="91000347"/>
    <d v="2024-04-30T00:00:00"/>
    <x v="0"/>
    <s v="319/IT"/>
    <d v="2024-04-16T00:00:00"/>
    <s v="KN"/>
    <s v="284578"/>
    <s v="SERISTUDIO SPA"/>
    <s v="IT01660870997"/>
    <s v="63"/>
    <x v="9"/>
    <n v="41011.440000000002"/>
    <x v="65"/>
    <n v="0"/>
  </r>
  <r>
    <s v="91000348"/>
    <d v="2024-04-30T00:00:00"/>
    <x v="0"/>
    <s v="306/IT"/>
    <d v="2024-04-09T00:00:00"/>
    <s v="KN"/>
    <s v="284578"/>
    <s v="SERISTUDIO SPA"/>
    <s v="IT01660870997"/>
    <s v="63"/>
    <x v="9"/>
    <n v="76646.64"/>
    <x v="65"/>
    <n v="0"/>
  </r>
  <r>
    <s v="91000350"/>
    <d v="2024-04-30T00:00:00"/>
    <x v="0"/>
    <s v="365/IT"/>
    <d v="2024-04-30T00:00:00"/>
    <s v="KN"/>
    <s v="284578"/>
    <s v="SERISTUDIO SPA"/>
    <s v="IT01660870997"/>
    <s v="63"/>
    <x v="9"/>
    <n v="234"/>
    <x v="65"/>
    <n v="0"/>
  </r>
  <r>
    <s v="91000353"/>
    <d v="2024-04-30T00:00:00"/>
    <x v="0"/>
    <s v="322/IT"/>
    <d v="2024-04-16T00:00:00"/>
    <s v="KN"/>
    <s v="284578"/>
    <s v="SERISTUDIO SPA"/>
    <s v="IT01660870997"/>
    <s v="63"/>
    <x v="9"/>
    <n v="46879.13"/>
    <x v="65"/>
    <n v="0"/>
  </r>
  <r>
    <s v="91000355"/>
    <d v="2024-04-30T00:00:00"/>
    <x v="0"/>
    <s v="340/IT"/>
    <d v="2024-04-18T00:00:00"/>
    <s v="KN"/>
    <s v="284578"/>
    <s v="SERISTUDIO SPA"/>
    <s v="IT01660870997"/>
    <s v="63"/>
    <x v="9"/>
    <n v="70756.12"/>
    <x v="65"/>
    <n v="0"/>
  </r>
  <r>
    <s v="91000357"/>
    <d v="2024-04-30T00:00:00"/>
    <x v="0"/>
    <s v="339/IT"/>
    <d v="2024-04-18T00:00:00"/>
    <s v="KN"/>
    <s v="284578"/>
    <s v="SERISTUDIO SPA"/>
    <s v="IT01660870997"/>
    <s v="63"/>
    <x v="9"/>
    <n v="40743.08"/>
    <x v="65"/>
    <n v="0"/>
  </r>
  <r>
    <s v="91000359"/>
    <d v="2024-04-30T00:00:00"/>
    <x v="0"/>
    <s v="366/IT"/>
    <d v="2024-04-30T00:00:00"/>
    <s v="KN"/>
    <s v="284578"/>
    <s v="SERISTUDIO SPA"/>
    <s v="IT01660870997"/>
    <s v="63"/>
    <x v="9"/>
    <n v="37218.75"/>
    <x v="65"/>
    <n v="0"/>
  </r>
  <r>
    <s v="91000360"/>
    <d v="2024-04-30T00:00:00"/>
    <x v="0"/>
    <s v="363/IT"/>
    <d v="2024-04-30T00:00:00"/>
    <s v="KN"/>
    <s v="284578"/>
    <s v="SERISTUDIO SPA"/>
    <s v="IT01660870997"/>
    <s v="63"/>
    <x v="9"/>
    <n v="32393.62"/>
    <x v="65"/>
    <n v="0"/>
  </r>
  <r>
    <s v="91000362"/>
    <d v="2024-04-30T00:00:00"/>
    <x v="0"/>
    <s v="347/IT"/>
    <d v="2024-04-19T00:00:00"/>
    <s v="KN"/>
    <s v="284578"/>
    <s v="SERISTUDIO SPA"/>
    <s v="IT01660870997"/>
    <s v="63"/>
    <x v="9"/>
    <n v="26813.7"/>
    <x v="65"/>
    <n v="0"/>
  </r>
  <r>
    <s v="91000364"/>
    <d v="2024-04-30T00:00:00"/>
    <x v="0"/>
    <s v="350/IT"/>
    <d v="2024-04-23T00:00:00"/>
    <s v="KN"/>
    <s v="284578"/>
    <s v="SERISTUDIO SPA"/>
    <s v="IT01660870997"/>
    <s v="63"/>
    <x v="9"/>
    <n v="17426.27"/>
    <x v="65"/>
    <n v="0"/>
  </r>
  <r>
    <s v="91000366"/>
    <d v="2024-04-30T00:00:00"/>
    <x v="0"/>
    <s v="348/IT"/>
    <d v="2024-04-23T00:00:00"/>
    <s v="KN"/>
    <s v="284578"/>
    <s v="SERISTUDIO SPA"/>
    <s v="IT01660870997"/>
    <s v="63"/>
    <x v="9"/>
    <n v="19417.099999999999"/>
    <x v="65"/>
    <n v="0"/>
  </r>
  <r>
    <s v="91000367"/>
    <d v="2024-04-30T00:00:00"/>
    <x v="0"/>
    <s v="317/IT"/>
    <d v="2024-04-12T00:00:00"/>
    <s v="KN"/>
    <s v="284578"/>
    <s v="SERISTUDIO SPA"/>
    <s v="IT01660870997"/>
    <s v="63"/>
    <x v="9"/>
    <n v="2350"/>
    <x v="65"/>
    <n v="0"/>
  </r>
  <r>
    <s v="91000373"/>
    <d v="2024-04-30T00:00:00"/>
    <x v="0"/>
    <s v="315/IT"/>
    <d v="2024-04-09T00:00:00"/>
    <s v="KN"/>
    <s v="284578"/>
    <s v="SERISTUDIO SPA"/>
    <s v="IT01660870997"/>
    <s v="63"/>
    <x v="9"/>
    <n v="325"/>
    <x v="65"/>
    <n v="0"/>
  </r>
  <r>
    <s v="91000374"/>
    <d v="2024-04-30T00:00:00"/>
    <x v="0"/>
    <s v="202410202665"/>
    <d v="2024-04-08T00:00:00"/>
    <s v="KN"/>
    <s v="282020"/>
    <s v="UPS UnitedParcel Service Italia srl"/>
    <s v="IT08537690151"/>
    <s v="63"/>
    <x v="9"/>
    <n v="13.81"/>
    <x v="65"/>
    <n v="0"/>
  </r>
  <r>
    <s v="91000400"/>
    <d v="2024-04-30T00:00:00"/>
    <x v="0"/>
    <s v="287/IT"/>
    <d v="2024-03-29T00:00:00"/>
    <s v="KN"/>
    <s v="284578"/>
    <s v="SERISTUDIO SPA"/>
    <s v="IT01660870997"/>
    <s v="63"/>
    <x v="9"/>
    <n v="17562.5"/>
    <x v="65"/>
    <n v="0"/>
  </r>
  <r>
    <s v="91000407"/>
    <d v="2024-04-30T00:00:00"/>
    <x v="0"/>
    <s v="92"/>
    <d v="2024-03-30T00:00:00"/>
    <s v="KN"/>
    <s v="283802"/>
    <s v="MAPELLI S.r.l."/>
    <s v="IT02184890164"/>
    <s v="63"/>
    <x v="9"/>
    <n v="11232"/>
    <x v="65"/>
    <n v="0"/>
  </r>
  <r>
    <s v="91000408"/>
    <d v="2024-04-30T00:00:00"/>
    <x v="0"/>
    <s v="24FA000723"/>
    <d v="2024-03-29T00:00:00"/>
    <s v="KN"/>
    <s v="284376"/>
    <s v="MISTA  S.P.A."/>
    <s v="IT00146270053"/>
    <s v="63"/>
    <x v="9"/>
    <n v="10044.790000000001"/>
    <x v="65"/>
    <n v="0"/>
  </r>
  <r>
    <s v="91000409"/>
    <d v="2024-04-30T00:00:00"/>
    <x v="0"/>
    <s v="24FA000722"/>
    <d v="2024-03-29T00:00:00"/>
    <s v="KN"/>
    <s v="284376"/>
    <s v="MISTA  S.P.A."/>
    <s v="IT00146270053"/>
    <s v="63"/>
    <x v="9"/>
    <n v="6643.27"/>
    <x v="65"/>
    <n v="0"/>
  </r>
  <r>
    <s v="91000412"/>
    <d v="2024-04-30T00:00:00"/>
    <x v="0"/>
    <s v="24000562"/>
    <d v="2024-04-16T00:00:00"/>
    <s v="KN"/>
    <s v="283557"/>
    <s v="TECNOSTAMP TRIULZI GROUP S.R.L."/>
    <s v="IT04030870960"/>
    <s v="63"/>
    <x v="9"/>
    <n v="3400"/>
    <x v="65"/>
    <n v="0"/>
  </r>
  <r>
    <s v="91000413"/>
    <d v="2024-04-30T00:00:00"/>
    <x v="0"/>
    <s v="00000000493"/>
    <d v="2024-03-31T00:00:00"/>
    <s v="KN"/>
    <s v="283612"/>
    <s v="METALGALVANO PLASTICS FINISHING SRL"/>
    <s v="IT02198290120"/>
    <s v="63"/>
    <x v="9"/>
    <n v="3980"/>
    <x v="65"/>
    <n v="0"/>
  </r>
  <r>
    <s v="91000414"/>
    <d v="2024-04-30T00:00:00"/>
    <x v="0"/>
    <s v="63/001"/>
    <d v="2024-03-29T00:00:00"/>
    <s v="KN"/>
    <s v="283569"/>
    <s v="PORTGUARDIAN.COM S.R.L."/>
    <s v="IT02764030132"/>
    <s v="63"/>
    <x v="9"/>
    <n v="1817"/>
    <x v="65"/>
    <n v="0"/>
  </r>
  <r>
    <s v="91000415"/>
    <d v="2024-04-30T00:00:00"/>
    <x v="0"/>
    <s v="X02929"/>
    <d v="2024-04-08T00:00:00"/>
    <s v="KN"/>
    <s v="282971"/>
    <s v="PSM  CELADA FASTENERS S.R.L."/>
    <s v="IT04446470157"/>
    <s v="63"/>
    <x v="9"/>
    <n v="21899.360000000001"/>
    <x v="65"/>
    <n v="0"/>
  </r>
  <r>
    <s v="91000417"/>
    <d v="2024-04-30T00:00:00"/>
    <x v="0"/>
    <s v="24-E4112-0000529"/>
    <d v="2024-04-12T00:00:00"/>
    <s v="KN"/>
    <s v="283231"/>
    <s v="VIGNATI PIETRO e LUIGI S.R.L."/>
    <s v="IT07661570155"/>
    <s v="63"/>
    <x v="9"/>
    <n v="199.93"/>
    <x v="65"/>
    <n v="0"/>
  </r>
  <r>
    <s v="91000418"/>
    <d v="2024-04-30T00:00:00"/>
    <x v="0"/>
    <s v="00000000417"/>
    <d v="2024-03-31T00:00:00"/>
    <s v="KN"/>
    <s v="283612"/>
    <s v="METALGALVANO PLASTICS FINISHING SRL"/>
    <s v="IT02198290120"/>
    <s v="63"/>
    <x v="9"/>
    <n v="18072.849999999999"/>
    <x v="65"/>
    <n v="0"/>
  </r>
  <r>
    <s v="91000422"/>
    <d v="2024-04-30T00:00:00"/>
    <x v="0"/>
    <s v="13"/>
    <d v="2024-03-29T00:00:00"/>
    <s v="KN"/>
    <s v="285099"/>
    <s v="ITELCA - CABLAGGI SRL"/>
    <s v="IT03797550120"/>
    <s v="63"/>
    <x v="9"/>
    <n v="69686.960000000006"/>
    <x v="65"/>
    <n v="0"/>
  </r>
  <r>
    <s v="91000423"/>
    <d v="2024-04-30T00:00:00"/>
    <x v="0"/>
    <s v="2024T00498"/>
    <d v="2024-04-16T00:00:00"/>
    <s v="KN"/>
    <s v="281146"/>
    <s v="NUOVA SITT S.R.L."/>
    <s v="IT01550630162"/>
    <s v="63"/>
    <x v="9"/>
    <n v="57187.26"/>
    <x v="65"/>
    <n v="0"/>
  </r>
  <r>
    <s v="91000424"/>
    <d v="2024-04-30T00:00:00"/>
    <x v="0"/>
    <s v="00000000508"/>
    <d v="2024-04-15T00:00:00"/>
    <s v="KN"/>
    <s v="283612"/>
    <s v="METALGALVANO PLASTICS FINISHING SRL"/>
    <s v="IT02198290120"/>
    <s v="63"/>
    <x v="9"/>
    <n v="24726.69"/>
    <x v="65"/>
    <n v="0"/>
  </r>
  <r>
    <s v="91000425"/>
    <d v="2024-04-30T00:00:00"/>
    <x v="0"/>
    <s v="24-E4112-0000443"/>
    <d v="2024-03-28T00:00:00"/>
    <s v="KN"/>
    <s v="283231"/>
    <s v="VIGNATI PIETRO e LUIGI S.R.L."/>
    <s v="IT07661570155"/>
    <s v="63"/>
    <x v="9"/>
    <n v="19999.04"/>
    <x v="65"/>
    <n v="0"/>
  </r>
  <r>
    <s v="91000426"/>
    <d v="2024-04-30T00:00:00"/>
    <x v="0"/>
    <s v="24-E4112-0000473"/>
    <d v="2024-03-31T00:00:00"/>
    <s v="KN"/>
    <s v="283231"/>
    <s v="VIGNATI PIETRO e LUIGI S.R.L."/>
    <s v="IT07661570155"/>
    <s v="63"/>
    <x v="9"/>
    <n v="18876.439999999999"/>
    <x v="65"/>
    <n v="0"/>
  </r>
  <r>
    <s v="91000427"/>
    <d v="2024-04-30T00:00:00"/>
    <x v="0"/>
    <s v="24-E4112-0000487"/>
    <d v="2024-03-31T00:00:00"/>
    <s v="KN"/>
    <s v="283231"/>
    <s v="VIGNATI PIETRO e LUIGI S.R.L."/>
    <s v="IT07661570155"/>
    <s v="63"/>
    <x v="9"/>
    <n v="1899.33"/>
    <x v="65"/>
    <n v="0"/>
  </r>
  <r>
    <s v="91000428"/>
    <d v="2024-04-30T00:00:00"/>
    <x v="0"/>
    <s v="24-E4112-0000497"/>
    <d v="2024-03-31T00:00:00"/>
    <s v="KN"/>
    <s v="283231"/>
    <s v="VIGNATI PIETRO e LUIGI S.R.L."/>
    <s v="IT07661570155"/>
    <s v="63"/>
    <x v="9"/>
    <n v="4634.3"/>
    <x v="65"/>
    <n v="0"/>
  </r>
  <r>
    <s v="91000429"/>
    <d v="2024-04-30T00:00:00"/>
    <x v="0"/>
    <s v="2024T00420"/>
    <d v="2024-03-30T00:00:00"/>
    <s v="KN"/>
    <s v="281146"/>
    <s v="NUOVA SITT S.R.L."/>
    <s v="IT01550630162"/>
    <s v="63"/>
    <x v="9"/>
    <n v="46777.599999999999"/>
    <x v="65"/>
    <n v="0"/>
  </r>
  <r>
    <s v="92000002"/>
    <d v="2024-04-30T00:00:00"/>
    <x v="0"/>
    <s v="1034"/>
    <d v="2024-04-11T00:00:00"/>
    <s v="KR"/>
    <s v="283865"/>
    <s v="CLEVER S.R.L."/>
    <s v="IT02977091202"/>
    <s v="63"/>
    <x v="9"/>
    <n v="-565.46"/>
    <x v="65"/>
    <n v="0"/>
  </r>
  <r>
    <s v="92000007"/>
    <d v="2024-04-30T00:00:00"/>
    <x v="0"/>
    <s v="781"/>
    <d v="2024-04-08T00:00:00"/>
    <s v="KR"/>
    <s v="283115"/>
    <s v="PROGIND S.R.L."/>
    <s v="IT07357500011"/>
    <s v="63"/>
    <x v="9"/>
    <n v="-5550"/>
    <x v="65"/>
    <n v="0"/>
  </r>
  <r>
    <s v="92000008"/>
    <d v="2024-04-30T00:00:00"/>
    <x v="0"/>
    <s v="783"/>
    <d v="2024-04-08T00:00:00"/>
    <s v="KR"/>
    <s v="283115"/>
    <s v="PROGIND S.R.L."/>
    <s v="IT07357500011"/>
    <s v="63"/>
    <x v="9"/>
    <n v="-5550"/>
    <x v="65"/>
    <n v="0"/>
  </r>
  <r>
    <s v="99014"/>
    <d v="2024-05-31T00:00:00"/>
    <x v="1"/>
    <s v="KW65142R7"/>
    <d v="2024-04-10T00:00:00"/>
    <s v="BD"/>
    <s v="290000"/>
    <s v="DOGANA"/>
    <s v="IT06409601009"/>
    <s v="63"/>
    <x v="9"/>
    <n v="27556.5"/>
    <x v="65"/>
    <n v="0"/>
  </r>
  <r>
    <s v="91000433"/>
    <d v="2024-05-31T00:00:00"/>
    <x v="1"/>
    <s v="24000696"/>
    <d v="2024-05-15T00:00:00"/>
    <s v="KN"/>
    <s v="283557"/>
    <s v="TECNOSTAMP TRIULZI GROUP S.R.L."/>
    <s v="IT04030870960"/>
    <s v="63"/>
    <x v="9"/>
    <n v="2711.29"/>
    <x v="65"/>
    <n v="0"/>
  </r>
  <r>
    <s v="91000434"/>
    <d v="2024-05-31T00:00:00"/>
    <x v="1"/>
    <s v="903/O1"/>
    <d v="2024-05-13T00:00:00"/>
    <s v="KN"/>
    <s v="282456"/>
    <s v="MARCA S.R.L."/>
    <s v="IT04772610152"/>
    <s v="63"/>
    <x v="9"/>
    <n v="3423.18"/>
    <x v="65"/>
    <n v="0"/>
  </r>
  <r>
    <s v="91000435"/>
    <d v="2024-05-31T00:00:00"/>
    <x v="1"/>
    <s v="902/O1"/>
    <d v="2024-05-13T00:00:00"/>
    <s v="KN"/>
    <s v="282456"/>
    <s v="MARCA S.R.L."/>
    <s v="IT04772610152"/>
    <s v="63"/>
    <x v="9"/>
    <n v="7930.59"/>
    <x v="65"/>
    <n v="0"/>
  </r>
  <r>
    <s v="91000436"/>
    <d v="2024-05-31T00:00:00"/>
    <x v="1"/>
    <s v="579"/>
    <d v="2024-05-10T00:00:00"/>
    <s v="KN"/>
    <s v="282965"/>
    <s v="TECNOMETAL S.R.L."/>
    <s v="IT09828770157"/>
    <s v="63"/>
    <x v="9"/>
    <n v="13625"/>
    <x v="65"/>
    <n v="0"/>
  </r>
  <r>
    <s v="91000437"/>
    <d v="2024-05-31T00:00:00"/>
    <x v="1"/>
    <s v="1011"/>
    <d v="2024-05-10T00:00:00"/>
    <s v="KN"/>
    <s v="283115"/>
    <s v="PROGIND S.R.L."/>
    <s v="IT07357500011"/>
    <s v="63"/>
    <x v="9"/>
    <n v="2602.0700000000002"/>
    <x v="65"/>
    <n v="0"/>
  </r>
  <r>
    <s v="91000438"/>
    <d v="2024-05-31T00:00:00"/>
    <x v="1"/>
    <s v="A689"/>
    <d v="2024-05-14T00:00:00"/>
    <s v="KN"/>
    <s v="284233"/>
    <s v="SAMPAOLO STAMPI S.R.L."/>
    <s v="IT01179700438"/>
    <s v="63"/>
    <x v="9"/>
    <n v="7170.57"/>
    <x v="65"/>
    <n v="0"/>
  </r>
  <r>
    <s v="91000439"/>
    <d v="2024-05-31T00:00:00"/>
    <x v="1"/>
    <s v="FE24001217"/>
    <d v="2024-05-13T00:00:00"/>
    <s v="KN"/>
    <s v="282385"/>
    <s v="MOLLIFICIO BERGAMASCO SPA"/>
    <s v="IT00212700165"/>
    <s v="63"/>
    <x v="9"/>
    <n v="12763.2"/>
    <x v="65"/>
    <n v="0"/>
  </r>
  <r>
    <s v="91000444"/>
    <d v="2024-05-31T00:00:00"/>
    <x v="1"/>
    <s v="24002431"/>
    <d v="2024-05-06T00:00:00"/>
    <s v="KN"/>
    <s v="284132"/>
    <s v="ULTRAPOLYMERS ITALIA S.R.L."/>
    <s v="IT02989780164"/>
    <s v="63"/>
    <x v="9"/>
    <n v="13818.75"/>
    <x v="65"/>
    <n v="0"/>
  </r>
  <r>
    <s v="91000454"/>
    <d v="2024-05-31T00:00:00"/>
    <x v="1"/>
    <s v="1424103074"/>
    <d v="2024-05-08T00:00:00"/>
    <s v="KN"/>
    <s v="284664"/>
    <s v="EJOT SAS"/>
    <s v="IT04586010284"/>
    <s v="63"/>
    <x v="9"/>
    <n v="25943.78"/>
    <x v="65"/>
    <n v="0"/>
  </r>
  <r>
    <s v="91000460"/>
    <d v="2024-05-31T00:00:00"/>
    <x v="1"/>
    <s v="122"/>
    <d v="2024-04-30T00:00:00"/>
    <s v="KN"/>
    <s v="285108"/>
    <s v="GO TO THE MOON SRL"/>
    <s v="IT11331670965"/>
    <s v="63"/>
    <x v="9"/>
    <n v="3763"/>
    <x v="65"/>
    <n v="0"/>
  </r>
  <r>
    <s v="91000465"/>
    <d v="2024-05-31T00:00:00"/>
    <x v="1"/>
    <s v="BIV2400904"/>
    <d v="2024-04-22T00:00:00"/>
    <s v="KN"/>
    <s v="280003"/>
    <s v="GUARNIZIONI INDUSTRIALI S.R.L."/>
    <s v="IT00616810164"/>
    <s v="63"/>
    <x v="9"/>
    <n v="36454.78"/>
    <x v="65"/>
    <n v="0"/>
  </r>
  <r>
    <s v="91000466"/>
    <d v="2024-05-31T00:00:00"/>
    <x v="1"/>
    <s v="BIV2400905"/>
    <d v="2024-04-22T00:00:00"/>
    <s v="KN"/>
    <s v="280003"/>
    <s v="GUARNIZIONI INDUSTRIALI S.R.L."/>
    <s v="IT00616810164"/>
    <s v="63"/>
    <x v="9"/>
    <n v="36203.89"/>
    <x v="65"/>
    <n v="0"/>
  </r>
  <r>
    <s v="91000467"/>
    <d v="2024-05-31T00:00:00"/>
    <x v="1"/>
    <s v="BIV2400981"/>
    <d v="2024-04-30T00:00:00"/>
    <s v="KN"/>
    <s v="280003"/>
    <s v="GUARNIZIONI INDUSTRIALI S.R.L."/>
    <s v="IT00616810164"/>
    <s v="63"/>
    <x v="9"/>
    <n v="12093.93"/>
    <x v="65"/>
    <n v="0"/>
  </r>
  <r>
    <s v="91000470"/>
    <d v="2024-05-31T00:00:00"/>
    <x v="1"/>
    <s v="57"/>
    <d v="2024-04-30T00:00:00"/>
    <s v="KN"/>
    <s v="284227"/>
    <s v="COS.MEC. S.R.L."/>
    <s v="IT02180530129"/>
    <s v="63"/>
    <x v="9"/>
    <n v="24000"/>
    <x v="65"/>
    <n v="0"/>
  </r>
  <r>
    <s v="91000475"/>
    <d v="2024-05-31T00:00:00"/>
    <x v="1"/>
    <s v="BIV2400906"/>
    <d v="2024-04-22T00:00:00"/>
    <s v="KN"/>
    <s v="280003"/>
    <s v="GUARNIZIONI INDUSTRIALI S.R.L."/>
    <s v="IT00616810164"/>
    <s v="63"/>
    <x v="9"/>
    <n v="4474.49"/>
    <x v="65"/>
    <n v="0"/>
  </r>
  <r>
    <s v="91000485"/>
    <d v="2024-05-31T00:00:00"/>
    <x v="1"/>
    <s v="BIV2400910"/>
    <d v="2024-04-23T00:00:00"/>
    <s v="KN"/>
    <s v="280003"/>
    <s v="GUARNIZIONI INDUSTRIALI S.R.L."/>
    <s v="IT00616810164"/>
    <s v="63"/>
    <x v="9"/>
    <n v="589.04"/>
    <x v="65"/>
    <n v="0"/>
  </r>
  <r>
    <s v="91000486"/>
    <d v="2024-05-31T00:00:00"/>
    <x v="1"/>
    <s v="1268"/>
    <d v="2024-04-30T00:00:00"/>
    <s v="KN"/>
    <s v="283865"/>
    <s v="CLEVER S.R.L."/>
    <s v="IT02977091202"/>
    <s v="63"/>
    <x v="9"/>
    <n v="32852.97"/>
    <x v="65"/>
    <n v="0"/>
  </r>
  <r>
    <s v="91000487"/>
    <d v="2024-05-31T00:00:00"/>
    <x v="1"/>
    <s v="3010005891"/>
    <d v="2024-04-29T00:00:00"/>
    <s v="KN"/>
    <s v="284284"/>
    <s v="F2A S.P.A."/>
    <s v="IT08050380966"/>
    <s v="63"/>
    <x v="9"/>
    <n v="3573.39"/>
    <x v="65"/>
    <n v="0"/>
  </r>
  <r>
    <s v="91000488"/>
    <d v="2024-05-31T00:00:00"/>
    <x v="1"/>
    <s v="3503907753"/>
    <d v="2024-04-30T00:00:00"/>
    <s v="KN"/>
    <s v="280413"/>
    <s v="AVNET EMG ITALY S.R.L."/>
    <s v="IT00827240961"/>
    <s v="63"/>
    <x v="9"/>
    <n v="7442.06"/>
    <x v="65"/>
    <n v="0"/>
  </r>
  <r>
    <s v="91000494"/>
    <d v="2024-05-31T00:00:00"/>
    <x v="1"/>
    <s v="FA1-2410183"/>
    <d v="2024-05-10T00:00:00"/>
    <s v="KN"/>
    <s v="283599"/>
    <s v="BIEMMEGI S.P.A."/>
    <s v="IT04192560151"/>
    <s v="63"/>
    <x v="9"/>
    <n v="12887.1"/>
    <x v="65"/>
    <n v="0"/>
  </r>
  <r>
    <s v="91000501"/>
    <d v="2024-05-31T00:00:00"/>
    <x v="1"/>
    <s v="0001218"/>
    <d v="2024-05-31T00:00:00"/>
    <s v="KN"/>
    <s v="283076"/>
    <s v="ABON PLASTIC  S.R.L."/>
    <s v="IT01355880129"/>
    <s v="63"/>
    <x v="9"/>
    <n v="5000"/>
    <x v="65"/>
    <n v="0"/>
  </r>
  <r>
    <s v="91000506"/>
    <d v="2024-05-31T00:00:00"/>
    <x v="1"/>
    <s v="BIV2401198"/>
    <d v="2024-05-31T00:00:00"/>
    <s v="KN"/>
    <s v="280003"/>
    <s v="GUARNIZIONI INDUSTRIALI S.R.L."/>
    <s v="IT00616810164"/>
    <s v="63"/>
    <x v="9"/>
    <n v="21124.55"/>
    <x v="65"/>
    <n v="0"/>
  </r>
  <r>
    <s v="91000523"/>
    <d v="2024-05-31T00:00:00"/>
    <x v="1"/>
    <s v="3010007151"/>
    <d v="2024-05-29T00:00:00"/>
    <s v="KN"/>
    <s v="284284"/>
    <s v="F2A S.P.A."/>
    <s v="IT08050380966"/>
    <s v="63"/>
    <x v="9"/>
    <n v="244.81"/>
    <x v="65"/>
    <n v="0"/>
  </r>
  <r>
    <s v="91000528"/>
    <d v="2024-05-31T00:00:00"/>
    <x v="1"/>
    <s v="3503912858"/>
    <d v="2024-05-28T00:00:00"/>
    <s v="KN"/>
    <s v="280413"/>
    <s v="AVNET EMG ITALY S.R.L."/>
    <s v="IT00827240961"/>
    <s v="63"/>
    <x v="9"/>
    <n v="22032"/>
    <x v="65"/>
    <n v="0"/>
  </r>
  <r>
    <s v="91000536"/>
    <d v="2024-05-31T00:00:00"/>
    <x v="1"/>
    <s v="00000000223"/>
    <d v="2024-04-24T00:00:00"/>
    <s v="KN"/>
    <s v="283283"/>
    <s v="MOPLA S.R.L."/>
    <s v="IT01332510062"/>
    <s v="63"/>
    <x v="9"/>
    <n v="1612"/>
    <x v="65"/>
    <n v="0"/>
  </r>
  <r>
    <s v="91000537"/>
    <d v="2024-05-31T00:00:00"/>
    <x v="1"/>
    <s v="2462001974"/>
    <d v="2024-04-22T00:00:00"/>
    <s v="KN"/>
    <s v="284748"/>
    <s v="RADICI NOVACIPS SPA"/>
    <s v="IT00917130163"/>
    <s v="63"/>
    <x v="9"/>
    <n v="4140"/>
    <x v="65"/>
    <n v="0"/>
  </r>
  <r>
    <s v="91000539"/>
    <d v="2024-05-31T00:00:00"/>
    <x v="1"/>
    <s v="24/FL/000298"/>
    <d v="2024-04-16T00:00:00"/>
    <s v="KN"/>
    <s v="283857"/>
    <s v="VAR GROUP S.P.A."/>
    <s v="IT03301640482"/>
    <s v="63"/>
    <x v="9"/>
    <n v="4541.6899999999996"/>
    <x v="65"/>
    <n v="0"/>
  </r>
  <r>
    <s v="91000540"/>
    <d v="2024-05-31T00:00:00"/>
    <x v="1"/>
    <s v="997"/>
    <d v="2024-05-09T00:00:00"/>
    <s v="KN"/>
    <s v="283115"/>
    <s v="PROGIND S.R.L."/>
    <s v="IT07357500011"/>
    <s v="63"/>
    <x v="9"/>
    <n v="5845.23"/>
    <x v="65"/>
    <n v="0"/>
  </r>
  <r>
    <s v="91000541"/>
    <d v="2024-05-31T00:00:00"/>
    <x v="1"/>
    <s v="988"/>
    <d v="2024-05-08T00:00:00"/>
    <s v="KN"/>
    <s v="283115"/>
    <s v="PROGIND S.R.L."/>
    <s v="IT07357500011"/>
    <s v="63"/>
    <x v="9"/>
    <n v="2947.1"/>
    <x v="65"/>
    <n v="0"/>
  </r>
  <r>
    <s v="91000542"/>
    <d v="2024-05-31T00:00:00"/>
    <x v="1"/>
    <s v="1002"/>
    <d v="2024-05-10T00:00:00"/>
    <s v="KN"/>
    <s v="283115"/>
    <s v="PROGIND S.R.L."/>
    <s v="IT07357500011"/>
    <s v="63"/>
    <x v="9"/>
    <n v="3669.02"/>
    <x v="65"/>
    <n v="0"/>
  </r>
  <r>
    <s v="91000543"/>
    <d v="2024-05-31T00:00:00"/>
    <x v="1"/>
    <s v="24-E4112-0000657"/>
    <d v="2024-04-30T00:00:00"/>
    <s v="KN"/>
    <s v="283231"/>
    <s v="VIGNATI PIETRO e LUIGI S.R.L."/>
    <s v="IT07661570155"/>
    <s v="63"/>
    <x v="9"/>
    <n v="3412.25"/>
    <x v="65"/>
    <n v="0"/>
  </r>
  <r>
    <s v="91000544"/>
    <d v="2024-05-31T00:00:00"/>
    <x v="1"/>
    <s v="00000000235"/>
    <d v="2024-05-07T00:00:00"/>
    <s v="KN"/>
    <s v="283283"/>
    <s v="MOPLA S.R.L."/>
    <s v="IT01332510062"/>
    <s v="63"/>
    <x v="9"/>
    <n v="814"/>
    <x v="65"/>
    <n v="0"/>
  </r>
  <r>
    <s v="91000546"/>
    <d v="2024-05-31T00:00:00"/>
    <x v="1"/>
    <s v="3660"/>
    <d v="2024-05-14T00:00:00"/>
    <s v="KN"/>
    <s v="284549"/>
    <s v="SCATOLIFICIO DE.LE.S. SPA"/>
    <s v="IT01998830127"/>
    <s v="63"/>
    <x v="9"/>
    <n v="1017.63"/>
    <x v="65"/>
    <n v="0"/>
  </r>
  <r>
    <s v="91000549"/>
    <d v="2024-05-31T00:00:00"/>
    <x v="1"/>
    <s v="905/O1"/>
    <d v="2024-05-13T00:00:00"/>
    <s v="KN"/>
    <s v="282456"/>
    <s v="MARCA S.R.L."/>
    <s v="IT04772610152"/>
    <s v="63"/>
    <x v="9"/>
    <n v="22956.720000000001"/>
    <x v="65"/>
    <n v="0"/>
  </r>
  <r>
    <s v="91000550"/>
    <d v="2024-05-31T00:00:00"/>
    <x v="1"/>
    <s v="3624021229"/>
    <d v="2024-05-13T00:00:00"/>
    <s v="KN"/>
    <s v="280024"/>
    <s v="TE CONNECTIVITY ITALIA DISTRIB. SRL"/>
    <s v="IT00482680014"/>
    <s v="63"/>
    <x v="9"/>
    <n v="7569"/>
    <x v="65"/>
    <n v="0"/>
  </r>
  <r>
    <s v="91000551"/>
    <d v="2024-05-31T00:00:00"/>
    <x v="1"/>
    <s v="24000659"/>
    <d v="2024-05-10T00:00:00"/>
    <s v="KN"/>
    <s v="283557"/>
    <s v="TECNOSTAMP TRIULZI GROUP S.R.L."/>
    <s v="IT04030870960"/>
    <s v="63"/>
    <x v="9"/>
    <n v="22177.84"/>
    <x v="65"/>
    <n v="0"/>
  </r>
  <r>
    <s v="91000552"/>
    <d v="2024-05-31T00:00:00"/>
    <x v="1"/>
    <s v="3624020986"/>
    <d v="2024-05-10T00:00:00"/>
    <s v="KN"/>
    <s v="280024"/>
    <s v="TE CONNECTIVITY ITALIA DISTRIB. SRL"/>
    <s v="IT00482680014"/>
    <s v="63"/>
    <x v="9"/>
    <n v="35328"/>
    <x v="65"/>
    <n v="0"/>
  </r>
  <r>
    <s v="91000553"/>
    <d v="2024-05-31T00:00:00"/>
    <x v="1"/>
    <s v="3624020987"/>
    <d v="2024-05-10T00:00:00"/>
    <s v="KN"/>
    <s v="280024"/>
    <s v="TE CONNECTIVITY ITALIA DISTRIB. SRL"/>
    <s v="IT00482680014"/>
    <s v="63"/>
    <x v="9"/>
    <n v="47104"/>
    <x v="65"/>
    <n v="0"/>
  </r>
  <r>
    <s v="91000556"/>
    <d v="2024-05-31T00:00:00"/>
    <x v="1"/>
    <s v="849/O1"/>
    <d v="2024-05-08T00:00:00"/>
    <s v="KN"/>
    <s v="282456"/>
    <s v="MARCA S.R.L."/>
    <s v="IT04772610152"/>
    <s v="63"/>
    <x v="9"/>
    <n v="4675.8"/>
    <x v="65"/>
    <n v="0"/>
  </r>
  <r>
    <s v="91000558"/>
    <d v="2024-05-31T00:00:00"/>
    <x v="1"/>
    <s v="24005172"/>
    <d v="2024-05-09T00:00:00"/>
    <s v="KN"/>
    <s v="284127"/>
    <s v="RAVAGO ITALIA S.P.A."/>
    <s v="IT00633890165"/>
    <s v="63"/>
    <x v="9"/>
    <n v="12300"/>
    <x v="65"/>
    <n v="0"/>
  </r>
  <r>
    <s v="91000559"/>
    <d v="2024-05-31T00:00:00"/>
    <x v="1"/>
    <s v="983"/>
    <d v="2024-05-07T00:00:00"/>
    <s v="KN"/>
    <s v="283115"/>
    <s v="PROGIND S.R.L."/>
    <s v="IT07357500011"/>
    <s v="63"/>
    <x v="9"/>
    <n v="631.79999999999995"/>
    <x v="65"/>
    <n v="0"/>
  </r>
  <r>
    <s v="91000560"/>
    <d v="2024-05-31T00:00:00"/>
    <x v="1"/>
    <s v="982"/>
    <d v="2024-05-07T00:00:00"/>
    <s v="KN"/>
    <s v="283115"/>
    <s v="PROGIND S.R.L."/>
    <s v="IT07357500011"/>
    <s v="63"/>
    <x v="9"/>
    <n v="4520.3999999999996"/>
    <x v="65"/>
    <n v="0"/>
  </r>
  <r>
    <s v="91000561"/>
    <d v="2024-05-31T00:00:00"/>
    <x v="1"/>
    <s v="967"/>
    <d v="2024-05-06T00:00:00"/>
    <s v="KN"/>
    <s v="283115"/>
    <s v="PROGIND S.R.L."/>
    <s v="IT07357500011"/>
    <s v="63"/>
    <x v="9"/>
    <n v="2982.09"/>
    <x v="65"/>
    <n v="0"/>
  </r>
  <r>
    <s v="91000566"/>
    <d v="2024-05-31T00:00:00"/>
    <x v="1"/>
    <s v="24-E4112-0000644"/>
    <d v="2024-04-30T00:00:00"/>
    <s v="KN"/>
    <s v="283231"/>
    <s v="VIGNATI PIETRO e LUIGI S.R.L."/>
    <s v="IT07661570155"/>
    <s v="63"/>
    <x v="9"/>
    <n v="17050.7"/>
    <x v="65"/>
    <n v="0"/>
  </r>
  <r>
    <s v="91000567"/>
    <d v="2024-05-31T00:00:00"/>
    <x v="1"/>
    <s v="24-E4112-0000595"/>
    <d v="2024-04-29T00:00:00"/>
    <s v="KN"/>
    <s v="283231"/>
    <s v="VIGNATI PIETRO e LUIGI S.R.L."/>
    <s v="IT07661570155"/>
    <s v="63"/>
    <x v="9"/>
    <n v="2410.14"/>
    <x v="65"/>
    <n v="0"/>
  </r>
  <r>
    <s v="91000570"/>
    <d v="2024-05-31T00:00:00"/>
    <x v="1"/>
    <s v="A661"/>
    <d v="2024-05-07T00:00:00"/>
    <s v="KN"/>
    <s v="284233"/>
    <s v="SAMPAOLO STAMPI S.R.L."/>
    <s v="IT01179700438"/>
    <s v="63"/>
    <x v="9"/>
    <n v="6049.58"/>
    <x v="65"/>
    <n v="0"/>
  </r>
  <r>
    <s v="91000571"/>
    <d v="2024-05-31T00:00:00"/>
    <x v="1"/>
    <s v="00000000578"/>
    <d v="2024-04-30T00:00:00"/>
    <s v="KN"/>
    <s v="283612"/>
    <s v="METALGALVANO PLASTICS FINISHING SRL"/>
    <s v="IT02198290120"/>
    <s v="63"/>
    <x v="9"/>
    <n v="5714.28"/>
    <x v="65"/>
    <n v="0"/>
  </r>
  <r>
    <s v="91000572"/>
    <d v="2024-05-31T00:00:00"/>
    <x v="1"/>
    <s v="140"/>
    <d v="2024-04-30T00:00:00"/>
    <s v="KN"/>
    <s v="283802"/>
    <s v="MAPELLI S.r.l."/>
    <s v="IT02184890164"/>
    <s v="63"/>
    <x v="9"/>
    <n v="15818.4"/>
    <x v="65"/>
    <n v="0"/>
  </r>
  <r>
    <s v="91000574"/>
    <d v="2024-05-31T00:00:00"/>
    <x v="1"/>
    <s v="24000622"/>
    <d v="2024-04-30T00:00:00"/>
    <s v="KN"/>
    <s v="283557"/>
    <s v="TECNOSTAMP TRIULZI GROUP S.R.L."/>
    <s v="IT04030870960"/>
    <s v="63"/>
    <x v="9"/>
    <n v="1260.9000000000001"/>
    <x v="65"/>
    <n v="0"/>
  </r>
  <r>
    <s v="91000576"/>
    <d v="2024-05-31T00:00:00"/>
    <x v="1"/>
    <s v="692"/>
    <d v="2024-04-30T00:00:00"/>
    <s v="KN"/>
    <s v="283851"/>
    <s v="MOLLIFICIO FEDE S.R.L."/>
    <s v="IT02882470137"/>
    <s v="63"/>
    <x v="9"/>
    <n v="600"/>
    <x v="65"/>
    <n v="0"/>
  </r>
  <r>
    <s v="91000577"/>
    <d v="2024-05-31T00:00:00"/>
    <x v="1"/>
    <s v="926"/>
    <d v="2024-04-29T00:00:00"/>
    <s v="KN"/>
    <s v="283115"/>
    <s v="PROGIND S.R.L."/>
    <s v="IT07357500011"/>
    <s v="63"/>
    <x v="9"/>
    <n v="6328.18"/>
    <x v="65"/>
    <n v="0"/>
  </r>
  <r>
    <s v="91000581"/>
    <d v="2024-05-31T00:00:00"/>
    <x v="1"/>
    <s v="202410242637"/>
    <d v="2024-04-30T00:00:00"/>
    <s v="KN"/>
    <s v="282020"/>
    <s v="UPS UnitedParcel Service Italia srl"/>
    <s v="IT08537690151"/>
    <s v="63"/>
    <x v="9"/>
    <n v="820.93"/>
    <x v="65"/>
    <n v="0"/>
  </r>
  <r>
    <s v="91000583"/>
    <d v="2024-05-31T00:00:00"/>
    <x v="1"/>
    <s v="202410242636"/>
    <d v="2024-04-30T00:00:00"/>
    <s v="KN"/>
    <s v="282020"/>
    <s v="UPS UnitedParcel Service Italia srl"/>
    <s v="IT08537690151"/>
    <s v="63"/>
    <x v="9"/>
    <n v="18447.79"/>
    <x v="65"/>
    <n v="0"/>
  </r>
  <r>
    <s v="91000586"/>
    <d v="2024-05-31T00:00:00"/>
    <x v="1"/>
    <s v="24/2A/010482"/>
    <d v="2024-04-30T00:00:00"/>
    <s v="KN"/>
    <s v="283857"/>
    <s v="VAR GROUP S.P.A."/>
    <s v="IT03301640482"/>
    <s v="63"/>
    <x v="9"/>
    <n v="4950"/>
    <x v="65"/>
    <n v="0"/>
  </r>
  <r>
    <s v="91000587"/>
    <d v="2024-05-31T00:00:00"/>
    <x v="1"/>
    <s v="2024T00585"/>
    <d v="2024-04-30T00:00:00"/>
    <s v="KN"/>
    <s v="281146"/>
    <s v="NUOVA SITT S.R.L."/>
    <s v="IT01550630162"/>
    <s v="63"/>
    <x v="9"/>
    <n v="4050.57"/>
    <x v="65"/>
    <n v="0"/>
  </r>
  <r>
    <s v="91000588"/>
    <d v="2024-05-31T00:00:00"/>
    <x v="1"/>
    <s v="952"/>
    <d v="2024-04-30T00:00:00"/>
    <s v="KN"/>
    <s v="283115"/>
    <s v="PROGIND S.R.L."/>
    <s v="IT07357500011"/>
    <s v="63"/>
    <x v="9"/>
    <n v="3642.55"/>
    <x v="65"/>
    <n v="0"/>
  </r>
  <r>
    <s v="91000589"/>
    <d v="2024-05-31T00:00:00"/>
    <x v="1"/>
    <s v="262"/>
    <d v="2024-04-30T00:00:00"/>
    <s v="KN"/>
    <s v="282398"/>
    <s v="O.M.A.S. STAMPI S.R.L."/>
    <s v="IT00813420965"/>
    <s v="63"/>
    <x v="9"/>
    <n v="24989.39"/>
    <x v="65"/>
    <n v="0"/>
  </r>
  <r>
    <s v="91000590"/>
    <d v="2024-05-31T00:00:00"/>
    <x v="1"/>
    <s v="3344"/>
    <d v="2024-04-30T00:00:00"/>
    <s v="KN"/>
    <s v="284549"/>
    <s v="SCATOLIFICIO DE.LE.S. SPA"/>
    <s v="IT01998830127"/>
    <s v="63"/>
    <x v="9"/>
    <n v="2221.04"/>
    <x v="65"/>
    <n v="0"/>
  </r>
  <r>
    <s v="91000591"/>
    <d v="2024-05-31T00:00:00"/>
    <x v="1"/>
    <s v="276"/>
    <d v="2024-04-30T00:00:00"/>
    <s v="KN"/>
    <s v="282398"/>
    <s v="O.M.A.S. STAMPI S.R.L."/>
    <s v="IT00813420965"/>
    <s v="63"/>
    <x v="9"/>
    <n v="250"/>
    <x v="65"/>
    <n v="0"/>
  </r>
  <r>
    <s v="91000592"/>
    <d v="2024-05-31T00:00:00"/>
    <x v="1"/>
    <s v="796/O1"/>
    <d v="2024-04-30T00:00:00"/>
    <s v="KN"/>
    <s v="282456"/>
    <s v="MARCA S.R.L."/>
    <s v="IT04772610152"/>
    <s v="63"/>
    <x v="9"/>
    <n v="5473.25"/>
    <x v="65"/>
    <n v="0"/>
  </r>
  <r>
    <s v="91000593"/>
    <d v="2024-05-31T00:00:00"/>
    <x v="1"/>
    <s v="24000631"/>
    <d v="2024-04-30T00:00:00"/>
    <s v="KN"/>
    <s v="283557"/>
    <s v="TECNOSTAMP TRIULZI GROUP S.R.L."/>
    <s v="IT04030870960"/>
    <s v="63"/>
    <x v="9"/>
    <n v="11429.6"/>
    <x v="65"/>
    <n v="0"/>
  </r>
  <r>
    <s v="91000595"/>
    <d v="2024-05-31T00:00:00"/>
    <x v="1"/>
    <s v="932"/>
    <d v="2024-04-30T00:00:00"/>
    <s v="KN"/>
    <s v="283115"/>
    <s v="PROGIND S.R.L."/>
    <s v="IT07357500011"/>
    <s v="63"/>
    <x v="9"/>
    <n v="5633.78"/>
    <x v="65"/>
    <n v="0"/>
  </r>
  <r>
    <s v="91000596"/>
    <d v="2024-05-31T00:00:00"/>
    <x v="1"/>
    <s v="940"/>
    <d v="2024-04-30T00:00:00"/>
    <s v="KN"/>
    <s v="283115"/>
    <s v="PROGIND S.R.L."/>
    <s v="IT07357500011"/>
    <s v="63"/>
    <x v="9"/>
    <n v="386.4"/>
    <x v="65"/>
    <n v="0"/>
  </r>
  <r>
    <s v="91000597"/>
    <d v="2024-05-31T00:00:00"/>
    <x v="1"/>
    <s v="949"/>
    <d v="2024-04-30T00:00:00"/>
    <s v="KN"/>
    <s v="283115"/>
    <s v="PROGIND S.R.L."/>
    <s v="IT07357500011"/>
    <s v="63"/>
    <x v="9"/>
    <n v="1377"/>
    <x v="65"/>
    <n v="0"/>
  </r>
  <r>
    <s v="91000598"/>
    <d v="2024-05-31T00:00:00"/>
    <x v="1"/>
    <s v="951"/>
    <d v="2024-04-30T00:00:00"/>
    <s v="KN"/>
    <s v="283115"/>
    <s v="PROGIND S.R.L."/>
    <s v="IT07357500011"/>
    <s v="63"/>
    <x v="9"/>
    <n v="3662.24"/>
    <x v="65"/>
    <n v="0"/>
  </r>
  <r>
    <s v="91000599"/>
    <d v="2024-05-31T00:00:00"/>
    <x v="1"/>
    <s v="816/O1"/>
    <d v="2024-04-30T00:00:00"/>
    <s v="KN"/>
    <s v="282456"/>
    <s v="MARCA S.R.L."/>
    <s v="IT04772610152"/>
    <s v="63"/>
    <x v="9"/>
    <n v="2012.9"/>
    <x v="65"/>
    <n v="0"/>
  </r>
  <r>
    <s v="91000600"/>
    <d v="2024-05-31T00:00:00"/>
    <x v="1"/>
    <s v="44/2024"/>
    <d v="2024-04-30T00:00:00"/>
    <s v="KN"/>
    <s v="281304"/>
    <s v="MI. ME. MINUTERIE METALL. MELES SPA"/>
    <s v="IT00285360160"/>
    <s v="63"/>
    <x v="9"/>
    <n v="9678"/>
    <x v="65"/>
    <n v="0"/>
  </r>
  <r>
    <s v="91000604"/>
    <d v="2024-05-31T00:00:00"/>
    <x v="1"/>
    <s v="202410264890"/>
    <d v="2024-05-03T00:00:00"/>
    <s v="KN"/>
    <s v="282020"/>
    <s v="UPS UnitedParcel Service Italia srl"/>
    <s v="IT08537690151"/>
    <s v="63"/>
    <x v="9"/>
    <n v="553.34"/>
    <x v="65"/>
    <n v="0"/>
  </r>
  <r>
    <s v="91000605"/>
    <d v="2024-05-31T00:00:00"/>
    <x v="1"/>
    <s v="957"/>
    <d v="2024-05-03T00:00:00"/>
    <s v="KN"/>
    <s v="283115"/>
    <s v="PROGIND S.R.L."/>
    <s v="IT07357500011"/>
    <s v="63"/>
    <x v="9"/>
    <n v="1346.49"/>
    <x v="65"/>
    <n v="0"/>
  </r>
  <r>
    <s v="91000606"/>
    <d v="2024-05-31T00:00:00"/>
    <x v="1"/>
    <s v="958"/>
    <d v="2024-05-03T00:00:00"/>
    <s v="KN"/>
    <s v="283115"/>
    <s v="PROGIND S.R.L."/>
    <s v="IT07357500011"/>
    <s v="63"/>
    <x v="9"/>
    <n v="1621.62"/>
    <x v="65"/>
    <n v="0"/>
  </r>
  <r>
    <s v="91000607"/>
    <d v="2024-05-31T00:00:00"/>
    <x v="1"/>
    <s v="152"/>
    <d v="2024-04-30T00:00:00"/>
    <s v="KN"/>
    <s v="284734"/>
    <s v="RAMCUBE SRL"/>
    <s v="IT12265050158"/>
    <s v="63"/>
    <x v="9"/>
    <n v="7600"/>
    <x v="65"/>
    <n v="0"/>
  </r>
  <r>
    <s v="91000613"/>
    <d v="2024-05-31T00:00:00"/>
    <x v="1"/>
    <s v="2024T00584"/>
    <d v="2024-04-30T00:00:00"/>
    <s v="KN"/>
    <s v="281146"/>
    <s v="NUOVA SITT S.R.L."/>
    <s v="IT01550630162"/>
    <s v="63"/>
    <x v="9"/>
    <n v="74216.31"/>
    <x v="65"/>
    <n v="0"/>
  </r>
  <r>
    <s v="91000614"/>
    <d v="2024-05-31T00:00:00"/>
    <x v="1"/>
    <s v="641/O1"/>
    <d v="2024-03-31T00:00:00"/>
    <s v="KN"/>
    <s v="282456"/>
    <s v="MARCA S.R.L."/>
    <s v="IT04772610152"/>
    <s v="63"/>
    <x v="9"/>
    <n v="1608.51"/>
    <x v="65"/>
    <n v="0"/>
  </r>
  <r>
    <s v="91000617"/>
    <d v="2024-05-31T00:00:00"/>
    <x v="1"/>
    <s v="24000808"/>
    <d v="2024-05-31T00:00:00"/>
    <s v="KN"/>
    <s v="283557"/>
    <s v="TECNOSTAMP TRIULZI GROUP S.R.L."/>
    <s v="IT04030870960"/>
    <s v="63"/>
    <x v="9"/>
    <n v="20225.939999999999"/>
    <x v="65"/>
    <n v="0"/>
  </r>
  <r>
    <s v="91000619"/>
    <d v="2024-05-31T00:00:00"/>
    <x v="1"/>
    <s v="1135"/>
    <d v="2024-05-29T00:00:00"/>
    <s v="KN"/>
    <s v="283115"/>
    <s v="PROGIND S.R.L."/>
    <s v="IT07357500011"/>
    <s v="63"/>
    <x v="9"/>
    <n v="4622.2"/>
    <x v="65"/>
    <n v="0"/>
  </r>
  <r>
    <s v="91000620"/>
    <d v="2024-05-31T00:00:00"/>
    <x v="1"/>
    <s v="1111"/>
    <d v="2024-05-27T00:00:00"/>
    <s v="KN"/>
    <s v="283115"/>
    <s v="PROGIND S.R.L."/>
    <s v="IT07357500011"/>
    <s v="63"/>
    <x v="9"/>
    <n v="4507.8500000000004"/>
    <x v="65"/>
    <n v="0"/>
  </r>
  <r>
    <s v="91000621"/>
    <d v="2024-05-31T00:00:00"/>
    <x v="1"/>
    <s v="1107"/>
    <d v="2024-05-27T00:00:00"/>
    <s v="KN"/>
    <s v="283115"/>
    <s v="PROGIND S.R.L."/>
    <s v="IT07357500011"/>
    <s v="63"/>
    <x v="9"/>
    <n v="4106.7"/>
    <x v="65"/>
    <n v="0"/>
  </r>
  <r>
    <s v="91000622"/>
    <d v="2024-05-31T00:00:00"/>
    <x v="1"/>
    <s v="24000817"/>
    <d v="2024-05-31T00:00:00"/>
    <s v="KN"/>
    <s v="283557"/>
    <s v="TECNOSTAMP TRIULZI GROUP S.R.L."/>
    <s v="IT04030870960"/>
    <s v="63"/>
    <x v="9"/>
    <n v="1635.66"/>
    <x v="65"/>
    <n v="0"/>
  </r>
  <r>
    <s v="91000623"/>
    <d v="2024-05-31T00:00:00"/>
    <x v="1"/>
    <s v="1105"/>
    <d v="2024-05-27T00:00:00"/>
    <s v="KN"/>
    <s v="283115"/>
    <s v="PROGIND S.R.L."/>
    <s v="IT07357500011"/>
    <s v="63"/>
    <x v="9"/>
    <n v="4619.92"/>
    <x v="65"/>
    <n v="0"/>
  </r>
  <r>
    <s v="91000624"/>
    <d v="2024-05-31T00:00:00"/>
    <x v="1"/>
    <s v="1144"/>
    <d v="2024-05-29T00:00:00"/>
    <s v="KN"/>
    <s v="283115"/>
    <s v="PROGIND S.R.L."/>
    <s v="IT07357500011"/>
    <s v="63"/>
    <x v="9"/>
    <n v="928.69"/>
    <x v="65"/>
    <n v="0"/>
  </r>
  <r>
    <s v="91000625"/>
    <d v="2024-05-31T00:00:00"/>
    <x v="1"/>
    <s v="1110"/>
    <d v="2024-05-27T00:00:00"/>
    <s v="KN"/>
    <s v="283115"/>
    <s v="PROGIND S.R.L."/>
    <s v="IT07357500011"/>
    <s v="63"/>
    <x v="9"/>
    <n v="2036.88"/>
    <x v="65"/>
    <n v="0"/>
  </r>
  <r>
    <s v="91000626"/>
    <d v="2024-05-31T00:00:00"/>
    <x v="1"/>
    <s v="1104"/>
    <d v="2024-05-27T00:00:00"/>
    <s v="KN"/>
    <s v="283115"/>
    <s v="PROGIND S.R.L."/>
    <s v="IT07357500011"/>
    <s v="63"/>
    <x v="9"/>
    <n v="1368"/>
    <x v="65"/>
    <n v="0"/>
  </r>
  <r>
    <s v="91000628"/>
    <d v="2024-05-31T00:00:00"/>
    <x v="1"/>
    <s v="690"/>
    <d v="2024-05-28T00:00:00"/>
    <s v="KN"/>
    <s v="284114"/>
    <s v="MACON RESEARCH S.R.L."/>
    <s v="IT03590470245"/>
    <s v="63"/>
    <x v="9"/>
    <n v="15187.68"/>
    <x v="65"/>
    <n v="0"/>
  </r>
  <r>
    <s v="91000630"/>
    <d v="2024-05-31T00:00:00"/>
    <x v="1"/>
    <s v="202410299513"/>
    <d v="2024-05-28T00:00:00"/>
    <s v="KN"/>
    <s v="282020"/>
    <s v="UPS UnitedParcel Service Italia srl"/>
    <s v="IT08537690151"/>
    <s v="63"/>
    <x v="9"/>
    <n v="529.54999999999995"/>
    <x v="65"/>
    <n v="0"/>
  </r>
  <r>
    <s v="91000631"/>
    <d v="2024-05-31T00:00:00"/>
    <x v="1"/>
    <s v="202410307305"/>
    <d v="2024-05-29T00:00:00"/>
    <s v="KN"/>
    <s v="282020"/>
    <s v="UPS UnitedParcel Service Italia srl"/>
    <s v="IT08537690151"/>
    <s v="63"/>
    <x v="9"/>
    <n v="846.4"/>
    <x v="65"/>
    <n v="0"/>
  </r>
  <r>
    <s v="91000633"/>
    <d v="2024-05-31T00:00:00"/>
    <x v="1"/>
    <s v="974/O1"/>
    <d v="2024-05-27T00:00:00"/>
    <s v="KN"/>
    <s v="282456"/>
    <s v="MARCA S.R.L."/>
    <s v="IT04772610152"/>
    <s v="63"/>
    <x v="9"/>
    <n v="5554.7"/>
    <x v="65"/>
    <n v="0"/>
  </r>
  <r>
    <s v="91000634"/>
    <d v="2024-05-31T00:00:00"/>
    <x v="1"/>
    <s v="975/O1"/>
    <d v="2024-05-27T00:00:00"/>
    <s v="KN"/>
    <s v="282456"/>
    <s v="MARCA S.R.L."/>
    <s v="IT04772610152"/>
    <s v="63"/>
    <x v="9"/>
    <n v="12862.18"/>
    <x v="65"/>
    <n v="0"/>
  </r>
  <r>
    <s v="91000635"/>
    <d v="2024-05-31T00:00:00"/>
    <x v="1"/>
    <s v="973/O1"/>
    <d v="2024-05-27T00:00:00"/>
    <s v="KN"/>
    <s v="282456"/>
    <s v="MARCA S.R.L."/>
    <s v="IT04772610152"/>
    <s v="63"/>
    <x v="9"/>
    <n v="10382.56"/>
    <x v="65"/>
    <n v="0"/>
  </r>
  <r>
    <s v="91000636"/>
    <d v="2024-05-31T00:00:00"/>
    <x v="1"/>
    <s v="972/O1"/>
    <d v="2024-05-27T00:00:00"/>
    <s v="KN"/>
    <s v="282456"/>
    <s v="MARCA S.R.L."/>
    <s v="IT04772610152"/>
    <s v="63"/>
    <x v="9"/>
    <n v="6037.4"/>
    <x v="65"/>
    <n v="0"/>
  </r>
  <r>
    <s v="91000637"/>
    <d v="2024-05-31T00:00:00"/>
    <x v="1"/>
    <s v="976/O1"/>
    <d v="2024-05-27T00:00:00"/>
    <s v="KN"/>
    <s v="282456"/>
    <s v="MARCA S.R.L."/>
    <s v="IT04772610152"/>
    <s v="63"/>
    <x v="9"/>
    <n v="1350"/>
    <x v="65"/>
    <n v="0"/>
  </r>
  <r>
    <s v="91000638"/>
    <d v="2024-05-31T00:00:00"/>
    <x v="1"/>
    <s v="FE24001291"/>
    <d v="2024-05-20T00:00:00"/>
    <s v="KN"/>
    <s v="282385"/>
    <s v="MOLLIFICIO BERGAMASCO SPA"/>
    <s v="IT00212700165"/>
    <s v="63"/>
    <x v="9"/>
    <n v="13651.77"/>
    <x v="65"/>
    <n v="0"/>
  </r>
  <r>
    <s v="91000639"/>
    <d v="2024-05-31T00:00:00"/>
    <x v="1"/>
    <s v="FE24001351"/>
    <d v="2024-05-27T00:00:00"/>
    <s v="KN"/>
    <s v="282385"/>
    <s v="MOLLIFICIO BERGAMASCO SPA"/>
    <s v="IT00212700165"/>
    <s v="63"/>
    <x v="9"/>
    <n v="13483.21"/>
    <x v="65"/>
    <n v="0"/>
  </r>
  <r>
    <s v="91000640"/>
    <d v="2024-05-31T00:00:00"/>
    <x v="1"/>
    <s v="24000791"/>
    <d v="2024-05-29T00:00:00"/>
    <s v="KN"/>
    <s v="283557"/>
    <s v="TECNOSTAMP TRIULZI GROUP S.R.L."/>
    <s v="IT04030870960"/>
    <s v="63"/>
    <x v="9"/>
    <n v="11283.68"/>
    <x v="65"/>
    <n v="0"/>
  </r>
  <r>
    <s v="91000641"/>
    <d v="2024-05-31T00:00:00"/>
    <x v="1"/>
    <s v="2462002476"/>
    <d v="2024-05-22T00:00:00"/>
    <s v="KN"/>
    <s v="284748"/>
    <s v="RADICI NOVACIPS SPA"/>
    <s v="IT00917130163"/>
    <s v="63"/>
    <x v="9"/>
    <n v="5955.25"/>
    <x v="65"/>
    <n v="0"/>
  </r>
  <r>
    <s v="91000642"/>
    <d v="2024-05-31T00:00:00"/>
    <x v="1"/>
    <s v="90"/>
    <d v="2024-05-26T00:00:00"/>
    <s v="KN"/>
    <s v="283535"/>
    <s v="MECCANICA FINE S.R.L."/>
    <s v="IT03323660161"/>
    <s v="63"/>
    <x v="9"/>
    <n v="1200"/>
    <x v="65"/>
    <n v="0"/>
  </r>
  <r>
    <s v="91000649"/>
    <d v="2024-05-31T00:00:00"/>
    <x v="1"/>
    <s v="5824000244"/>
    <d v="2024-05-14T00:00:00"/>
    <s v="KN"/>
    <s v="280024"/>
    <s v="TE CONNECTIVITY ITALIA DISTRIB. SRL"/>
    <s v="IT00482680014"/>
    <s v="63"/>
    <x v="9"/>
    <n v="1108.97"/>
    <x v="65"/>
    <n v="0"/>
  </r>
  <r>
    <s v="91000650"/>
    <d v="2024-05-31T00:00:00"/>
    <x v="1"/>
    <s v="1153"/>
    <d v="2024-05-30T00:00:00"/>
    <s v="KN"/>
    <s v="283115"/>
    <s v="PROGIND S.R.L."/>
    <s v="IT07357500011"/>
    <s v="63"/>
    <x v="9"/>
    <n v="4848.6499999999996"/>
    <x v="65"/>
    <n v="0"/>
  </r>
  <r>
    <s v="91000651"/>
    <d v="2024-05-31T00:00:00"/>
    <x v="1"/>
    <s v="1084"/>
    <d v="2024-05-23T00:00:00"/>
    <s v="KN"/>
    <s v="283115"/>
    <s v="PROGIND S.R.L."/>
    <s v="IT07357500011"/>
    <s v="63"/>
    <x v="9"/>
    <n v="1722.49"/>
    <x v="65"/>
    <n v="0"/>
  </r>
  <r>
    <s v="91000652"/>
    <d v="2024-05-31T00:00:00"/>
    <x v="1"/>
    <s v="1103"/>
    <d v="2024-05-24T00:00:00"/>
    <s v="KN"/>
    <s v="283115"/>
    <s v="PROGIND S.R.L."/>
    <s v="IT07357500011"/>
    <s v="63"/>
    <x v="9"/>
    <n v="1962.7"/>
    <x v="65"/>
    <n v="0"/>
  </r>
  <r>
    <s v="91000653"/>
    <d v="2024-05-31T00:00:00"/>
    <x v="1"/>
    <s v="1100"/>
    <d v="2024-05-24T00:00:00"/>
    <s v="KN"/>
    <s v="283115"/>
    <s v="PROGIND S.R.L."/>
    <s v="IT07357500011"/>
    <s v="63"/>
    <x v="9"/>
    <n v="8732.6299999999992"/>
    <x v="65"/>
    <n v="0"/>
  </r>
  <r>
    <s v="91000654"/>
    <d v="2024-05-31T00:00:00"/>
    <x v="1"/>
    <s v="1070"/>
    <d v="2024-05-22T00:00:00"/>
    <s v="KN"/>
    <s v="283115"/>
    <s v="PROGIND S.R.L."/>
    <s v="IT07357500011"/>
    <s v="63"/>
    <x v="9"/>
    <n v="600"/>
    <x v="65"/>
    <n v="0"/>
  </r>
  <r>
    <s v="91000655"/>
    <d v="2024-05-31T00:00:00"/>
    <x v="1"/>
    <s v="4062"/>
    <d v="2024-05-28T00:00:00"/>
    <s v="KN"/>
    <s v="284549"/>
    <s v="SCATOLIFICIO DE.LE.S. SPA"/>
    <s v="IT01998830127"/>
    <s v="63"/>
    <x v="9"/>
    <n v="3326.06"/>
    <x v="65"/>
    <n v="0"/>
  </r>
  <r>
    <s v="91000657"/>
    <d v="2024-05-31T00:00:00"/>
    <x v="1"/>
    <s v="24-E4112-0000737"/>
    <d v="2024-05-27T00:00:00"/>
    <s v="KN"/>
    <s v="283231"/>
    <s v="VIGNATI PIETRO e LUIGI S.R.L."/>
    <s v="IT07661570155"/>
    <s v="63"/>
    <x v="9"/>
    <n v="7352.52"/>
    <x v="65"/>
    <n v="0"/>
  </r>
  <r>
    <s v="91000658"/>
    <d v="2024-05-31T00:00:00"/>
    <x v="1"/>
    <s v="24-E4112-0000699"/>
    <d v="2024-05-20T00:00:00"/>
    <s v="KN"/>
    <s v="283231"/>
    <s v="VIGNATI PIETRO e LUIGI S.R.L."/>
    <s v="IT07661570155"/>
    <s v="63"/>
    <x v="9"/>
    <n v="8132.05"/>
    <x v="65"/>
    <n v="0"/>
  </r>
  <r>
    <s v="91000659"/>
    <d v="2024-05-31T00:00:00"/>
    <x v="1"/>
    <s v="24-E4112-0000700"/>
    <d v="2024-05-20T00:00:00"/>
    <s v="KN"/>
    <s v="283231"/>
    <s v="VIGNATI PIETRO e LUIGI S.R.L."/>
    <s v="IT07661570155"/>
    <s v="63"/>
    <x v="9"/>
    <n v="1770.31"/>
    <x v="65"/>
    <n v="0"/>
  </r>
  <r>
    <s v="91000660"/>
    <d v="2024-05-31T00:00:00"/>
    <x v="1"/>
    <s v="24000775"/>
    <d v="2024-05-24T00:00:00"/>
    <s v="KN"/>
    <s v="283557"/>
    <s v="TECNOSTAMP TRIULZI GROUP S.R.L."/>
    <s v="IT04030870960"/>
    <s v="63"/>
    <x v="9"/>
    <n v="19021"/>
    <x v="65"/>
    <n v="0"/>
  </r>
  <r>
    <s v="91000661"/>
    <d v="2024-05-31T00:00:00"/>
    <x v="1"/>
    <s v="202410294969"/>
    <d v="2024-05-24T00:00:00"/>
    <s v="KN"/>
    <s v="282020"/>
    <s v="UPS UnitedParcel Service Italia srl"/>
    <s v="IT08537690151"/>
    <s v="63"/>
    <x v="9"/>
    <n v="110"/>
    <x v="65"/>
    <n v="0"/>
  </r>
  <r>
    <s v="91000664"/>
    <d v="2024-05-31T00:00:00"/>
    <x v="1"/>
    <s v="812"/>
    <d v="2024-05-21T00:00:00"/>
    <s v="KN"/>
    <s v="283851"/>
    <s v="MOLLIFICIO FEDE S.R.L."/>
    <s v="IT02882470137"/>
    <s v="63"/>
    <x v="9"/>
    <n v="7081.62"/>
    <x v="65"/>
    <n v="0"/>
  </r>
  <r>
    <s v="91000665"/>
    <d v="2024-05-31T00:00:00"/>
    <x v="1"/>
    <s v="1071"/>
    <d v="2024-05-22T00:00:00"/>
    <s v="KN"/>
    <s v="283115"/>
    <s v="PROGIND S.R.L."/>
    <s v="IT07357500011"/>
    <s v="63"/>
    <x v="9"/>
    <n v="2076.4499999999998"/>
    <x v="65"/>
    <n v="0"/>
  </r>
  <r>
    <s v="91000666"/>
    <d v="2024-05-31T00:00:00"/>
    <x v="1"/>
    <s v="1077"/>
    <d v="2024-05-22T00:00:00"/>
    <s v="KN"/>
    <s v="283115"/>
    <s v="PROGIND S.R.L."/>
    <s v="IT07357500011"/>
    <s v="63"/>
    <x v="9"/>
    <n v="7182.6"/>
    <x v="65"/>
    <n v="0"/>
  </r>
  <r>
    <s v="91000667"/>
    <d v="2024-05-31T00:00:00"/>
    <x v="1"/>
    <s v="1063"/>
    <d v="2024-05-21T00:00:00"/>
    <s v="KN"/>
    <s v="283115"/>
    <s v="PROGIND S.R.L."/>
    <s v="IT07357500011"/>
    <s v="63"/>
    <x v="9"/>
    <n v="340"/>
    <x v="65"/>
    <n v="0"/>
  </r>
  <r>
    <s v="91000668"/>
    <d v="2024-05-31T00:00:00"/>
    <x v="1"/>
    <s v="1064"/>
    <d v="2024-05-21T00:00:00"/>
    <s v="KN"/>
    <s v="283115"/>
    <s v="PROGIND S.R.L."/>
    <s v="IT07357500011"/>
    <s v="63"/>
    <x v="9"/>
    <n v="7160.94"/>
    <x v="65"/>
    <n v="0"/>
  </r>
  <r>
    <s v="91000669"/>
    <d v="2024-05-31T00:00:00"/>
    <x v="1"/>
    <s v="1066"/>
    <d v="2024-05-21T00:00:00"/>
    <s v="KN"/>
    <s v="283115"/>
    <s v="PROGIND S.R.L."/>
    <s v="IT07357500011"/>
    <s v="63"/>
    <x v="9"/>
    <n v="4036.78"/>
    <x v="65"/>
    <n v="0"/>
  </r>
  <r>
    <s v="91000672"/>
    <d v="2024-05-31T00:00:00"/>
    <x v="1"/>
    <s v="3868"/>
    <d v="2024-05-21T00:00:00"/>
    <s v="KN"/>
    <s v="284549"/>
    <s v="SCATOLIFICIO DE.LE.S. SPA"/>
    <s v="IT01998830127"/>
    <s v="63"/>
    <x v="9"/>
    <n v="8265.11"/>
    <x v="65"/>
    <n v="0"/>
  </r>
  <r>
    <s v="91000673"/>
    <d v="2024-05-31T00:00:00"/>
    <x v="1"/>
    <s v="A729"/>
    <d v="2024-05-21T00:00:00"/>
    <s v="KN"/>
    <s v="284233"/>
    <s v="SAMPAOLO STAMPI S.R.L."/>
    <s v="IT01179700438"/>
    <s v="63"/>
    <x v="9"/>
    <n v="5770.76"/>
    <x v="65"/>
    <n v="0"/>
  </r>
  <r>
    <s v="91000675"/>
    <d v="2024-05-31T00:00:00"/>
    <x v="1"/>
    <s v="00000000661"/>
    <d v="2024-05-15T00:00:00"/>
    <s v="KN"/>
    <s v="283612"/>
    <s v="METALGALVANO PLASTICS FINISHING SRL"/>
    <s v="IT02198290120"/>
    <s v="63"/>
    <x v="9"/>
    <n v="4285.72"/>
    <x v="65"/>
    <n v="0"/>
  </r>
  <r>
    <s v="91000676"/>
    <d v="2024-05-31T00:00:00"/>
    <x v="1"/>
    <s v="1043"/>
    <d v="2024-05-16T00:00:00"/>
    <s v="KN"/>
    <s v="283115"/>
    <s v="PROGIND S.R.L."/>
    <s v="IT07357500011"/>
    <s v="63"/>
    <x v="9"/>
    <n v="7742.84"/>
    <x v="65"/>
    <n v="0"/>
  </r>
  <r>
    <s v="91000678"/>
    <d v="2024-05-31T00:00:00"/>
    <x v="1"/>
    <s v="1041"/>
    <d v="2024-05-16T00:00:00"/>
    <s v="KN"/>
    <s v="283115"/>
    <s v="PROGIND S.R.L."/>
    <s v="IT07357500011"/>
    <s v="63"/>
    <x v="9"/>
    <n v="4570.25"/>
    <x v="65"/>
    <n v="0"/>
  </r>
  <r>
    <s v="91000679"/>
    <d v="2024-05-31T00:00:00"/>
    <x v="1"/>
    <s v="1051"/>
    <d v="2024-05-17T00:00:00"/>
    <s v="KN"/>
    <s v="283115"/>
    <s v="PROGIND S.R.L."/>
    <s v="IT07357500011"/>
    <s v="63"/>
    <x v="9"/>
    <n v="260.26"/>
    <x v="65"/>
    <n v="0"/>
  </r>
  <r>
    <s v="91000680"/>
    <d v="2024-05-31T00:00:00"/>
    <x v="1"/>
    <s v="1055"/>
    <d v="2024-05-17T00:00:00"/>
    <s v="KN"/>
    <s v="283115"/>
    <s v="PROGIND S.R.L."/>
    <s v="IT07357500011"/>
    <s v="63"/>
    <x v="9"/>
    <n v="4867.68"/>
    <x v="65"/>
    <n v="0"/>
  </r>
  <r>
    <s v="91000681"/>
    <d v="2024-05-31T00:00:00"/>
    <x v="1"/>
    <s v="604"/>
    <d v="2024-05-17T00:00:00"/>
    <s v="KN"/>
    <s v="282965"/>
    <s v="TECNOMETAL S.R.L."/>
    <s v="IT09828770157"/>
    <s v="63"/>
    <x v="9"/>
    <n v="24053.3"/>
    <x v="65"/>
    <n v="0"/>
  </r>
  <r>
    <s v="91000684"/>
    <d v="2024-05-31T00:00:00"/>
    <x v="1"/>
    <s v="935/O1"/>
    <d v="2024-05-20T00:00:00"/>
    <s v="KN"/>
    <s v="282456"/>
    <s v="MARCA S.R.L."/>
    <s v="IT04772610152"/>
    <s v="63"/>
    <x v="9"/>
    <n v="19895.330000000002"/>
    <x v="65"/>
    <n v="0"/>
  </r>
  <r>
    <s v="91000685"/>
    <d v="2024-05-31T00:00:00"/>
    <x v="1"/>
    <s v="918/O1"/>
    <d v="2024-05-20T00:00:00"/>
    <s v="KN"/>
    <s v="282456"/>
    <s v="MARCA S.R.L."/>
    <s v="IT04772610152"/>
    <s v="63"/>
    <x v="9"/>
    <n v="12355.94"/>
    <x v="65"/>
    <n v="0"/>
  </r>
  <r>
    <s v="91000686"/>
    <d v="2024-05-31T00:00:00"/>
    <x v="1"/>
    <s v="940/O1"/>
    <d v="2024-05-20T00:00:00"/>
    <s v="KN"/>
    <s v="282456"/>
    <s v="MARCA S.R.L."/>
    <s v="IT04772610152"/>
    <s v="63"/>
    <x v="9"/>
    <n v="30593.68"/>
    <x v="65"/>
    <n v="0"/>
  </r>
  <r>
    <s v="91000688"/>
    <d v="2024-05-31T00:00:00"/>
    <x v="1"/>
    <s v="1061"/>
    <d v="2024-05-20T00:00:00"/>
    <s v="KN"/>
    <s v="283115"/>
    <s v="PROGIND S.R.L."/>
    <s v="IT07357500011"/>
    <s v="63"/>
    <x v="9"/>
    <n v="4394.67"/>
    <x v="65"/>
    <n v="0"/>
  </r>
  <r>
    <s v="91000689"/>
    <d v="2024-05-31T00:00:00"/>
    <x v="1"/>
    <s v="2024T00666"/>
    <d v="2024-05-16T00:00:00"/>
    <s v="KN"/>
    <s v="281146"/>
    <s v="NUOVA SITT S.R.L."/>
    <s v="IT01550630162"/>
    <s v="63"/>
    <x v="9"/>
    <n v="15179.89"/>
    <x v="65"/>
    <n v="0"/>
  </r>
  <r>
    <s v="91000690"/>
    <d v="2024-05-31T00:00:00"/>
    <x v="1"/>
    <s v="1014"/>
    <d v="2024-05-13T00:00:00"/>
    <s v="KN"/>
    <s v="283115"/>
    <s v="PROGIND S.R.L."/>
    <s v="IT07357500011"/>
    <s v="63"/>
    <x v="9"/>
    <n v="2546.1"/>
    <x v="65"/>
    <n v="0"/>
  </r>
  <r>
    <s v="91000691"/>
    <d v="2024-05-31T00:00:00"/>
    <x v="1"/>
    <s v="1013"/>
    <d v="2024-05-13T00:00:00"/>
    <s v="KN"/>
    <s v="283115"/>
    <s v="PROGIND S.R.L."/>
    <s v="IT07357500011"/>
    <s v="63"/>
    <x v="9"/>
    <n v="3250.42"/>
    <x v="65"/>
    <n v="0"/>
  </r>
  <r>
    <s v="91000692"/>
    <d v="2024-05-31T00:00:00"/>
    <x v="1"/>
    <s v="1015"/>
    <d v="2024-05-13T00:00:00"/>
    <s v="KN"/>
    <s v="283115"/>
    <s v="PROGIND S.R.L."/>
    <s v="IT07357500011"/>
    <s v="63"/>
    <x v="9"/>
    <n v="3183.98"/>
    <x v="65"/>
    <n v="0"/>
  </r>
  <r>
    <s v="91000694"/>
    <d v="2024-05-31T00:00:00"/>
    <x v="1"/>
    <s v="24-E4112-0000681"/>
    <d v="2024-05-15T00:00:00"/>
    <s v="KN"/>
    <s v="283231"/>
    <s v="VIGNATI PIETRO e LUIGI S.R.L."/>
    <s v="IT07661570155"/>
    <s v="63"/>
    <x v="9"/>
    <n v="2969.72"/>
    <x v="65"/>
    <n v="0"/>
  </r>
  <r>
    <s v="91000695"/>
    <d v="2024-05-31T00:00:00"/>
    <x v="1"/>
    <s v="24000695"/>
    <d v="2024-05-15T00:00:00"/>
    <s v="KN"/>
    <s v="283557"/>
    <s v="TECNOSTAMP TRIULZI GROUP S.R.L."/>
    <s v="IT04030870960"/>
    <s v="63"/>
    <x v="9"/>
    <n v="1515.5"/>
    <x v="65"/>
    <n v="0"/>
  </r>
  <r>
    <s v="91000697"/>
    <d v="2024-05-31T00:00:00"/>
    <x v="1"/>
    <s v="24000738"/>
    <d v="2024-05-17T00:00:00"/>
    <s v="KN"/>
    <s v="283557"/>
    <s v="TECNOSTAMP TRIULZI GROUP S.R.L."/>
    <s v="IT04030870960"/>
    <s v="63"/>
    <x v="9"/>
    <n v="13935.26"/>
    <x v="65"/>
    <n v="0"/>
  </r>
  <r>
    <s v="91000699"/>
    <d v="2024-05-31T00:00:00"/>
    <x v="1"/>
    <s v="00000000252"/>
    <d v="2024-05-14T00:00:00"/>
    <s v="KN"/>
    <s v="283283"/>
    <s v="MOPLA S.R.L."/>
    <s v="IT01332510062"/>
    <s v="63"/>
    <x v="9"/>
    <n v="798"/>
    <x v="65"/>
    <n v="0"/>
  </r>
  <r>
    <s v="91000702"/>
    <d v="2024-05-31T00:00:00"/>
    <x v="1"/>
    <s v="24002800"/>
    <d v="2024-05-24T00:00:00"/>
    <s v="KN"/>
    <s v="284132"/>
    <s v="ULTRAPOLYMERS ITALIA S.R.L."/>
    <s v="IT02989780164"/>
    <s v="63"/>
    <x v="9"/>
    <n v="14726.25"/>
    <x v="65"/>
    <n v="0"/>
  </r>
  <r>
    <s v="91000704"/>
    <d v="2024-05-31T00:00:00"/>
    <x v="1"/>
    <s v="1031"/>
    <d v="2024-05-15T00:00:00"/>
    <s v="KN"/>
    <s v="283115"/>
    <s v="PROGIND S.R.L."/>
    <s v="IT07357500011"/>
    <s v="63"/>
    <x v="9"/>
    <n v="3385.04"/>
    <x v="65"/>
    <n v="0"/>
  </r>
  <r>
    <s v="91000706"/>
    <d v="2024-05-31T00:00:00"/>
    <x v="1"/>
    <s v="FS3/148"/>
    <d v="2024-05-16T00:00:00"/>
    <s v="KN"/>
    <s v="284620"/>
    <s v="TECNOSTAMPI DEI F.LLI PELLIZZARI SR"/>
    <s v="IT00173470246"/>
    <s v="63"/>
    <x v="9"/>
    <n v="9417.5"/>
    <x v="65"/>
    <n v="0"/>
  </r>
  <r>
    <s v="91000708"/>
    <d v="2024-05-31T00:00:00"/>
    <x v="1"/>
    <s v="904/O1"/>
    <d v="2024-05-13T00:00:00"/>
    <s v="KN"/>
    <s v="282456"/>
    <s v="MARCA S.R.L."/>
    <s v="IT04772610152"/>
    <s v="63"/>
    <x v="9"/>
    <n v="44488.35"/>
    <x v="65"/>
    <n v="0"/>
  </r>
  <r>
    <s v="91000711"/>
    <d v="2024-05-31T00:00:00"/>
    <x v="1"/>
    <s v="202410307304"/>
    <d v="2024-05-29T00:00:00"/>
    <s v="KN"/>
    <s v="282020"/>
    <s v="UPS UnitedParcel Service Italia srl"/>
    <s v="IT08537690151"/>
    <s v="63"/>
    <x v="9"/>
    <n v="13283.9"/>
    <x v="65"/>
    <n v="0"/>
  </r>
  <r>
    <s v="91000714"/>
    <d v="2024-05-31T00:00:00"/>
    <x v="1"/>
    <s v="51/2024"/>
    <d v="2024-05-31T00:00:00"/>
    <s v="KN"/>
    <s v="281304"/>
    <s v="MI. ME. MINUTERIE METALL. MELES SPA"/>
    <s v="IT00285360160"/>
    <s v="63"/>
    <x v="9"/>
    <n v="29177.439999999999"/>
    <x v="65"/>
    <n v="0"/>
  </r>
  <r>
    <s v="91000715"/>
    <d v="2024-05-31T00:00:00"/>
    <x v="1"/>
    <s v="1137"/>
    <d v="2024-05-29T00:00:00"/>
    <s v="KN"/>
    <s v="283115"/>
    <s v="PROGIND S.R.L."/>
    <s v="IT07357500011"/>
    <s v="63"/>
    <x v="9"/>
    <n v="100000"/>
    <x v="65"/>
    <n v="0"/>
  </r>
  <r>
    <s v="91000718"/>
    <d v="2024-05-31T00:00:00"/>
    <x v="1"/>
    <s v="24-0-242294"/>
    <d v="2024-05-30T00:00:00"/>
    <s v="KN"/>
    <s v="285111"/>
    <s v="DARTON SRL"/>
    <s v="IT05328060966"/>
    <s v="63"/>
    <x v="9"/>
    <n v="4034"/>
    <x v="65"/>
    <n v="0"/>
  </r>
  <r>
    <s v="91000719"/>
    <d v="2024-05-31T00:00:00"/>
    <x v="1"/>
    <s v="1362"/>
    <d v="2024-05-14T00:00:00"/>
    <s v="KN"/>
    <s v="283865"/>
    <s v="CLEVER S.R.L."/>
    <s v="IT02977091202"/>
    <s v="63"/>
    <x v="9"/>
    <n v="71310.350000000006"/>
    <x v="65"/>
    <n v="0"/>
  </r>
  <r>
    <s v="91000734"/>
    <d v="2024-05-31T00:00:00"/>
    <x v="1"/>
    <s v="2024000373"/>
    <d v="2024-05-21T00:00:00"/>
    <s v="KN"/>
    <s v="283931"/>
    <s v="R.M.P. SAVOINI S.R.L."/>
    <s v="IT01747020038"/>
    <s v="63"/>
    <x v="9"/>
    <n v="4833.17"/>
    <x v="65"/>
    <n v="0"/>
  </r>
  <r>
    <s v="91000739"/>
    <d v="2024-05-31T00:00:00"/>
    <x v="1"/>
    <s v="80/001"/>
    <d v="2024-04-25T00:00:00"/>
    <s v="KN"/>
    <s v="283569"/>
    <s v="PORTGUARDIAN.COM S.R.L."/>
    <s v="IT02764030132"/>
    <s v="63"/>
    <x v="9"/>
    <n v="3245"/>
    <x v="65"/>
    <n v="0"/>
  </r>
  <r>
    <s v="91000740"/>
    <d v="2024-05-31T00:00:00"/>
    <x v="1"/>
    <s v="79/001"/>
    <d v="2024-04-25T00:00:00"/>
    <s v="KN"/>
    <s v="283569"/>
    <s v="PORTGUARDIAN.COM S.R.L."/>
    <s v="IT02764030132"/>
    <s v="63"/>
    <x v="9"/>
    <n v="15700"/>
    <x v="65"/>
    <n v="0"/>
  </r>
  <r>
    <s v="91000745"/>
    <d v="2024-05-31T00:00:00"/>
    <x v="1"/>
    <s v="442"/>
    <d v="2024-05-24T00:00:00"/>
    <s v="KN"/>
    <s v="284804"/>
    <s v="CLEANING INDUSTRIALE S.A.S"/>
    <s v="IT05424680014"/>
    <s v="63"/>
    <x v="9"/>
    <n v="6210.4"/>
    <x v="65"/>
    <n v="0"/>
  </r>
  <r>
    <s v="91000749"/>
    <d v="2024-05-31T00:00:00"/>
    <x v="1"/>
    <s v="BIV2401158"/>
    <d v="2024-05-27T00:00:00"/>
    <s v="KN"/>
    <s v="280003"/>
    <s v="GUARNIZIONI INDUSTRIALI S.R.L."/>
    <s v="IT00616810164"/>
    <s v="63"/>
    <x v="9"/>
    <n v="16969.91"/>
    <x v="65"/>
    <n v="0"/>
  </r>
  <r>
    <s v="91000750"/>
    <d v="2024-05-31T00:00:00"/>
    <x v="1"/>
    <s v="BIV2401157"/>
    <d v="2024-05-27T00:00:00"/>
    <s v="KN"/>
    <s v="280003"/>
    <s v="GUARNIZIONI INDUSTRIALI S.R.L."/>
    <s v="IT00616810164"/>
    <s v="63"/>
    <x v="9"/>
    <n v="26773.16"/>
    <x v="65"/>
    <n v="0"/>
  </r>
  <r>
    <s v="91000751"/>
    <d v="2024-05-31T00:00:00"/>
    <x v="1"/>
    <s v="BIV2401159"/>
    <d v="2024-05-27T00:00:00"/>
    <s v="KN"/>
    <s v="280003"/>
    <s v="GUARNIZIONI INDUSTRIALI S.R.L."/>
    <s v="IT00616810164"/>
    <s v="63"/>
    <x v="9"/>
    <n v="19932.669999999998"/>
    <x v="65"/>
    <n v="0"/>
  </r>
  <r>
    <s v="91000752"/>
    <d v="2024-05-31T00:00:00"/>
    <x v="1"/>
    <s v="BIV2401162"/>
    <d v="2024-05-27T00:00:00"/>
    <s v="KN"/>
    <s v="280003"/>
    <s v="GUARNIZIONI INDUSTRIALI S.R.L."/>
    <s v="IT00616810164"/>
    <s v="63"/>
    <x v="9"/>
    <n v="388.05"/>
    <x v="65"/>
    <n v="0"/>
  </r>
  <r>
    <s v="91000763"/>
    <d v="2024-05-31T00:00:00"/>
    <x v="1"/>
    <s v="2024048824"/>
    <d v="2024-05-25T00:00:00"/>
    <s v="KN"/>
    <s v="280760"/>
    <s v="ARROW ELECTRONICS ITALIA S.R.L."/>
    <s v="IT00751300153"/>
    <s v="63"/>
    <x v="9"/>
    <n v="6616.6"/>
    <x v="65"/>
    <n v="0"/>
  </r>
  <r>
    <s v="91000770"/>
    <d v="2024-05-31T00:00:00"/>
    <x v="1"/>
    <s v="112"/>
    <d v="2024-05-24T00:00:00"/>
    <s v="KN"/>
    <s v="284443"/>
    <s v="INDUSTRIE.ZA srls"/>
    <s v="IT01571040052"/>
    <s v="63"/>
    <x v="9"/>
    <n v="21955.37"/>
    <x v="65"/>
    <n v="0"/>
  </r>
  <r>
    <s v="91000771"/>
    <d v="2024-05-31T00:00:00"/>
    <x v="1"/>
    <s v="240855"/>
    <d v="2024-05-24T00:00:00"/>
    <s v="KN"/>
    <s v="283099"/>
    <s v="DYNACAST ITALIA S.R.L."/>
    <s v="IT06494970152"/>
    <s v="63"/>
    <x v="9"/>
    <n v="2880"/>
    <x v="65"/>
    <n v="0"/>
  </r>
  <r>
    <s v="91000775"/>
    <d v="2024-05-31T00:00:00"/>
    <x v="1"/>
    <s v="378/IT"/>
    <d v="2024-05-02T00:00:00"/>
    <s v="KN"/>
    <s v="284578"/>
    <s v="SERISTUDIO SPA"/>
    <s v="IT01660870997"/>
    <s v="63"/>
    <x v="9"/>
    <n v="1012.5"/>
    <x v="65"/>
    <n v="0"/>
  </r>
  <r>
    <s v="91000778"/>
    <d v="2024-05-31T00:00:00"/>
    <x v="1"/>
    <s v="388/IT"/>
    <d v="2024-05-13T00:00:00"/>
    <s v="KN"/>
    <s v="284578"/>
    <s v="SERISTUDIO SPA"/>
    <s v="IT01660870997"/>
    <s v="63"/>
    <x v="9"/>
    <n v="2327"/>
    <x v="65"/>
    <n v="0"/>
  </r>
  <r>
    <s v="91000779"/>
    <d v="2024-05-31T00:00:00"/>
    <x v="1"/>
    <s v="387/IT"/>
    <d v="2024-05-13T00:00:00"/>
    <s v="KN"/>
    <s v="284578"/>
    <s v="SERISTUDIO SPA"/>
    <s v="IT01660870997"/>
    <s v="63"/>
    <x v="9"/>
    <n v="2300"/>
    <x v="65"/>
    <n v="0"/>
  </r>
  <r>
    <s v="91000780"/>
    <d v="2024-05-31T00:00:00"/>
    <x v="1"/>
    <s v="386/IT"/>
    <d v="2024-05-13T00:00:00"/>
    <s v="KN"/>
    <s v="284578"/>
    <s v="SERISTUDIO SPA"/>
    <s v="IT01660870997"/>
    <s v="63"/>
    <x v="9"/>
    <n v="5"/>
    <x v="65"/>
    <n v="0"/>
  </r>
  <r>
    <s v="91000782"/>
    <d v="2024-05-31T00:00:00"/>
    <x v="1"/>
    <s v="383/IT"/>
    <d v="2024-05-13T00:00:00"/>
    <s v="KN"/>
    <s v="284578"/>
    <s v="SERISTUDIO SPA"/>
    <s v="IT01660870997"/>
    <s v="63"/>
    <x v="9"/>
    <n v="174"/>
    <x v="65"/>
    <n v="0"/>
  </r>
  <r>
    <s v="91000783"/>
    <d v="2024-05-31T00:00:00"/>
    <x v="1"/>
    <s v="408/IT"/>
    <d v="2024-05-17T00:00:00"/>
    <s v="KN"/>
    <s v="284578"/>
    <s v="SERISTUDIO SPA"/>
    <s v="IT01660870997"/>
    <s v="63"/>
    <x v="9"/>
    <n v="1316.65"/>
    <x v="65"/>
    <n v="0"/>
  </r>
  <r>
    <s v="91000784"/>
    <d v="2024-05-31T00:00:00"/>
    <x v="1"/>
    <s v="410/IT"/>
    <d v="2024-05-17T00:00:00"/>
    <s v="KN"/>
    <s v="284578"/>
    <s v="SERISTUDIO SPA"/>
    <s v="IT01660870997"/>
    <s v="63"/>
    <x v="9"/>
    <n v="300"/>
    <x v="65"/>
    <n v="0"/>
  </r>
  <r>
    <s v="91000785"/>
    <d v="2024-05-31T00:00:00"/>
    <x v="1"/>
    <s v="0001184"/>
    <d v="2024-05-20T00:00:00"/>
    <s v="KN"/>
    <s v="283076"/>
    <s v="ABON PLASTIC  S.R.L."/>
    <s v="IT01355880129"/>
    <s v="63"/>
    <x v="9"/>
    <n v="10332.719999999999"/>
    <x v="65"/>
    <n v="0"/>
  </r>
  <r>
    <s v="91000786"/>
    <d v="2024-05-31T00:00:00"/>
    <x v="1"/>
    <s v="405/IT"/>
    <d v="2024-05-17T00:00:00"/>
    <s v="KN"/>
    <s v="284578"/>
    <s v="SERISTUDIO SPA"/>
    <s v="IT01660870997"/>
    <s v="63"/>
    <x v="9"/>
    <n v="864"/>
    <x v="65"/>
    <n v="0"/>
  </r>
  <r>
    <s v="91000787"/>
    <d v="2024-05-31T00:00:00"/>
    <x v="1"/>
    <s v="407/IT"/>
    <d v="2024-05-17T00:00:00"/>
    <s v="KN"/>
    <s v="284578"/>
    <s v="SERISTUDIO SPA"/>
    <s v="IT01660870997"/>
    <s v="63"/>
    <x v="9"/>
    <n v="1500"/>
    <x v="65"/>
    <n v="0"/>
  </r>
  <r>
    <s v="91000788"/>
    <d v="2024-05-31T00:00:00"/>
    <x v="1"/>
    <s v="411/IT"/>
    <d v="2024-05-17T00:00:00"/>
    <s v="KN"/>
    <s v="284578"/>
    <s v="SERISTUDIO SPA"/>
    <s v="IT01660870997"/>
    <s v="63"/>
    <x v="9"/>
    <n v="396.95"/>
    <x v="65"/>
    <n v="0"/>
  </r>
  <r>
    <s v="91000790"/>
    <d v="2024-05-31T00:00:00"/>
    <x v="1"/>
    <s v="419/IT"/>
    <d v="2024-05-27T00:00:00"/>
    <s v="KN"/>
    <s v="284578"/>
    <s v="SERISTUDIO SPA"/>
    <s v="IT01660870997"/>
    <s v="63"/>
    <x v="9"/>
    <n v="850"/>
    <x v="65"/>
    <n v="0"/>
  </r>
  <r>
    <s v="91000791"/>
    <d v="2024-05-31T00:00:00"/>
    <x v="1"/>
    <s v="440/IT"/>
    <d v="2024-05-30T00:00:00"/>
    <s v="KN"/>
    <s v="284578"/>
    <s v="SERISTUDIO SPA"/>
    <s v="IT01660870997"/>
    <s v="63"/>
    <x v="9"/>
    <n v="1062.5"/>
    <x v="65"/>
    <n v="0"/>
  </r>
  <r>
    <s v="91000793"/>
    <d v="2024-05-31T00:00:00"/>
    <x v="1"/>
    <s v="442/IT"/>
    <d v="2024-05-30T00:00:00"/>
    <s v="KN"/>
    <s v="284578"/>
    <s v="SERISTUDIO SPA"/>
    <s v="IT01660870997"/>
    <s v="63"/>
    <x v="9"/>
    <n v="150"/>
    <x v="65"/>
    <n v="0"/>
  </r>
  <r>
    <s v="91000794"/>
    <d v="2024-05-31T00:00:00"/>
    <x v="1"/>
    <s v="413/IT"/>
    <d v="2024-05-27T00:00:00"/>
    <s v="KN"/>
    <s v="284578"/>
    <s v="SERISTUDIO SPA"/>
    <s v="IT01660870997"/>
    <s v="63"/>
    <x v="9"/>
    <n v="559.5"/>
    <x v="65"/>
    <n v="0"/>
  </r>
  <r>
    <s v="91000795"/>
    <d v="2024-05-31T00:00:00"/>
    <x v="1"/>
    <s v="414/IT"/>
    <d v="2024-05-27T00:00:00"/>
    <s v="KN"/>
    <s v="284578"/>
    <s v="SERISTUDIO SPA"/>
    <s v="IT01660870997"/>
    <s v="63"/>
    <x v="9"/>
    <n v="904.8"/>
    <x v="65"/>
    <n v="0"/>
  </r>
  <r>
    <s v="91000796"/>
    <d v="2024-05-31T00:00:00"/>
    <x v="1"/>
    <s v="1424103237"/>
    <d v="2024-05-16T00:00:00"/>
    <s v="KN"/>
    <s v="284664"/>
    <s v="EJOT SAS"/>
    <s v="IT04586010284"/>
    <s v="63"/>
    <x v="9"/>
    <n v="8661.15"/>
    <x v="65"/>
    <n v="0"/>
  </r>
  <r>
    <s v="91000797"/>
    <d v="2024-05-31T00:00:00"/>
    <x v="1"/>
    <s v="24VIT-01001"/>
    <d v="2024-05-16T00:00:00"/>
    <s v="KN"/>
    <s v="284421"/>
    <s v="LAIRT S.R.L."/>
    <s v="IT02702641206"/>
    <s v="63"/>
    <x v="9"/>
    <n v="13212.25"/>
    <x v="65"/>
    <n v="0"/>
  </r>
  <r>
    <s v="91000802"/>
    <d v="2024-05-31T00:00:00"/>
    <x v="1"/>
    <s v="0120240000341325"/>
    <d v="2024-05-15T00:00:00"/>
    <s v="KN"/>
    <s v="284984"/>
    <s v="GELSIA SRL"/>
    <s v="IT05970420963"/>
    <s v="63"/>
    <x v="9"/>
    <n v="14799.65"/>
    <x v="65"/>
    <n v="0"/>
  </r>
  <r>
    <s v="91000813"/>
    <d v="2024-05-31T00:00:00"/>
    <x v="1"/>
    <s v="FA1-2410196"/>
    <d v="2024-05-17T00:00:00"/>
    <s v="KN"/>
    <s v="283599"/>
    <s v="BIEMMEGI S.P.A."/>
    <s v="IT04192560151"/>
    <s v="63"/>
    <x v="9"/>
    <n v="10183.6"/>
    <x v="65"/>
    <n v="0"/>
  </r>
  <r>
    <s v="91000821"/>
    <d v="2024-05-31T00:00:00"/>
    <x v="1"/>
    <s v="28/E"/>
    <d v="2024-04-30T00:00:00"/>
    <s v="KN"/>
    <s v="284690"/>
    <s v="BLU LOGISTICA SRLS"/>
    <s v="IT10065530965"/>
    <s v="63"/>
    <x v="9"/>
    <n v="6601.5"/>
    <x v="65"/>
    <n v="0"/>
  </r>
  <r>
    <s v="91000822"/>
    <d v="2024-05-31T00:00:00"/>
    <x v="1"/>
    <s v="26/E"/>
    <d v="2024-04-30T00:00:00"/>
    <s v="KN"/>
    <s v="284690"/>
    <s v="BLU LOGISTICA SRLS"/>
    <s v="IT10065530965"/>
    <s v="63"/>
    <x v="9"/>
    <n v="18121.2"/>
    <x v="65"/>
    <n v="0"/>
  </r>
  <r>
    <s v="91000827"/>
    <d v="2024-05-31T00:00:00"/>
    <x v="1"/>
    <s v="V-240136"/>
    <d v="2024-04-30T00:00:00"/>
    <s v="KN"/>
    <s v="284751"/>
    <s v="C.O.S.P.A. DI ANDREOLETTI SPA"/>
    <s v="IT01652000165"/>
    <s v="63"/>
    <x v="9"/>
    <n v="18600"/>
    <x v="65"/>
    <n v="0"/>
  </r>
  <r>
    <s v="91000832"/>
    <d v="2024-05-31T00:00:00"/>
    <x v="1"/>
    <s v="362"/>
    <d v="2024-04-30T00:00:00"/>
    <s v="KN"/>
    <s v="284804"/>
    <s v="CLEANING INDUSTRIALE S.A.S"/>
    <s v="IT05424680014"/>
    <s v="63"/>
    <x v="9"/>
    <n v="2007"/>
    <x v="65"/>
    <n v="0"/>
  </r>
  <r>
    <s v="91000833"/>
    <d v="2024-05-31T00:00:00"/>
    <x v="1"/>
    <s v="364"/>
    <d v="2024-04-30T00:00:00"/>
    <s v="KN"/>
    <s v="284804"/>
    <s v="CLEANING INDUSTRIALE S.A.S"/>
    <s v="IT05424680014"/>
    <s v="63"/>
    <x v="9"/>
    <n v="6211.6"/>
    <x v="65"/>
    <n v="0"/>
  </r>
  <r>
    <s v="91000834"/>
    <d v="2024-05-31T00:00:00"/>
    <x v="1"/>
    <s v="361"/>
    <d v="2024-04-30T00:00:00"/>
    <s v="KN"/>
    <s v="284804"/>
    <s v="CLEANING INDUSTRIALE S.A.S"/>
    <s v="IT05424680014"/>
    <s v="63"/>
    <x v="9"/>
    <n v="3249"/>
    <x v="65"/>
    <n v="0"/>
  </r>
  <r>
    <s v="91000835"/>
    <d v="2024-05-31T00:00:00"/>
    <x v="1"/>
    <s v="2400360"/>
    <d v="2024-04-30T00:00:00"/>
    <s v="KN"/>
    <s v="280500"/>
    <s v="MEBA S.R.L."/>
    <s v="IT01188310120"/>
    <s v="63"/>
    <x v="9"/>
    <n v="33124.480000000003"/>
    <x v="65"/>
    <n v="0"/>
  </r>
  <r>
    <s v="91000836"/>
    <d v="2024-05-31T00:00:00"/>
    <x v="1"/>
    <s v="Y24   023847"/>
    <d v="2024-04-30T00:00:00"/>
    <s v="KN"/>
    <s v="283130"/>
    <s v="TTI ITALY S.R.L."/>
    <s v="IT12886080154"/>
    <s v="63"/>
    <x v="9"/>
    <n v="876.2"/>
    <x v="65"/>
    <n v="0"/>
  </r>
  <r>
    <s v="91000837"/>
    <d v="2024-05-31T00:00:00"/>
    <x v="1"/>
    <s v="373/IT"/>
    <d v="2024-04-30T00:00:00"/>
    <s v="KN"/>
    <s v="284578"/>
    <s v="SERISTUDIO SPA"/>
    <s v="IT01660870997"/>
    <s v="63"/>
    <x v="9"/>
    <n v="47146.46"/>
    <x v="65"/>
    <n v="0"/>
  </r>
  <r>
    <s v="91000838"/>
    <d v="2024-05-31T00:00:00"/>
    <x v="1"/>
    <s v="406/IT"/>
    <d v="2024-05-17T00:00:00"/>
    <s v="KN"/>
    <s v="284578"/>
    <s v="SERISTUDIO SPA"/>
    <s v="IT01660870997"/>
    <s v="63"/>
    <x v="9"/>
    <n v="1004"/>
    <x v="65"/>
    <n v="0"/>
  </r>
  <r>
    <s v="91000839"/>
    <d v="2024-05-31T00:00:00"/>
    <x v="1"/>
    <s v="008494825"/>
    <d v="2024-05-03T00:00:00"/>
    <s v="KN"/>
    <s v="284323"/>
    <s v="RUTRONIK ITALIA S.R.L."/>
    <s v="IT04200090969"/>
    <s v="63"/>
    <x v="9"/>
    <n v="190"/>
    <x v="65"/>
    <n v="0"/>
  </r>
  <r>
    <s v="91000840"/>
    <d v="2024-05-31T00:00:00"/>
    <x v="1"/>
    <s v="008496154"/>
    <d v="2024-05-22T00:00:00"/>
    <s v="KN"/>
    <s v="284323"/>
    <s v="RUTRONIK ITALIA S.R.L."/>
    <s v="IT04200090969"/>
    <s v="63"/>
    <x v="9"/>
    <n v="375"/>
    <x v="65"/>
    <n v="0"/>
  </r>
  <r>
    <s v="91000841"/>
    <d v="2024-05-31T00:00:00"/>
    <x v="1"/>
    <s v="2400385"/>
    <d v="2024-05-13T00:00:00"/>
    <s v="KN"/>
    <s v="280500"/>
    <s v="MEBA S.R.L."/>
    <s v="IT01188310120"/>
    <s v="63"/>
    <x v="9"/>
    <n v="42685.73"/>
    <x v="65"/>
    <n v="0"/>
  </r>
  <r>
    <s v="91000842"/>
    <d v="2024-05-31T00:00:00"/>
    <x v="1"/>
    <s v="363"/>
    <d v="2024-04-30T00:00:00"/>
    <s v="KN"/>
    <s v="284804"/>
    <s v="CLEANING INDUSTRIALE S.A.S"/>
    <s v="IT05424680014"/>
    <s v="63"/>
    <x v="9"/>
    <n v="402"/>
    <x v="65"/>
    <n v="0"/>
  </r>
  <r>
    <s v="91000843"/>
    <d v="2024-05-31T00:00:00"/>
    <x v="1"/>
    <s v="2400410"/>
    <d v="2024-05-20T00:00:00"/>
    <s v="KN"/>
    <s v="280500"/>
    <s v="MEBA S.R.L."/>
    <s v="IT01188310120"/>
    <s v="63"/>
    <x v="9"/>
    <n v="1559.83"/>
    <x v="65"/>
    <n v="0"/>
  </r>
  <r>
    <s v="91000844"/>
    <d v="2024-05-31T00:00:00"/>
    <x v="1"/>
    <s v="360"/>
    <d v="2024-04-30T00:00:00"/>
    <s v="KN"/>
    <s v="284804"/>
    <s v="CLEANING INDUSTRIALE S.A.S"/>
    <s v="IT05424680014"/>
    <s v="63"/>
    <x v="9"/>
    <n v="1204.2"/>
    <x v="65"/>
    <n v="0"/>
  </r>
  <r>
    <s v="91000852"/>
    <d v="2024-05-31T00:00:00"/>
    <x v="1"/>
    <s v="2400411"/>
    <d v="2024-05-20T00:00:00"/>
    <s v="KN"/>
    <s v="280500"/>
    <s v="MEBA S.R.L."/>
    <s v="IT01188310120"/>
    <s v="63"/>
    <x v="9"/>
    <n v="23403.64"/>
    <x v="65"/>
    <n v="0"/>
  </r>
  <r>
    <s v="91000855"/>
    <d v="2024-05-31T00:00:00"/>
    <x v="1"/>
    <s v="Y24   024350"/>
    <d v="2024-05-06T00:00:00"/>
    <s v="KN"/>
    <s v="283130"/>
    <s v="TTI ITALY S.R.L."/>
    <s v="IT12886080154"/>
    <s v="63"/>
    <x v="9"/>
    <n v="928"/>
    <x v="65"/>
    <n v="0"/>
  </r>
  <r>
    <s v="91000876"/>
    <d v="2024-05-31T00:00:00"/>
    <x v="1"/>
    <s v="621"/>
    <d v="2024-05-24T00:00:00"/>
    <s v="KN"/>
    <s v="282965"/>
    <s v="TECNOMETAL S.R.L."/>
    <s v="IT09828770157"/>
    <s v="63"/>
    <x v="9"/>
    <n v="1960"/>
    <x v="65"/>
    <n v="0"/>
  </r>
  <r>
    <s v="91000883"/>
    <d v="2024-05-31T00:00:00"/>
    <x v="1"/>
    <s v="2024\0000821\00"/>
    <d v="2024-04-30T00:00:00"/>
    <s v="KN"/>
    <s v="283838"/>
    <s v="ASSITEC 2000 S.P.A."/>
    <s v="IT02116910601"/>
    <s v="63"/>
    <x v="9"/>
    <n v="1296"/>
    <x v="65"/>
    <n v="0"/>
  </r>
  <r>
    <s v="91000884"/>
    <d v="2024-05-31T00:00:00"/>
    <x v="1"/>
    <s v="2024\0000927\00"/>
    <d v="2024-04-30T00:00:00"/>
    <s v="KN"/>
    <s v="283838"/>
    <s v="ASSITEC 2000 S.P.A."/>
    <s v="IT02116910601"/>
    <s v="63"/>
    <x v="9"/>
    <n v="78"/>
    <x v="65"/>
    <n v="0"/>
  </r>
  <r>
    <s v="91000885"/>
    <d v="2024-05-31T00:00:00"/>
    <x v="1"/>
    <s v="370/24"/>
    <d v="2024-05-13T00:00:00"/>
    <s v="KN"/>
    <s v="284988"/>
    <s v="AEONVIS SPA"/>
    <s v="IT03619580966"/>
    <s v="63"/>
    <x v="9"/>
    <n v="81166"/>
    <x v="65"/>
    <n v="0"/>
  </r>
  <r>
    <s v="91000886"/>
    <d v="2024-05-31T00:00:00"/>
    <x v="1"/>
    <s v="371/24"/>
    <d v="2024-05-14T00:00:00"/>
    <s v="KN"/>
    <s v="284988"/>
    <s v="AEONVIS SPA"/>
    <s v="IT03619580966"/>
    <s v="63"/>
    <x v="9"/>
    <n v="69756"/>
    <x v="65"/>
    <n v="0"/>
  </r>
  <r>
    <s v="91000887"/>
    <d v="2024-05-31T00:00:00"/>
    <x v="1"/>
    <s v="376/24"/>
    <d v="2024-05-16T00:00:00"/>
    <s v="KN"/>
    <s v="284988"/>
    <s v="AEONVIS SPA"/>
    <s v="IT03619580966"/>
    <s v="63"/>
    <x v="9"/>
    <n v="61500"/>
    <x v="65"/>
    <n v="0"/>
  </r>
  <r>
    <s v="91000890"/>
    <d v="2024-05-31T00:00:00"/>
    <x v="1"/>
    <s v="2024036502"/>
    <d v="2024-04-13T00:00:00"/>
    <s v="KN"/>
    <s v="280760"/>
    <s v="ARROW ELECTRONICS ITALIA S.R.L."/>
    <s v="IT00751300153"/>
    <s v="63"/>
    <x v="9"/>
    <n v="14609.54"/>
    <x v="65"/>
    <n v="0"/>
  </r>
  <r>
    <s v="91000891"/>
    <d v="2024-05-31T00:00:00"/>
    <x v="1"/>
    <s v="2024045376"/>
    <d v="2024-05-11T00:00:00"/>
    <s v="KN"/>
    <s v="280760"/>
    <s v="ARROW ELECTRONICS ITALIA S.R.L."/>
    <s v="IT00751300153"/>
    <s v="63"/>
    <x v="9"/>
    <n v="45185.32"/>
    <x v="65"/>
    <n v="0"/>
  </r>
  <r>
    <s v="91000892"/>
    <d v="2024-05-31T00:00:00"/>
    <x v="1"/>
    <s v="0000044"/>
    <d v="2024-04-30T00:00:00"/>
    <s v="KN"/>
    <s v="284302"/>
    <s v="LAVEZZARI S.R.L."/>
    <s v="IT08791400966"/>
    <s v="63"/>
    <x v="9"/>
    <n v="5175.8599999999997"/>
    <x v="65"/>
    <n v="0"/>
  </r>
  <r>
    <s v="91000893"/>
    <d v="2024-05-31T00:00:00"/>
    <x v="1"/>
    <s v="21"/>
    <d v="2024-04-30T00:00:00"/>
    <s v="KN"/>
    <s v="285099"/>
    <s v="ITELCA - CABLAGGI SRL"/>
    <s v="IT03797550120"/>
    <s v="63"/>
    <x v="9"/>
    <n v="52378.64"/>
    <x v="65"/>
    <n v="0"/>
  </r>
  <r>
    <s v="91000894"/>
    <d v="2024-05-31T00:00:00"/>
    <x v="1"/>
    <s v="20"/>
    <d v="2024-04-30T00:00:00"/>
    <s v="KN"/>
    <s v="285099"/>
    <s v="ITELCA - CABLAGGI SRL"/>
    <s v="IT03797550120"/>
    <s v="63"/>
    <x v="9"/>
    <n v="61001.3"/>
    <x v="65"/>
    <n v="0"/>
  </r>
  <r>
    <s v="91000897"/>
    <d v="2024-05-31T00:00:00"/>
    <x v="1"/>
    <s v="310"/>
    <d v="2024-04-30T00:00:00"/>
    <s v="KN"/>
    <s v="284386"/>
    <s v="AG TECHNICAL S.R.L .a socio unico"/>
    <s v="IT12479730157"/>
    <s v="63"/>
    <x v="9"/>
    <n v="43680.72"/>
    <x v="65"/>
    <n v="0"/>
  </r>
  <r>
    <s v="91000905"/>
    <d v="2024-05-31T00:00:00"/>
    <x v="1"/>
    <s v="2024T00665"/>
    <d v="2024-05-16T00:00:00"/>
    <s v="KN"/>
    <s v="281146"/>
    <s v="NUOVA SITT S.R.L."/>
    <s v="IT01550630162"/>
    <s v="63"/>
    <x v="9"/>
    <n v="45900.24"/>
    <x v="65"/>
    <n v="0"/>
  </r>
  <r>
    <s v="92000013"/>
    <d v="2024-05-31T00:00:00"/>
    <x v="1"/>
    <s v="1260"/>
    <d v="2024-04-29T00:00:00"/>
    <s v="KR"/>
    <s v="283865"/>
    <s v="CLEVER S.R.L."/>
    <s v="IT02977091202"/>
    <s v="63"/>
    <x v="9"/>
    <n v="-279.36"/>
    <x v="65"/>
    <n v="0"/>
  </r>
  <r>
    <s v="99016"/>
    <d v="2024-06-30T00:00:00"/>
    <x v="2"/>
    <s v="TJU93243R2"/>
    <d v="2024-04-02T00:00:00"/>
    <s v="BD"/>
    <s v="290000"/>
    <s v="DOGANA"/>
    <s v="IT06409601009"/>
    <s v="63"/>
    <x v="9"/>
    <n v="317.91000000000003"/>
    <x v="65"/>
    <n v="0"/>
  </r>
  <r>
    <s v="91000910"/>
    <d v="2024-06-30T00:00:00"/>
    <x v="2"/>
    <s v="0000057"/>
    <d v="2024-05-31T00:00:00"/>
    <s v="KN"/>
    <s v="284302"/>
    <s v="LAVEZZARI S.R.L."/>
    <s v="IT08791400966"/>
    <s v="63"/>
    <x v="9"/>
    <n v="4505.08"/>
    <x v="65"/>
    <n v="0"/>
  </r>
  <r>
    <s v="91000911"/>
    <d v="2024-06-30T00:00:00"/>
    <x v="2"/>
    <s v="1424103621"/>
    <d v="2024-06-04T00:00:00"/>
    <s v="KN"/>
    <s v="284664"/>
    <s v="EJOT SAS"/>
    <s v="IT04586010284"/>
    <s v="63"/>
    <x v="9"/>
    <n v="26113.37"/>
    <x v="65"/>
    <n v="0"/>
  </r>
  <r>
    <s v="91000921"/>
    <d v="2024-06-30T00:00:00"/>
    <x v="2"/>
    <s v="169"/>
    <d v="2024-05-31T00:00:00"/>
    <s v="KN"/>
    <s v="285108"/>
    <s v="GO TO THE MOON SRL"/>
    <s v="IT11331670965"/>
    <s v="63"/>
    <x v="9"/>
    <n v="3763"/>
    <x v="65"/>
    <n v="0"/>
  </r>
  <r>
    <s v="91000926"/>
    <d v="2024-06-30T00:00:00"/>
    <x v="2"/>
    <s v="3503913831"/>
    <d v="2024-05-31T00:00:00"/>
    <s v="KN"/>
    <s v="280413"/>
    <s v="AVNET EMG ITALY S.R.L."/>
    <s v="IT00827240961"/>
    <s v="63"/>
    <x v="9"/>
    <n v="2053.08"/>
    <x v="65"/>
    <n v="0"/>
  </r>
  <r>
    <s v="91000928"/>
    <d v="2024-06-30T00:00:00"/>
    <x v="2"/>
    <s v="2024050207"/>
    <d v="2024-05-31T00:00:00"/>
    <s v="KN"/>
    <s v="280760"/>
    <s v="ARROW ELECTRONICS ITALIA S.R.L."/>
    <s v="IT00751300153"/>
    <s v="63"/>
    <x v="9"/>
    <n v="42.3"/>
    <x v="65"/>
    <n v="0"/>
  </r>
  <r>
    <s v="91000939"/>
    <d v="2024-06-30T00:00:00"/>
    <x v="2"/>
    <s v="24VIT-01263"/>
    <d v="2024-06-14T00:00:00"/>
    <s v="KN"/>
    <s v="284421"/>
    <s v="LAIRT S.R.L."/>
    <s v="IT02702641206"/>
    <s v="63"/>
    <x v="9"/>
    <n v="7029.5"/>
    <x v="65"/>
    <n v="0"/>
  </r>
  <r>
    <s v="91000941"/>
    <d v="2024-06-30T00:00:00"/>
    <x v="2"/>
    <s v="3503917068"/>
    <d v="2024-06-14T00:00:00"/>
    <s v="KN"/>
    <s v="280413"/>
    <s v="AVNET EMG ITALY S.R.L."/>
    <s v="IT00827240961"/>
    <s v="63"/>
    <x v="9"/>
    <n v="1929"/>
    <x v="65"/>
    <n v="0"/>
  </r>
  <r>
    <s v="91000945"/>
    <d v="2024-06-30T00:00:00"/>
    <x v="2"/>
    <s v="508"/>
    <d v="2024-06-10T00:00:00"/>
    <s v="KN"/>
    <s v="282950"/>
    <s v="CROSS POINT S.R.L."/>
    <s v="IT01918740158"/>
    <s v="63"/>
    <x v="9"/>
    <n v="50918.400000000001"/>
    <x v="65"/>
    <n v="0"/>
  </r>
  <r>
    <s v="91000951"/>
    <d v="2024-06-30T00:00:00"/>
    <x v="2"/>
    <s v="2024054039"/>
    <d v="2024-06-08T00:00:00"/>
    <s v="KN"/>
    <s v="280760"/>
    <s v="ARROW ELECTRONICS ITALIA S.R.L."/>
    <s v="IT00751300153"/>
    <s v="63"/>
    <x v="9"/>
    <n v="14498.36"/>
    <x v="65"/>
    <n v="0"/>
  </r>
  <r>
    <s v="91000952"/>
    <d v="2024-06-30T00:00:00"/>
    <x v="2"/>
    <s v="473"/>
    <d v="2024-06-10T00:00:00"/>
    <s v="KN"/>
    <s v="284804"/>
    <s v="CLEANING INDUSTRIALE S.A.S"/>
    <s v="IT05424680014"/>
    <s v="63"/>
    <x v="9"/>
    <n v="4606"/>
    <x v="65"/>
    <n v="0"/>
  </r>
  <r>
    <s v="91000958"/>
    <d v="2024-06-30T00:00:00"/>
    <x v="2"/>
    <s v="2024103384"/>
    <d v="2024-06-10T00:00:00"/>
    <s v="KN"/>
    <s v="284106"/>
    <s v="LATI Industria Termoplastici S.P.A."/>
    <s v="IT00214880122"/>
    <s v="63"/>
    <x v="9"/>
    <n v="13241.25"/>
    <x v="65"/>
    <n v="0"/>
  </r>
  <r>
    <s v="91000959"/>
    <d v="2024-06-30T00:00:00"/>
    <x v="2"/>
    <s v="2024103383"/>
    <d v="2024-06-10T00:00:00"/>
    <s v="KN"/>
    <s v="284106"/>
    <s v="LATI Industria Termoplastici S.P.A."/>
    <s v="IT00214880122"/>
    <s v="63"/>
    <x v="9"/>
    <n v="1423.5"/>
    <x v="65"/>
    <n v="0"/>
  </r>
  <r>
    <s v="91000960"/>
    <d v="2024-06-30T00:00:00"/>
    <x v="2"/>
    <s v="2024103382"/>
    <d v="2024-06-10T00:00:00"/>
    <s v="KN"/>
    <s v="284106"/>
    <s v="LATI Industria Termoplastici S.P.A."/>
    <s v="IT00214880122"/>
    <s v="63"/>
    <x v="9"/>
    <n v="1608.75"/>
    <x v="65"/>
    <n v="0"/>
  </r>
  <r>
    <s v="91000963"/>
    <d v="2024-06-30T00:00:00"/>
    <x v="2"/>
    <s v="3503916269"/>
    <d v="2024-06-10T00:00:00"/>
    <s v="KN"/>
    <s v="280413"/>
    <s v="AVNET EMG ITALY S.R.L."/>
    <s v="IT00827240961"/>
    <s v="63"/>
    <x v="9"/>
    <n v="1286"/>
    <x v="65"/>
    <n v="0"/>
  </r>
  <r>
    <s v="91000964"/>
    <d v="2024-06-30T00:00:00"/>
    <x v="2"/>
    <s v="BIV2401393"/>
    <d v="2024-06-24T00:00:00"/>
    <s v="KN"/>
    <s v="280003"/>
    <s v="GUARNIZIONI INDUSTRIALI S.R.L."/>
    <s v="IT00616810164"/>
    <s v="63"/>
    <x v="9"/>
    <n v="2280"/>
    <x v="65"/>
    <n v="0"/>
  </r>
  <r>
    <s v="91000967"/>
    <d v="2024-06-30T00:00:00"/>
    <x v="2"/>
    <s v="525"/>
    <d v="2024-06-24T00:00:00"/>
    <s v="KN"/>
    <s v="284804"/>
    <s v="CLEANING INDUSTRIALE S.A.S"/>
    <s v="IT05424680014"/>
    <s v="63"/>
    <x v="9"/>
    <n v="6211"/>
    <x v="65"/>
    <n v="0"/>
  </r>
  <r>
    <s v="91000969"/>
    <d v="2024-06-30T00:00:00"/>
    <x v="2"/>
    <s v="BIV2401392"/>
    <d v="2024-06-24T00:00:00"/>
    <s v="KN"/>
    <s v="280003"/>
    <s v="GUARNIZIONI INDUSTRIALI S.R.L."/>
    <s v="IT00616810164"/>
    <s v="63"/>
    <x v="9"/>
    <n v="23695.29"/>
    <x v="65"/>
    <n v="0"/>
  </r>
  <r>
    <s v="91000970"/>
    <d v="2024-06-30T00:00:00"/>
    <x v="2"/>
    <s v="BIV2401391"/>
    <d v="2024-06-24T00:00:00"/>
    <s v="KN"/>
    <s v="280003"/>
    <s v="GUARNIZIONI INDUSTRIALI S.R.L."/>
    <s v="IT00616810164"/>
    <s v="63"/>
    <x v="9"/>
    <n v="16800.259999999998"/>
    <x v="65"/>
    <n v="0"/>
  </r>
  <r>
    <s v="91000986"/>
    <d v="2024-06-30T00:00:00"/>
    <x v="2"/>
    <s v="528"/>
    <d v="2024-06-14T00:00:00"/>
    <s v="KN"/>
    <s v="282950"/>
    <s v="CROSS POINT S.R.L."/>
    <s v="IT01918740158"/>
    <s v="63"/>
    <x v="9"/>
    <n v="12729.6"/>
    <x v="65"/>
    <n v="0"/>
  </r>
  <r>
    <s v="91000997"/>
    <d v="2024-06-30T00:00:00"/>
    <x v="2"/>
    <s v="0120240000454856"/>
    <d v="2024-06-17T00:00:00"/>
    <s v="KN"/>
    <s v="284984"/>
    <s v="GELSIA SRL"/>
    <s v="IT05970420963"/>
    <s v="63"/>
    <x v="9"/>
    <n v="16234.54"/>
    <x v="65"/>
    <n v="0"/>
  </r>
  <r>
    <s v="91001003"/>
    <d v="2024-06-30T00:00:00"/>
    <x v="2"/>
    <s v="FA1-2410234"/>
    <d v="2024-06-14T00:00:00"/>
    <s v="KN"/>
    <s v="283599"/>
    <s v="BIEMMEGI S.P.A."/>
    <s v="IT04192560151"/>
    <s v="63"/>
    <x v="9"/>
    <n v="318.2"/>
    <x v="65"/>
    <n v="0"/>
  </r>
  <r>
    <s v="91001006"/>
    <d v="2024-06-30T00:00:00"/>
    <x v="2"/>
    <s v="0001270"/>
    <d v="2024-06-19T00:00:00"/>
    <s v="KN"/>
    <s v="283076"/>
    <s v="ABON PLASTIC  S.R.L."/>
    <s v="IT01355880129"/>
    <s v="63"/>
    <x v="9"/>
    <n v="17318.98"/>
    <x v="65"/>
    <n v="0"/>
  </r>
  <r>
    <s v="91001007"/>
    <d v="2024-06-30T00:00:00"/>
    <x v="2"/>
    <s v="0001269"/>
    <d v="2024-06-19T00:00:00"/>
    <s v="KN"/>
    <s v="283076"/>
    <s v="ABON PLASTIC  S.R.L."/>
    <s v="IT01355880129"/>
    <s v="63"/>
    <x v="9"/>
    <n v="15332.54"/>
    <x v="65"/>
    <n v="0"/>
  </r>
  <r>
    <s v="91001009"/>
    <d v="2024-06-30T00:00:00"/>
    <x v="2"/>
    <s v="148"/>
    <d v="2024-06-19T00:00:00"/>
    <s v="KN"/>
    <s v="284443"/>
    <s v="INDUSTRIE.ZA srls"/>
    <s v="IT01571040052"/>
    <s v="63"/>
    <x v="9"/>
    <n v="5759.52"/>
    <x v="65"/>
    <n v="0"/>
  </r>
  <r>
    <s v="91001010"/>
    <d v="2024-06-30T00:00:00"/>
    <x v="2"/>
    <s v="0001268"/>
    <d v="2024-06-19T00:00:00"/>
    <s v="KN"/>
    <s v="283076"/>
    <s v="ABON PLASTIC  S.R.L."/>
    <s v="IT01355880129"/>
    <s v="63"/>
    <x v="9"/>
    <n v="16119.04"/>
    <x v="65"/>
    <n v="0"/>
  </r>
  <r>
    <s v="91001033"/>
    <d v="2024-06-30T00:00:00"/>
    <x v="2"/>
    <s v="3010007432"/>
    <d v="2024-05-31T00:00:00"/>
    <s v="KN"/>
    <s v="284284"/>
    <s v="F2A S.P.A."/>
    <s v="IT08050380966"/>
    <s v="63"/>
    <x v="9"/>
    <n v="3599.45"/>
    <x v="65"/>
    <n v="0"/>
  </r>
  <r>
    <s v="91001035"/>
    <d v="2024-06-30T00:00:00"/>
    <x v="2"/>
    <s v="240958"/>
    <d v="2024-06-07T00:00:00"/>
    <s v="KN"/>
    <s v="283099"/>
    <s v="DYNACAST ITALIA S.R.L."/>
    <s v="IT06494970152"/>
    <s v="63"/>
    <x v="9"/>
    <n v="2954"/>
    <x v="65"/>
    <n v="0"/>
  </r>
  <r>
    <s v="91001045"/>
    <d v="2024-06-30T00:00:00"/>
    <x v="2"/>
    <s v="406/24"/>
    <d v="2024-05-31T00:00:00"/>
    <s v="KN"/>
    <s v="284988"/>
    <s v="AEONVIS SPA"/>
    <s v="IT03619580966"/>
    <s v="63"/>
    <x v="9"/>
    <n v="60000"/>
    <x v="65"/>
    <n v="0"/>
  </r>
  <r>
    <s v="91001048"/>
    <d v="2024-06-30T00:00:00"/>
    <x v="2"/>
    <s v="1148/O1"/>
    <d v="2024-06-24T00:00:00"/>
    <s v="KN"/>
    <s v="282456"/>
    <s v="MARCA S.R.L."/>
    <s v="IT04772610152"/>
    <s v="63"/>
    <x v="9"/>
    <n v="15907.86"/>
    <x v="65"/>
    <n v="0"/>
  </r>
  <r>
    <s v="91001049"/>
    <d v="2024-06-30T00:00:00"/>
    <x v="2"/>
    <s v="1144/O1"/>
    <d v="2024-06-24T00:00:00"/>
    <s v="KN"/>
    <s v="282456"/>
    <s v="MARCA S.R.L."/>
    <s v="IT04772610152"/>
    <s v="63"/>
    <x v="9"/>
    <n v="1187.1300000000001"/>
    <x v="65"/>
    <n v="0"/>
  </r>
  <r>
    <s v="91001050"/>
    <d v="2024-06-30T00:00:00"/>
    <x v="2"/>
    <s v="1146/O1"/>
    <d v="2024-06-24T00:00:00"/>
    <s v="KN"/>
    <s v="282456"/>
    <s v="MARCA S.R.L."/>
    <s v="IT04772610152"/>
    <s v="63"/>
    <x v="9"/>
    <n v="12048.41"/>
    <x v="65"/>
    <n v="0"/>
  </r>
  <r>
    <s v="91001051"/>
    <d v="2024-06-30T00:00:00"/>
    <x v="2"/>
    <s v="1145/O1"/>
    <d v="2024-06-24T00:00:00"/>
    <s v="KN"/>
    <s v="282456"/>
    <s v="MARCA S.R.L."/>
    <s v="IT04772610152"/>
    <s v="63"/>
    <x v="9"/>
    <n v="5009.47"/>
    <x v="65"/>
    <n v="0"/>
  </r>
  <r>
    <s v="91001052"/>
    <d v="2024-06-30T00:00:00"/>
    <x v="2"/>
    <s v="1147/O1"/>
    <d v="2024-06-24T00:00:00"/>
    <s v="KN"/>
    <s v="282456"/>
    <s v="MARCA S.R.L."/>
    <s v="IT04772610152"/>
    <s v="63"/>
    <x v="9"/>
    <n v="4256.71"/>
    <x v="65"/>
    <n v="0"/>
  </r>
  <r>
    <s v="91001058"/>
    <d v="2024-06-30T00:00:00"/>
    <x v="2"/>
    <s v="00000000835"/>
    <d v="2024-06-15T00:00:00"/>
    <s v="KN"/>
    <s v="283612"/>
    <s v="METALGALVANO PLASTICS FINISHING SRL"/>
    <s v="IT02198290120"/>
    <s v="63"/>
    <x v="9"/>
    <n v="28444.65"/>
    <x v="65"/>
    <n v="0"/>
  </r>
  <r>
    <s v="91001059"/>
    <d v="2024-06-30T00:00:00"/>
    <x v="2"/>
    <s v="00000000871"/>
    <d v="2024-06-15T00:00:00"/>
    <s v="KN"/>
    <s v="283612"/>
    <s v="METALGALVANO PLASTICS FINISHING SRL"/>
    <s v="IT02198290120"/>
    <s v="63"/>
    <x v="9"/>
    <n v="2800"/>
    <x v="65"/>
    <n v="0"/>
  </r>
  <r>
    <s v="91001061"/>
    <d v="2024-06-30T00:00:00"/>
    <x v="2"/>
    <s v="4980"/>
    <d v="2024-06-24T00:00:00"/>
    <s v="KN"/>
    <s v="284549"/>
    <s v="SCATOLIFICIO DE.LE.S. SPA"/>
    <s v="IT01998830127"/>
    <s v="63"/>
    <x v="9"/>
    <n v="2419.1999999999998"/>
    <x v="65"/>
    <n v="0"/>
  </r>
  <r>
    <s v="91001062"/>
    <d v="2024-06-30T00:00:00"/>
    <x v="2"/>
    <s v="V-240178"/>
    <d v="2024-05-31T00:00:00"/>
    <s v="KN"/>
    <s v="284751"/>
    <s v="C.O.S.P.A. DI ANDREOLETTI SPA"/>
    <s v="IT01652000165"/>
    <s v="63"/>
    <x v="9"/>
    <n v="29955.72"/>
    <x v="65"/>
    <n v="0"/>
  </r>
  <r>
    <s v="91001065"/>
    <d v="2024-06-30T00:00:00"/>
    <x v="2"/>
    <s v="2024000458"/>
    <d v="2024-06-21T00:00:00"/>
    <s v="KN"/>
    <s v="283931"/>
    <s v="R.M.P. SAVOINI S.R.L."/>
    <s v="IT01747020038"/>
    <s v="63"/>
    <x v="9"/>
    <n v="2693.76"/>
    <x v="65"/>
    <n v="0"/>
  </r>
  <r>
    <s v="91001067"/>
    <d v="2024-06-30T00:00:00"/>
    <x v="2"/>
    <s v="1273"/>
    <d v="2024-06-21T00:00:00"/>
    <s v="KN"/>
    <s v="283115"/>
    <s v="PROGIND S.R.L."/>
    <s v="IT07357500011"/>
    <s v="63"/>
    <x v="9"/>
    <n v="5991.93"/>
    <x v="65"/>
    <n v="0"/>
  </r>
  <r>
    <s v="91001068"/>
    <d v="2024-06-30T00:00:00"/>
    <x v="2"/>
    <s v="24003262"/>
    <d v="2024-06-20T00:00:00"/>
    <s v="KN"/>
    <s v="284132"/>
    <s v="ULTRAPOLYMERS ITALIA S.R.L."/>
    <s v="IT02989780164"/>
    <s v="63"/>
    <x v="9"/>
    <n v="11400"/>
    <x v="65"/>
    <n v="0"/>
  </r>
  <r>
    <s v="91001069"/>
    <d v="2024-06-30T00:00:00"/>
    <x v="2"/>
    <s v="1241"/>
    <d v="2024-06-20T00:00:00"/>
    <s v="KN"/>
    <s v="283115"/>
    <s v="PROGIND S.R.L."/>
    <s v="IT07357500011"/>
    <s v="63"/>
    <x v="9"/>
    <n v="1750"/>
    <x v="65"/>
    <n v="0"/>
  </r>
  <r>
    <s v="91001070"/>
    <d v="2024-06-30T00:00:00"/>
    <x v="2"/>
    <s v="1242"/>
    <d v="2024-06-20T00:00:00"/>
    <s v="KN"/>
    <s v="283115"/>
    <s v="PROGIND S.R.L."/>
    <s v="IT07357500011"/>
    <s v="63"/>
    <x v="9"/>
    <n v="39581.919999999998"/>
    <x v="65"/>
    <n v="0"/>
  </r>
  <r>
    <s v="91001071"/>
    <d v="2024-06-30T00:00:00"/>
    <x v="2"/>
    <s v="1112"/>
    <d v="2024-05-27T00:00:00"/>
    <s v="KN"/>
    <s v="283115"/>
    <s v="PROGIND S.R.L."/>
    <s v="IT07357500011"/>
    <s v="63"/>
    <x v="9"/>
    <n v="1926.86"/>
    <x v="65"/>
    <n v="0"/>
  </r>
  <r>
    <s v="91001072"/>
    <d v="2024-06-30T00:00:00"/>
    <x v="2"/>
    <s v="1140"/>
    <d v="2024-05-29T00:00:00"/>
    <s v="KN"/>
    <s v="283115"/>
    <s v="PROGIND S.R.L."/>
    <s v="IT07357500011"/>
    <s v="63"/>
    <x v="9"/>
    <n v="5333.77"/>
    <x v="65"/>
    <n v="0"/>
  </r>
  <r>
    <s v="91001073"/>
    <d v="2024-06-30T00:00:00"/>
    <x v="2"/>
    <s v="1138"/>
    <d v="2024-05-29T00:00:00"/>
    <s v="KN"/>
    <s v="283115"/>
    <s v="PROGIND S.R.L."/>
    <s v="IT07357500011"/>
    <s v="63"/>
    <x v="9"/>
    <n v="300"/>
    <x v="65"/>
    <n v="0"/>
  </r>
  <r>
    <s v="91001074"/>
    <d v="2024-06-30T00:00:00"/>
    <x v="2"/>
    <s v="1143"/>
    <d v="2024-05-29T00:00:00"/>
    <s v="KN"/>
    <s v="283115"/>
    <s v="PROGIND S.R.L."/>
    <s v="IT07357500011"/>
    <s v="63"/>
    <x v="9"/>
    <n v="4347.63"/>
    <x v="65"/>
    <n v="0"/>
  </r>
  <r>
    <s v="91001075"/>
    <d v="2024-06-30T00:00:00"/>
    <x v="2"/>
    <s v="1160"/>
    <d v="2024-05-31T00:00:00"/>
    <s v="KN"/>
    <s v="283115"/>
    <s v="PROGIND S.R.L."/>
    <s v="IT07357500011"/>
    <s v="63"/>
    <x v="9"/>
    <n v="1104"/>
    <x v="65"/>
    <n v="0"/>
  </r>
  <r>
    <s v="91001076"/>
    <d v="2024-06-30T00:00:00"/>
    <x v="2"/>
    <s v="1162"/>
    <d v="2024-05-31T00:00:00"/>
    <s v="KN"/>
    <s v="283115"/>
    <s v="PROGIND S.R.L."/>
    <s v="IT07357500011"/>
    <s v="63"/>
    <x v="9"/>
    <n v="4000"/>
    <x v="65"/>
    <n v="0"/>
  </r>
  <r>
    <s v="91001077"/>
    <d v="2024-06-30T00:00:00"/>
    <x v="2"/>
    <s v="1136"/>
    <d v="2024-05-29T00:00:00"/>
    <s v="KN"/>
    <s v="283115"/>
    <s v="PROGIND S.R.L."/>
    <s v="IT07357500011"/>
    <s v="63"/>
    <x v="9"/>
    <n v="50000"/>
    <x v="65"/>
    <n v="0"/>
  </r>
  <r>
    <s v="91001078"/>
    <d v="2024-06-30T00:00:00"/>
    <x v="2"/>
    <s v="1159"/>
    <d v="2024-05-31T00:00:00"/>
    <s v="KN"/>
    <s v="283115"/>
    <s v="PROGIND S.R.L."/>
    <s v="IT07357500011"/>
    <s v="63"/>
    <x v="9"/>
    <n v="3142.8"/>
    <x v="65"/>
    <n v="0"/>
  </r>
  <r>
    <s v="91001079"/>
    <d v="2024-06-30T00:00:00"/>
    <x v="2"/>
    <s v="1158"/>
    <d v="2024-05-31T00:00:00"/>
    <s v="KN"/>
    <s v="283115"/>
    <s v="PROGIND S.R.L."/>
    <s v="IT07357500011"/>
    <s v="63"/>
    <x v="9"/>
    <n v="8560.35"/>
    <x v="65"/>
    <n v="0"/>
  </r>
  <r>
    <s v="91001080"/>
    <d v="2024-06-30T00:00:00"/>
    <x v="2"/>
    <s v="1163"/>
    <d v="2024-05-31T00:00:00"/>
    <s v="KN"/>
    <s v="283115"/>
    <s v="PROGIND S.R.L."/>
    <s v="IT07357500011"/>
    <s v="63"/>
    <x v="9"/>
    <n v="300"/>
    <x v="65"/>
    <n v="0"/>
  </r>
  <r>
    <s v="91001081"/>
    <d v="2024-06-30T00:00:00"/>
    <x v="2"/>
    <s v="1164"/>
    <d v="2024-05-31T00:00:00"/>
    <s v="KN"/>
    <s v="283115"/>
    <s v="PROGIND S.R.L."/>
    <s v="IT07357500011"/>
    <s v="63"/>
    <x v="9"/>
    <n v="2565"/>
    <x v="65"/>
    <n v="0"/>
  </r>
  <r>
    <s v="91001082"/>
    <d v="2024-06-30T00:00:00"/>
    <x v="2"/>
    <s v="1175"/>
    <d v="2024-06-04T00:00:00"/>
    <s v="KN"/>
    <s v="283115"/>
    <s v="PROGIND S.R.L."/>
    <s v="IT07357500011"/>
    <s v="63"/>
    <x v="9"/>
    <n v="868.51"/>
    <x v="65"/>
    <n v="0"/>
  </r>
  <r>
    <s v="91001083"/>
    <d v="2024-06-30T00:00:00"/>
    <x v="2"/>
    <s v="1189"/>
    <d v="2024-06-05T00:00:00"/>
    <s v="KN"/>
    <s v="283115"/>
    <s v="PROGIND S.R.L."/>
    <s v="IT07357500011"/>
    <s v="63"/>
    <x v="9"/>
    <n v="1003.31"/>
    <x v="65"/>
    <n v="0"/>
  </r>
  <r>
    <s v="91001084"/>
    <d v="2024-06-30T00:00:00"/>
    <x v="2"/>
    <s v="1187"/>
    <d v="2024-06-05T00:00:00"/>
    <s v="KN"/>
    <s v="283115"/>
    <s v="PROGIND S.R.L."/>
    <s v="IT07357500011"/>
    <s v="63"/>
    <x v="9"/>
    <n v="5000"/>
    <x v="65"/>
    <n v="0"/>
  </r>
  <r>
    <s v="91001085"/>
    <d v="2024-06-30T00:00:00"/>
    <x v="2"/>
    <s v="1180"/>
    <d v="2024-06-04T00:00:00"/>
    <s v="KN"/>
    <s v="283115"/>
    <s v="PROGIND S.R.L."/>
    <s v="IT07357500011"/>
    <s v="63"/>
    <x v="9"/>
    <n v="4270.82"/>
    <x v="65"/>
    <n v="0"/>
  </r>
  <r>
    <s v="91001086"/>
    <d v="2024-06-30T00:00:00"/>
    <x v="2"/>
    <s v="1202"/>
    <d v="2024-06-06T00:00:00"/>
    <s v="KN"/>
    <s v="283115"/>
    <s v="PROGIND S.R.L."/>
    <s v="IT07357500011"/>
    <s v="63"/>
    <x v="9"/>
    <n v="1263.5999999999999"/>
    <x v="65"/>
    <n v="0"/>
  </r>
  <r>
    <s v="91001087"/>
    <d v="2024-06-30T00:00:00"/>
    <x v="2"/>
    <s v="1197"/>
    <d v="2024-06-06T00:00:00"/>
    <s v="KN"/>
    <s v="283115"/>
    <s v="PROGIND S.R.L."/>
    <s v="IT07357500011"/>
    <s v="63"/>
    <x v="9"/>
    <n v="11020.57"/>
    <x v="65"/>
    <n v="0"/>
  </r>
  <r>
    <s v="91001088"/>
    <d v="2024-06-30T00:00:00"/>
    <x v="2"/>
    <s v="1218"/>
    <d v="2024-06-07T00:00:00"/>
    <s v="KN"/>
    <s v="283115"/>
    <s v="PROGIND S.R.L."/>
    <s v="IT07357500011"/>
    <s v="63"/>
    <x v="9"/>
    <n v="432"/>
    <x v="65"/>
    <n v="0"/>
  </r>
  <r>
    <s v="91001089"/>
    <d v="2024-06-30T00:00:00"/>
    <x v="2"/>
    <s v="1209"/>
    <d v="2024-06-07T00:00:00"/>
    <s v="KN"/>
    <s v="283115"/>
    <s v="PROGIND S.R.L."/>
    <s v="IT07357500011"/>
    <s v="63"/>
    <x v="9"/>
    <n v="8869.91"/>
    <x v="65"/>
    <n v="0"/>
  </r>
  <r>
    <s v="91001090"/>
    <d v="2024-06-30T00:00:00"/>
    <x v="2"/>
    <s v="1217"/>
    <d v="2024-06-07T00:00:00"/>
    <s v="KN"/>
    <s v="283115"/>
    <s v="PROGIND S.R.L."/>
    <s v="IT07357500011"/>
    <s v="63"/>
    <x v="9"/>
    <n v="4543.5600000000004"/>
    <x v="65"/>
    <n v="0"/>
  </r>
  <r>
    <s v="91001091"/>
    <d v="2024-06-30T00:00:00"/>
    <x v="2"/>
    <s v="1219"/>
    <d v="2024-06-07T00:00:00"/>
    <s v="KN"/>
    <s v="283115"/>
    <s v="PROGIND S.R.L."/>
    <s v="IT07357500011"/>
    <s v="63"/>
    <x v="9"/>
    <n v="1273.92"/>
    <x v="65"/>
    <n v="0"/>
  </r>
  <r>
    <s v="91001092"/>
    <d v="2024-06-30T00:00:00"/>
    <x v="2"/>
    <s v="1210"/>
    <d v="2024-06-07T00:00:00"/>
    <s v="KN"/>
    <s v="283115"/>
    <s v="PROGIND S.R.L."/>
    <s v="IT07357500011"/>
    <s v="63"/>
    <x v="9"/>
    <n v="4232.5"/>
    <x v="65"/>
    <n v="0"/>
  </r>
  <r>
    <s v="91001093"/>
    <d v="2024-06-30T00:00:00"/>
    <x v="2"/>
    <s v="1221"/>
    <d v="2024-06-10T00:00:00"/>
    <s v="KN"/>
    <s v="283115"/>
    <s v="PROGIND S.R.L."/>
    <s v="IT07357500011"/>
    <s v="63"/>
    <x v="9"/>
    <n v="5981.1"/>
    <x v="65"/>
    <n v="0"/>
  </r>
  <r>
    <s v="91001094"/>
    <d v="2024-06-30T00:00:00"/>
    <x v="2"/>
    <s v="1281"/>
    <d v="2024-06-25T00:00:00"/>
    <s v="KN"/>
    <s v="283115"/>
    <s v="PROGIND S.R.L."/>
    <s v="IT07357500011"/>
    <s v="63"/>
    <x v="9"/>
    <n v="12368"/>
    <x v="65"/>
    <n v="0"/>
  </r>
  <r>
    <s v="91001095"/>
    <d v="2024-06-30T00:00:00"/>
    <x v="2"/>
    <s v="1186"/>
    <d v="2024-06-05T00:00:00"/>
    <s v="KN"/>
    <s v="283115"/>
    <s v="PROGIND S.R.L."/>
    <s v="IT07357500011"/>
    <s v="63"/>
    <x v="9"/>
    <n v="300"/>
    <x v="65"/>
    <n v="0"/>
  </r>
  <r>
    <s v="91001096"/>
    <d v="2024-06-30T00:00:00"/>
    <x v="2"/>
    <s v="1212"/>
    <d v="2024-06-07T00:00:00"/>
    <s v="KN"/>
    <s v="283115"/>
    <s v="PROGIND S.R.L."/>
    <s v="IT07357500011"/>
    <s v="63"/>
    <x v="9"/>
    <n v="300"/>
    <x v="65"/>
    <n v="0"/>
  </r>
  <r>
    <s v="91001097"/>
    <d v="2024-06-30T00:00:00"/>
    <x v="2"/>
    <s v="24000883"/>
    <d v="2024-06-17T00:00:00"/>
    <s v="KN"/>
    <s v="283557"/>
    <s v="TECNOSTAMP TRIULZI GROUP S.R.L."/>
    <s v="IT04030870960"/>
    <s v="63"/>
    <x v="9"/>
    <n v="17826.36"/>
    <x v="65"/>
    <n v="0"/>
  </r>
  <r>
    <s v="91001098"/>
    <d v="2024-06-30T00:00:00"/>
    <x v="2"/>
    <s v="24000926"/>
    <d v="2024-06-20T00:00:00"/>
    <s v="KN"/>
    <s v="283557"/>
    <s v="TECNOSTAMP TRIULZI GROUP S.R.L."/>
    <s v="IT04030870960"/>
    <s v="63"/>
    <x v="9"/>
    <n v="9470.64"/>
    <x v="65"/>
    <n v="0"/>
  </r>
  <r>
    <s v="91001099"/>
    <d v="2024-06-30T00:00:00"/>
    <x v="2"/>
    <s v="24000925"/>
    <d v="2024-06-20T00:00:00"/>
    <s v="KN"/>
    <s v="283557"/>
    <s v="TECNOSTAMP TRIULZI GROUP S.R.L."/>
    <s v="IT04030870960"/>
    <s v="63"/>
    <x v="9"/>
    <n v="13577.96"/>
    <x v="65"/>
    <n v="0"/>
  </r>
  <r>
    <s v="91001100"/>
    <d v="2024-06-30T00:00:00"/>
    <x v="2"/>
    <s v="0001280"/>
    <d v="2024-06-26T00:00:00"/>
    <s v="KN"/>
    <s v="283076"/>
    <s v="ABON PLASTIC  S.R.L."/>
    <s v="IT01355880129"/>
    <s v="63"/>
    <x v="9"/>
    <n v="7260.88"/>
    <x v="65"/>
    <n v="0"/>
  </r>
  <r>
    <s v="91001102"/>
    <d v="2024-06-30T00:00:00"/>
    <x v="2"/>
    <s v="FE24001572"/>
    <d v="2024-06-17T00:00:00"/>
    <s v="KN"/>
    <s v="282385"/>
    <s v="MOLLIFICIO BERGAMASCO SPA"/>
    <s v="IT00212700165"/>
    <s v="63"/>
    <x v="9"/>
    <n v="4515.5200000000004"/>
    <x v="65"/>
    <n v="0"/>
  </r>
  <r>
    <s v="91001103"/>
    <d v="2024-06-30T00:00:00"/>
    <x v="2"/>
    <s v="719"/>
    <d v="2024-06-14T00:00:00"/>
    <s v="KN"/>
    <s v="282965"/>
    <s v="TECNOMETAL S.R.L."/>
    <s v="IT09828770157"/>
    <s v="63"/>
    <x v="9"/>
    <n v="8738.4500000000007"/>
    <x v="65"/>
    <n v="0"/>
  </r>
  <r>
    <s v="91001104"/>
    <d v="2024-06-30T00:00:00"/>
    <x v="2"/>
    <s v="24-E4112-0000841"/>
    <d v="2024-06-13T00:00:00"/>
    <s v="KN"/>
    <s v="283231"/>
    <s v="VIGNATI PIETRO e LUIGI S.R.L."/>
    <s v="IT07661570155"/>
    <s v="63"/>
    <x v="9"/>
    <n v="3695.08"/>
    <x v="65"/>
    <n v="0"/>
  </r>
  <r>
    <s v="91001105"/>
    <d v="2024-06-30T00:00:00"/>
    <x v="2"/>
    <s v="24-E4112-0000862"/>
    <d v="2024-06-20T00:00:00"/>
    <s v="KN"/>
    <s v="283231"/>
    <s v="VIGNATI PIETRO e LUIGI S.R.L."/>
    <s v="IT07661570155"/>
    <s v="63"/>
    <x v="9"/>
    <n v="1308.08"/>
    <x v="65"/>
    <n v="0"/>
  </r>
  <r>
    <s v="91001106"/>
    <d v="2024-06-30T00:00:00"/>
    <x v="2"/>
    <s v="24-E4112-0000854"/>
    <d v="2024-06-20T00:00:00"/>
    <s v="KN"/>
    <s v="283231"/>
    <s v="VIGNATI PIETRO e LUIGI S.R.L."/>
    <s v="IT07661570155"/>
    <s v="63"/>
    <x v="9"/>
    <n v="2193.15"/>
    <x v="65"/>
    <n v="0"/>
  </r>
  <r>
    <s v="91001107"/>
    <d v="2024-06-30T00:00:00"/>
    <x v="2"/>
    <s v="202"/>
    <d v="2024-03-27T00:00:00"/>
    <s v="KN"/>
    <s v="284386"/>
    <s v="AG TECHNICAL S.R.L .a socio unico"/>
    <s v="IT12479730157"/>
    <s v="63"/>
    <x v="9"/>
    <n v="51640.91"/>
    <x v="65"/>
    <n v="0"/>
  </r>
  <r>
    <s v="91001109"/>
    <d v="2024-06-30T00:00:00"/>
    <x v="2"/>
    <s v="110"/>
    <d v="2024-06-26T00:00:00"/>
    <s v="KN"/>
    <s v="283535"/>
    <s v="MECCANICA FINE S.R.L."/>
    <s v="IT03323660161"/>
    <s v="63"/>
    <x v="9"/>
    <n v="600"/>
    <x v="65"/>
    <n v="0"/>
  </r>
  <r>
    <s v="91001110"/>
    <d v="2024-06-30T00:00:00"/>
    <x v="2"/>
    <s v="1201"/>
    <d v="2024-06-06T00:00:00"/>
    <s v="KN"/>
    <s v="283115"/>
    <s v="PROGIND S.R.L."/>
    <s v="IT07357500011"/>
    <s v="63"/>
    <x v="9"/>
    <n v="150000"/>
    <x v="65"/>
    <n v="0"/>
  </r>
  <r>
    <s v="91001111"/>
    <d v="2024-06-30T00:00:00"/>
    <x v="2"/>
    <s v="3624026853"/>
    <d v="2024-06-18T00:00:00"/>
    <s v="KN"/>
    <s v="280024"/>
    <s v="TE CONNECTIVITY ITALIA DISTRIB. SRL"/>
    <s v="IT00482680014"/>
    <s v="63"/>
    <x v="9"/>
    <n v="15872"/>
    <x v="65"/>
    <n v="0"/>
  </r>
  <r>
    <s v="91001113"/>
    <d v="2024-06-30T00:00:00"/>
    <x v="2"/>
    <s v="2024T00868"/>
    <d v="2024-06-17T00:00:00"/>
    <s v="KN"/>
    <s v="281146"/>
    <s v="NUOVA SITT S.R.L."/>
    <s v="IT01550630162"/>
    <s v="63"/>
    <x v="9"/>
    <n v="2500"/>
    <x v="65"/>
    <n v="0"/>
  </r>
  <r>
    <s v="91001114"/>
    <d v="2024-06-30T00:00:00"/>
    <x v="2"/>
    <s v="2024T00871"/>
    <d v="2024-06-17T00:00:00"/>
    <s v="KN"/>
    <s v="281146"/>
    <s v="NUOVA SITT S.R.L."/>
    <s v="IT01550630162"/>
    <s v="63"/>
    <x v="9"/>
    <n v="2500"/>
    <x v="65"/>
    <n v="0"/>
  </r>
  <r>
    <s v="91001115"/>
    <d v="2024-06-30T00:00:00"/>
    <x v="2"/>
    <s v="2024T00869"/>
    <d v="2024-06-17T00:00:00"/>
    <s v="KN"/>
    <s v="281146"/>
    <s v="NUOVA SITT S.R.L."/>
    <s v="IT01550630162"/>
    <s v="63"/>
    <x v="9"/>
    <n v="3200"/>
    <x v="65"/>
    <n v="0"/>
  </r>
  <r>
    <s v="91001116"/>
    <d v="2024-06-30T00:00:00"/>
    <x v="2"/>
    <s v="2024T00867"/>
    <d v="2024-06-17T00:00:00"/>
    <s v="KN"/>
    <s v="281146"/>
    <s v="NUOVA SITT S.R.L."/>
    <s v="IT01550630162"/>
    <s v="63"/>
    <x v="9"/>
    <n v="2250"/>
    <x v="65"/>
    <n v="0"/>
  </r>
  <r>
    <s v="91001117"/>
    <d v="2024-06-30T00:00:00"/>
    <x v="2"/>
    <s v="2024T00862"/>
    <d v="2024-06-17T00:00:00"/>
    <s v="KN"/>
    <s v="281146"/>
    <s v="NUOVA SITT S.R.L."/>
    <s v="IT01550630162"/>
    <s v="63"/>
    <x v="9"/>
    <n v="1500"/>
    <x v="65"/>
    <n v="0"/>
  </r>
  <r>
    <s v="91001118"/>
    <d v="2024-06-30T00:00:00"/>
    <x v="2"/>
    <s v="2024T00872"/>
    <d v="2024-06-17T00:00:00"/>
    <s v="KN"/>
    <s v="281146"/>
    <s v="NUOVA SITT S.R.L."/>
    <s v="IT01550630162"/>
    <s v="63"/>
    <x v="9"/>
    <n v="1800"/>
    <x v="65"/>
    <n v="0"/>
  </r>
  <r>
    <s v="91001119"/>
    <d v="2024-06-30T00:00:00"/>
    <x v="2"/>
    <s v="2024T00865"/>
    <d v="2024-06-17T00:00:00"/>
    <s v="KN"/>
    <s v="281146"/>
    <s v="NUOVA SITT S.R.L."/>
    <s v="IT01550630162"/>
    <s v="63"/>
    <x v="9"/>
    <n v="1950"/>
    <x v="65"/>
    <n v="0"/>
  </r>
  <r>
    <s v="91001120"/>
    <d v="2024-06-30T00:00:00"/>
    <x v="2"/>
    <s v="2024T00864"/>
    <d v="2024-06-17T00:00:00"/>
    <s v="KN"/>
    <s v="281146"/>
    <s v="NUOVA SITT S.R.L."/>
    <s v="IT01550630162"/>
    <s v="63"/>
    <x v="9"/>
    <n v="450"/>
    <x v="65"/>
    <n v="0"/>
  </r>
  <r>
    <s v="91001121"/>
    <d v="2024-06-30T00:00:00"/>
    <x v="2"/>
    <s v="2024T00870"/>
    <d v="2024-06-17T00:00:00"/>
    <s v="KN"/>
    <s v="281146"/>
    <s v="NUOVA SITT S.R.L."/>
    <s v="IT01550630162"/>
    <s v="63"/>
    <x v="9"/>
    <n v="950"/>
    <x v="65"/>
    <n v="0"/>
  </r>
  <r>
    <s v="91001122"/>
    <d v="2024-06-30T00:00:00"/>
    <x v="2"/>
    <s v="2024T00866"/>
    <d v="2024-06-17T00:00:00"/>
    <s v="KN"/>
    <s v="281146"/>
    <s v="NUOVA SITT S.R.L."/>
    <s v="IT01550630162"/>
    <s v="63"/>
    <x v="9"/>
    <n v="2550"/>
    <x v="65"/>
    <n v="0"/>
  </r>
  <r>
    <s v="91001123"/>
    <d v="2024-06-30T00:00:00"/>
    <x v="2"/>
    <s v="2024T00873"/>
    <d v="2024-06-17T00:00:00"/>
    <s v="KN"/>
    <s v="281146"/>
    <s v="NUOVA SITT S.R.L."/>
    <s v="IT01550630162"/>
    <s v="63"/>
    <x v="9"/>
    <n v="1800"/>
    <x v="65"/>
    <n v="0"/>
  </r>
  <r>
    <s v="91001124"/>
    <d v="2024-06-30T00:00:00"/>
    <x v="2"/>
    <s v="2024T00863"/>
    <d v="2024-06-17T00:00:00"/>
    <s v="KN"/>
    <s v="281146"/>
    <s v="NUOVA SITT S.R.L."/>
    <s v="IT01550630162"/>
    <s v="63"/>
    <x v="9"/>
    <n v="3800"/>
    <x v="65"/>
    <n v="0"/>
  </r>
  <r>
    <s v="91001125"/>
    <d v="2024-06-30T00:00:00"/>
    <x v="2"/>
    <s v="1122/O1"/>
    <d v="2024-06-17T00:00:00"/>
    <s v="KN"/>
    <s v="282456"/>
    <s v="MARCA S.R.L."/>
    <s v="IT04772610152"/>
    <s v="63"/>
    <x v="9"/>
    <n v="17632"/>
    <x v="65"/>
    <n v="0"/>
  </r>
  <r>
    <s v="91001126"/>
    <d v="2024-06-30T00:00:00"/>
    <x v="2"/>
    <s v="1120/O1"/>
    <d v="2024-06-17T00:00:00"/>
    <s v="KN"/>
    <s v="282456"/>
    <s v="MARCA S.R.L."/>
    <s v="IT04772610152"/>
    <s v="63"/>
    <x v="9"/>
    <n v="20223.52"/>
    <x v="65"/>
    <n v="0"/>
  </r>
  <r>
    <s v="91001127"/>
    <d v="2024-06-30T00:00:00"/>
    <x v="2"/>
    <s v="1121/O1"/>
    <d v="2024-06-17T00:00:00"/>
    <s v="KN"/>
    <s v="282456"/>
    <s v="MARCA S.R.L."/>
    <s v="IT04772610152"/>
    <s v="63"/>
    <x v="9"/>
    <n v="4403.6899999999996"/>
    <x v="65"/>
    <n v="0"/>
  </r>
  <r>
    <s v="91001131"/>
    <d v="2024-06-30T00:00:00"/>
    <x v="2"/>
    <s v="2024055957"/>
    <d v="2024-06-15T00:00:00"/>
    <s v="KN"/>
    <s v="280760"/>
    <s v="ARROW ELECTRONICS ITALIA S.R.L."/>
    <s v="IT00751300153"/>
    <s v="63"/>
    <x v="9"/>
    <n v="14929.1"/>
    <x v="65"/>
    <n v="0"/>
  </r>
  <r>
    <s v="91001138"/>
    <d v="2024-06-30T00:00:00"/>
    <x v="2"/>
    <s v="990/O1"/>
    <d v="2024-05-30T00:00:00"/>
    <s v="KN"/>
    <s v="282456"/>
    <s v="MARCA S.R.L."/>
    <s v="IT04772610152"/>
    <s v="63"/>
    <x v="9"/>
    <n v="2670"/>
    <x v="65"/>
    <n v="0"/>
  </r>
  <r>
    <s v="91001139"/>
    <d v="2024-06-30T00:00:00"/>
    <x v="2"/>
    <s v="A790"/>
    <d v="2024-05-31T00:00:00"/>
    <s v="KN"/>
    <s v="284233"/>
    <s v="SAMPAOLO STAMPI S.R.L."/>
    <s v="IT01179700438"/>
    <s v="63"/>
    <x v="9"/>
    <n v="13732.42"/>
    <x v="65"/>
    <n v="0"/>
  </r>
  <r>
    <s v="91001144"/>
    <d v="2024-06-30T00:00:00"/>
    <x v="2"/>
    <s v="123"/>
    <d v="2024-04-30T00:00:00"/>
    <s v="KN"/>
    <s v="285108"/>
    <s v="GO TO THE MOON SRL"/>
    <s v="IT11331670965"/>
    <s v="63"/>
    <x v="9"/>
    <n v="680"/>
    <x v="65"/>
    <n v="0"/>
  </r>
  <r>
    <s v="91001151"/>
    <d v="2024-06-30T00:00:00"/>
    <x v="2"/>
    <s v="2024000436"/>
    <d v="2024-06-17T00:00:00"/>
    <s v="KN"/>
    <s v="283931"/>
    <s v="R.M.P. SAVOINI S.R.L."/>
    <s v="IT01747020038"/>
    <s v="63"/>
    <x v="9"/>
    <n v="2508.2199999999998"/>
    <x v="65"/>
    <n v="0"/>
  </r>
  <r>
    <s v="91001152"/>
    <d v="2024-06-30T00:00:00"/>
    <x v="2"/>
    <s v="4783"/>
    <d v="2024-06-18T00:00:00"/>
    <s v="KN"/>
    <s v="284549"/>
    <s v="SCATOLIFICIO DE.LE.S. SPA"/>
    <s v="IT01998830127"/>
    <s v="63"/>
    <x v="9"/>
    <n v="2579.4299999999998"/>
    <x v="65"/>
    <n v="0"/>
  </r>
  <r>
    <s v="91001153"/>
    <d v="2024-06-30T00:00:00"/>
    <x v="2"/>
    <s v="3624026666"/>
    <d v="2024-06-17T00:00:00"/>
    <s v="KN"/>
    <s v="280024"/>
    <s v="TE CONNECTIVITY ITALIA DISTRIB. SRL"/>
    <s v="IT00482680014"/>
    <s v="63"/>
    <x v="9"/>
    <n v="6144"/>
    <x v="65"/>
    <n v="0"/>
  </r>
  <r>
    <s v="91001154"/>
    <d v="2024-06-30T00:00:00"/>
    <x v="2"/>
    <s v="3624026589"/>
    <d v="2024-06-17T00:00:00"/>
    <s v="KN"/>
    <s v="280024"/>
    <s v="TE CONNECTIVITY ITALIA DISTRIB. SRL"/>
    <s v="IT00482680014"/>
    <s v="63"/>
    <x v="9"/>
    <n v="768"/>
    <x v="65"/>
    <n v="0"/>
  </r>
  <r>
    <s v="91001155"/>
    <d v="2024-06-30T00:00:00"/>
    <x v="2"/>
    <s v="A884"/>
    <d v="2024-06-17T00:00:00"/>
    <s v="KN"/>
    <s v="284233"/>
    <s v="SAMPAOLO STAMPI S.R.L."/>
    <s v="IT01179700438"/>
    <s v="63"/>
    <x v="9"/>
    <n v="10953.34"/>
    <x v="65"/>
    <n v="0"/>
  </r>
  <r>
    <s v="91001156"/>
    <d v="2024-06-30T00:00:00"/>
    <x v="2"/>
    <s v="FS3/180"/>
    <d v="2024-06-17T00:00:00"/>
    <s v="KN"/>
    <s v="284620"/>
    <s v="TECNOSTAMPI DEI F.LLI PELLIZZARI SR"/>
    <s v="IT00173470246"/>
    <s v="63"/>
    <x v="9"/>
    <n v="15970.84"/>
    <x v="65"/>
    <n v="0"/>
  </r>
  <r>
    <s v="91001166"/>
    <d v="2024-06-30T00:00:00"/>
    <x v="2"/>
    <s v="3624026304"/>
    <d v="2024-06-13T00:00:00"/>
    <s v="KN"/>
    <s v="280024"/>
    <s v="TE CONNECTIVITY ITALIA DISTRIB. SRL"/>
    <s v="IT00482680014"/>
    <s v="63"/>
    <x v="9"/>
    <n v="15138"/>
    <x v="65"/>
    <n v="0"/>
  </r>
  <r>
    <s v="91001167"/>
    <d v="2024-06-30T00:00:00"/>
    <x v="2"/>
    <s v="3624026116"/>
    <d v="2024-06-12T00:00:00"/>
    <s v="KN"/>
    <s v="280024"/>
    <s v="TE CONNECTIVITY ITALIA DISTRIB. SRL"/>
    <s v="IT00482680014"/>
    <s v="63"/>
    <x v="9"/>
    <n v="100096"/>
    <x v="65"/>
    <n v="0"/>
  </r>
  <r>
    <s v="91001168"/>
    <d v="2024-06-30T00:00:00"/>
    <x v="2"/>
    <s v="4551"/>
    <d v="2024-06-13T00:00:00"/>
    <s v="KN"/>
    <s v="284549"/>
    <s v="SCATOLIFICIO DE.LE.S. SPA"/>
    <s v="IT01998830127"/>
    <s v="63"/>
    <x v="9"/>
    <n v="4432.25"/>
    <x v="65"/>
    <n v="0"/>
  </r>
  <r>
    <s v="91001169"/>
    <d v="2024-06-30T00:00:00"/>
    <x v="2"/>
    <s v="693"/>
    <d v="2024-06-07T00:00:00"/>
    <s v="KN"/>
    <s v="282965"/>
    <s v="TECNOMETAL S.R.L."/>
    <s v="IT09828770157"/>
    <s v="63"/>
    <x v="9"/>
    <n v="31271.54"/>
    <x v="65"/>
    <n v="0"/>
  </r>
  <r>
    <s v="91001170"/>
    <d v="2024-06-30T00:00:00"/>
    <x v="2"/>
    <s v="A850"/>
    <d v="2024-06-10T00:00:00"/>
    <s v="KN"/>
    <s v="284233"/>
    <s v="SAMPAOLO STAMPI S.R.L."/>
    <s v="IT01179700438"/>
    <s v="63"/>
    <x v="9"/>
    <n v="17186.419999999998"/>
    <x v="65"/>
    <n v="0"/>
  </r>
  <r>
    <s v="91001174"/>
    <d v="2024-06-30T00:00:00"/>
    <x v="2"/>
    <s v="00000000737"/>
    <d v="2024-05-31T00:00:00"/>
    <s v="KN"/>
    <s v="283612"/>
    <s v="METALGALVANO PLASTICS FINISHING SRL"/>
    <s v="IT02198290120"/>
    <s v="63"/>
    <x v="9"/>
    <n v="19285.72"/>
    <x v="65"/>
    <n v="0"/>
  </r>
  <r>
    <s v="91001176"/>
    <d v="2024-06-30T00:00:00"/>
    <x v="2"/>
    <s v="24000849"/>
    <d v="2024-06-11T00:00:00"/>
    <s v="KN"/>
    <s v="283557"/>
    <s v="TECNOSTAMP TRIULZI GROUP S.R.L."/>
    <s v="IT04030870960"/>
    <s v="63"/>
    <x v="9"/>
    <n v="26773.57"/>
    <x v="65"/>
    <n v="0"/>
  </r>
  <r>
    <s v="91001177"/>
    <d v="2024-06-30T00:00:00"/>
    <x v="2"/>
    <s v="24003003"/>
    <d v="2024-06-09T00:00:00"/>
    <s v="KN"/>
    <s v="284132"/>
    <s v="ULTRAPOLYMERS ITALIA S.R.L."/>
    <s v="IT02989780164"/>
    <s v="63"/>
    <x v="9"/>
    <n v="14400"/>
    <x v="65"/>
    <n v="0"/>
  </r>
  <r>
    <s v="91001179"/>
    <d v="2024-06-30T00:00:00"/>
    <x v="2"/>
    <s v="1084/O1"/>
    <d v="2024-06-10T00:00:00"/>
    <s v="KN"/>
    <s v="282456"/>
    <s v="MARCA S.R.L."/>
    <s v="IT04772610152"/>
    <s v="63"/>
    <x v="9"/>
    <n v="31868.44"/>
    <x v="65"/>
    <n v="0"/>
  </r>
  <r>
    <s v="91001180"/>
    <d v="2024-06-30T00:00:00"/>
    <x v="2"/>
    <s v="24006495"/>
    <d v="2024-06-11T00:00:00"/>
    <s v="KN"/>
    <s v="284127"/>
    <s v="RAVAGO ITALIA S.P.A."/>
    <s v="IT00633890165"/>
    <s v="63"/>
    <x v="9"/>
    <n v="12300"/>
    <x v="65"/>
    <n v="0"/>
  </r>
  <r>
    <s v="91001181"/>
    <d v="2024-06-30T00:00:00"/>
    <x v="2"/>
    <s v="1085/O1"/>
    <d v="2024-06-10T00:00:00"/>
    <s v="KN"/>
    <s v="282456"/>
    <s v="MARCA S.R.L."/>
    <s v="IT04772610152"/>
    <s v="63"/>
    <x v="9"/>
    <n v="7074.73"/>
    <x v="65"/>
    <n v="0"/>
  </r>
  <r>
    <s v="91001182"/>
    <d v="2024-06-30T00:00:00"/>
    <x v="2"/>
    <s v="1086/O1"/>
    <d v="2024-06-10T00:00:00"/>
    <s v="KN"/>
    <s v="282456"/>
    <s v="MARCA S.R.L."/>
    <s v="IT04772610152"/>
    <s v="63"/>
    <x v="9"/>
    <n v="46364.59"/>
    <x v="65"/>
    <n v="0"/>
  </r>
  <r>
    <s v="91001183"/>
    <d v="2024-06-30T00:00:00"/>
    <x v="2"/>
    <s v="00000000309"/>
    <d v="2024-06-07T00:00:00"/>
    <s v="KN"/>
    <s v="283283"/>
    <s v="MOPLA S.R.L."/>
    <s v="IT01332510062"/>
    <s v="63"/>
    <x v="9"/>
    <n v="3518.2"/>
    <x v="65"/>
    <n v="0"/>
  </r>
  <r>
    <s v="91001184"/>
    <d v="2024-06-30T00:00:00"/>
    <x v="2"/>
    <s v="FE24001514"/>
    <d v="2024-06-10T00:00:00"/>
    <s v="KN"/>
    <s v="282385"/>
    <s v="MOLLIFICIO BERGAMASCO SPA"/>
    <s v="IT00212700165"/>
    <s v="63"/>
    <x v="9"/>
    <n v="19842.009999999998"/>
    <x v="65"/>
    <n v="0"/>
  </r>
  <r>
    <s v="91001186"/>
    <d v="2024-06-30T00:00:00"/>
    <x v="2"/>
    <s v="24-E4112-0000816"/>
    <d v="2024-05-31T00:00:00"/>
    <s v="KN"/>
    <s v="283231"/>
    <s v="VIGNATI PIETRO e LUIGI S.R.L."/>
    <s v="IT07661570155"/>
    <s v="63"/>
    <x v="9"/>
    <n v="2118.79"/>
    <x v="65"/>
    <n v="0"/>
  </r>
  <r>
    <s v="91001187"/>
    <d v="2024-06-30T00:00:00"/>
    <x v="2"/>
    <s v="00000000288"/>
    <d v="2024-05-31T00:00:00"/>
    <s v="KN"/>
    <s v="283283"/>
    <s v="MOPLA S.R.L."/>
    <s v="IT01332510062"/>
    <s v="63"/>
    <x v="9"/>
    <n v="7525.76"/>
    <x v="65"/>
    <n v="0"/>
  </r>
  <r>
    <s v="91001199"/>
    <d v="2024-06-30T00:00:00"/>
    <x v="2"/>
    <s v="FE24001633"/>
    <d v="2024-06-24T00:00:00"/>
    <s v="KN"/>
    <s v="282385"/>
    <s v="MOLLIFICIO BERGAMASCO SPA"/>
    <s v="IT00212700165"/>
    <s v="63"/>
    <x v="9"/>
    <n v="16703.349999999999"/>
    <x v="65"/>
    <n v="0"/>
  </r>
  <r>
    <s v="91001200"/>
    <d v="2024-06-30T00:00:00"/>
    <x v="2"/>
    <s v="000731/24"/>
    <d v="2024-05-31T00:00:00"/>
    <s v="KN"/>
    <s v="283847"/>
    <s v="ZINCOPLATING S.R.L."/>
    <s v="IT06508670012"/>
    <s v="63"/>
    <x v="9"/>
    <n v="6758.14"/>
    <x v="65"/>
    <n v="0"/>
  </r>
  <r>
    <s v="91001202"/>
    <d v="2024-06-30T00:00:00"/>
    <x v="2"/>
    <s v="646"/>
    <d v="2024-05-31T00:00:00"/>
    <s v="KN"/>
    <s v="282965"/>
    <s v="TECNOMETAL S.R.L."/>
    <s v="IT09828770157"/>
    <s v="63"/>
    <x v="9"/>
    <n v="5969.04"/>
    <x v="65"/>
    <n v="0"/>
  </r>
  <r>
    <s v="91001203"/>
    <d v="2024-06-30T00:00:00"/>
    <x v="2"/>
    <s v="181"/>
    <d v="2024-05-31T00:00:00"/>
    <s v="KN"/>
    <s v="284734"/>
    <s v="RAMCUBE SRL"/>
    <s v="IT12265050158"/>
    <s v="63"/>
    <x v="9"/>
    <n v="8170"/>
    <x v="65"/>
    <n v="0"/>
  </r>
  <r>
    <s v="91001209"/>
    <d v="2024-06-30T00:00:00"/>
    <x v="2"/>
    <s v="24-E4112-0000800"/>
    <d v="2024-05-31T00:00:00"/>
    <s v="KN"/>
    <s v="283231"/>
    <s v="VIGNATI PIETRO e LUIGI S.R.L."/>
    <s v="IT07661570155"/>
    <s v="63"/>
    <x v="9"/>
    <n v="5804.87"/>
    <x v="65"/>
    <n v="0"/>
  </r>
  <r>
    <s v="91001210"/>
    <d v="2024-06-30T00:00:00"/>
    <x v="2"/>
    <s v="24-E4112-0000775"/>
    <d v="2024-05-31T00:00:00"/>
    <s v="KN"/>
    <s v="283231"/>
    <s v="VIGNATI PIETRO e LUIGI S.R.L."/>
    <s v="IT07661570155"/>
    <s v="63"/>
    <x v="9"/>
    <n v="5219.21"/>
    <x v="65"/>
    <n v="0"/>
  </r>
  <r>
    <s v="91001211"/>
    <d v="2024-06-30T00:00:00"/>
    <x v="2"/>
    <s v="24-E4112-0000765"/>
    <d v="2024-05-30T00:00:00"/>
    <s v="KN"/>
    <s v="283231"/>
    <s v="VIGNATI PIETRO e LUIGI S.R.L."/>
    <s v="IT07661570155"/>
    <s v="63"/>
    <x v="9"/>
    <n v="10704.1"/>
    <x v="65"/>
    <n v="0"/>
  </r>
  <r>
    <s v="91001217"/>
    <d v="2024-06-30T00:00:00"/>
    <x v="2"/>
    <s v="334"/>
    <d v="2024-05-31T00:00:00"/>
    <s v="KN"/>
    <s v="282398"/>
    <s v="O.M.A.S. STAMPI S.R.L."/>
    <s v="IT00813420965"/>
    <s v="63"/>
    <x v="9"/>
    <n v="28137.87"/>
    <x v="65"/>
    <n v="0"/>
  </r>
  <r>
    <s v="91001220"/>
    <d v="2024-06-30T00:00:00"/>
    <x v="2"/>
    <s v="2024000418"/>
    <d v="2024-05-31T00:00:00"/>
    <s v="KN"/>
    <s v="283931"/>
    <s v="R.M.P. SAVOINI S.R.L."/>
    <s v="IT01747020038"/>
    <s v="63"/>
    <x v="9"/>
    <n v="4634.6000000000004"/>
    <x v="65"/>
    <n v="0"/>
  </r>
  <r>
    <s v="91001222"/>
    <d v="2024-06-30T00:00:00"/>
    <x v="2"/>
    <s v="FS3/166"/>
    <d v="2024-05-31T00:00:00"/>
    <s v="KN"/>
    <s v="284620"/>
    <s v="TECNOSTAMPI DEI F.LLI PELLIZZARI SR"/>
    <s v="IT00173470246"/>
    <s v="63"/>
    <x v="9"/>
    <n v="16642.5"/>
    <x v="65"/>
    <n v="0"/>
  </r>
  <r>
    <s v="91001223"/>
    <d v="2024-06-30T00:00:00"/>
    <x v="2"/>
    <s v="2024T00754"/>
    <d v="2024-05-31T00:00:00"/>
    <s v="KN"/>
    <s v="281146"/>
    <s v="NUOVA SITT S.R.L."/>
    <s v="IT01550630162"/>
    <s v="63"/>
    <x v="9"/>
    <n v="3750.45"/>
    <x v="65"/>
    <n v="0"/>
  </r>
  <r>
    <s v="91001224"/>
    <d v="2024-06-30T00:00:00"/>
    <x v="2"/>
    <s v="FE24001420"/>
    <d v="2024-05-31T00:00:00"/>
    <s v="KN"/>
    <s v="282385"/>
    <s v="MOLLIFICIO BERGAMASCO SPA"/>
    <s v="IT00212700165"/>
    <s v="63"/>
    <x v="9"/>
    <n v="10556.09"/>
    <x v="65"/>
    <n v="0"/>
  </r>
  <r>
    <s v="91001225"/>
    <d v="2024-06-30T00:00:00"/>
    <x v="2"/>
    <s v="1033/O1"/>
    <d v="2024-05-31T00:00:00"/>
    <s v="KN"/>
    <s v="282456"/>
    <s v="MARCA S.R.L."/>
    <s v="IT04772610152"/>
    <s v="63"/>
    <x v="9"/>
    <n v="7580.34"/>
    <x v="65"/>
    <n v="0"/>
  </r>
  <r>
    <s v="91001226"/>
    <d v="2024-06-30T00:00:00"/>
    <x v="2"/>
    <s v="24007247"/>
    <d v="2024-06-28T00:00:00"/>
    <s v="KN"/>
    <s v="284127"/>
    <s v="RAVAGO ITALIA S.P.A."/>
    <s v="IT00633890165"/>
    <s v="63"/>
    <x v="9"/>
    <n v="13735"/>
    <x v="65"/>
    <n v="0"/>
  </r>
  <r>
    <s v="91001230"/>
    <d v="2024-06-30T00:00:00"/>
    <x v="2"/>
    <s v="938"/>
    <d v="2024-06-19T00:00:00"/>
    <s v="KN"/>
    <s v="283851"/>
    <s v="MOLLIFICIO FEDE S.R.L."/>
    <s v="IT02882470137"/>
    <s v="63"/>
    <x v="9"/>
    <n v="8886.9500000000007"/>
    <x v="65"/>
    <n v="0"/>
  </r>
  <r>
    <s v="91001232"/>
    <d v="2024-06-30T00:00:00"/>
    <x v="2"/>
    <s v="24-E4112-0000875"/>
    <d v="2024-06-24T00:00:00"/>
    <s v="KN"/>
    <s v="283231"/>
    <s v="VIGNATI PIETRO e LUIGI S.R.L."/>
    <s v="IT07661570155"/>
    <s v="63"/>
    <x v="9"/>
    <n v="1733.18"/>
    <x v="65"/>
    <n v="0"/>
  </r>
  <r>
    <s v="91001233"/>
    <d v="2024-06-30T00:00:00"/>
    <x v="2"/>
    <s v="202410369488"/>
    <d v="2024-06-27T00:00:00"/>
    <s v="KN"/>
    <s v="282020"/>
    <s v="UPS UnitedParcel Service Italia srl"/>
    <s v="IT08537690151"/>
    <s v="63"/>
    <x v="9"/>
    <n v="521.64"/>
    <x v="65"/>
    <n v="0"/>
  </r>
  <r>
    <s v="91001238"/>
    <d v="2024-06-30T00:00:00"/>
    <x v="2"/>
    <s v="872"/>
    <d v="2024-05-31T00:00:00"/>
    <s v="KN"/>
    <s v="283851"/>
    <s v="MOLLIFICIO FEDE S.R.L."/>
    <s v="IT02882470137"/>
    <s v="63"/>
    <x v="9"/>
    <n v="1087.5999999999999"/>
    <x v="65"/>
    <n v="0"/>
  </r>
  <r>
    <s v="91001240"/>
    <d v="2024-06-30T00:00:00"/>
    <x v="2"/>
    <s v="4357"/>
    <d v="2024-05-31T00:00:00"/>
    <s v="KN"/>
    <s v="284549"/>
    <s v="SCATOLIFICIO DE.LE.S. SPA"/>
    <s v="IT01998830127"/>
    <s v="63"/>
    <x v="9"/>
    <n v="1233.6099999999999"/>
    <x v="65"/>
    <n v="0"/>
  </r>
  <r>
    <s v="91001241"/>
    <d v="2024-06-30T00:00:00"/>
    <x v="2"/>
    <s v="180"/>
    <d v="2024-05-31T00:00:00"/>
    <s v="KN"/>
    <s v="283802"/>
    <s v="MAPELLI S.r.l."/>
    <s v="IT02184890164"/>
    <s v="63"/>
    <x v="9"/>
    <n v="15724.8"/>
    <x v="65"/>
    <n v="0"/>
  </r>
  <r>
    <s v="91001242"/>
    <d v="2024-06-30T00:00:00"/>
    <x v="2"/>
    <s v="324"/>
    <d v="2024-05-31T00:00:00"/>
    <s v="KN"/>
    <s v="282398"/>
    <s v="O.M.A.S. STAMPI S.R.L."/>
    <s v="IT00813420965"/>
    <s v="63"/>
    <x v="9"/>
    <n v="11437.5"/>
    <x v="65"/>
    <n v="0"/>
  </r>
  <r>
    <s v="91001243"/>
    <d v="2024-06-30T00:00:00"/>
    <x v="2"/>
    <s v="24FA001239"/>
    <d v="2024-05-31T00:00:00"/>
    <s v="KN"/>
    <s v="284376"/>
    <s v="MISTA  S.P.A."/>
    <s v="IT00146270053"/>
    <s v="63"/>
    <x v="9"/>
    <n v="4530.62"/>
    <x v="65"/>
    <n v="0"/>
  </r>
  <r>
    <s v="91001251"/>
    <d v="2024-06-30T00:00:00"/>
    <x v="2"/>
    <s v="24-E4112-0000751"/>
    <d v="2024-05-30T00:00:00"/>
    <s v="KN"/>
    <s v="283231"/>
    <s v="VIGNATI PIETRO e LUIGI S.R.L."/>
    <s v="IT07661570155"/>
    <s v="63"/>
    <x v="9"/>
    <n v="1410.5"/>
    <x v="65"/>
    <n v="0"/>
  </r>
  <r>
    <s v="91001256"/>
    <d v="2024-06-30T00:00:00"/>
    <x v="2"/>
    <s v="0001287"/>
    <d v="2024-06-27T00:00:00"/>
    <s v="KN"/>
    <s v="283076"/>
    <s v="ABON PLASTIC  S.R.L."/>
    <s v="IT01355880129"/>
    <s v="63"/>
    <x v="9"/>
    <n v="4473.96"/>
    <x v="65"/>
    <n v="0"/>
  </r>
  <r>
    <s v="91001272"/>
    <d v="2024-06-30T00:00:00"/>
    <x v="2"/>
    <s v="1424104073"/>
    <d v="2024-06-24T00:00:00"/>
    <s v="KN"/>
    <s v="284664"/>
    <s v="EJOT SAS"/>
    <s v="IT04586010284"/>
    <s v="63"/>
    <x v="9"/>
    <n v="8153.28"/>
    <x v="65"/>
    <n v="0"/>
  </r>
  <r>
    <s v="91001274"/>
    <d v="2024-06-30T00:00:00"/>
    <x v="2"/>
    <s v="3503918045"/>
    <d v="2024-06-21T00:00:00"/>
    <s v="KN"/>
    <s v="280413"/>
    <s v="AVNET EMG ITALY S.R.L."/>
    <s v="IT00827240961"/>
    <s v="63"/>
    <x v="9"/>
    <n v="2053.08"/>
    <x v="65"/>
    <n v="0"/>
  </r>
  <r>
    <s v="91001280"/>
    <d v="2024-06-30T00:00:00"/>
    <x v="2"/>
    <s v="24000975"/>
    <d v="2024-06-28T00:00:00"/>
    <s v="KN"/>
    <s v="283557"/>
    <s v="TECNOSTAMP TRIULZI GROUP S.R.L."/>
    <s v="IT04030870960"/>
    <s v="63"/>
    <x v="9"/>
    <n v="1468"/>
    <x v="65"/>
    <n v="0"/>
  </r>
  <r>
    <s v="91001282"/>
    <d v="2024-06-30T00:00:00"/>
    <x v="2"/>
    <s v="1033"/>
    <d v="2024-06-28T00:00:00"/>
    <s v="KN"/>
    <s v="283851"/>
    <s v="MOLLIFICIO FEDE S.R.L."/>
    <s v="IT02882470137"/>
    <s v="63"/>
    <x v="9"/>
    <n v="3101.6"/>
    <x v="65"/>
    <n v="0"/>
  </r>
  <r>
    <s v="91001285"/>
    <d v="2024-06-30T00:00:00"/>
    <x v="2"/>
    <s v="BIV2401453"/>
    <d v="2024-06-28T00:00:00"/>
    <s v="KN"/>
    <s v="280003"/>
    <s v="GUARNIZIONI INDUSTRIALI S.R.L."/>
    <s v="IT00616810164"/>
    <s v="63"/>
    <x v="9"/>
    <n v="25323.59"/>
    <x v="65"/>
    <n v="0"/>
  </r>
  <r>
    <s v="91001287"/>
    <d v="2024-06-30T00:00:00"/>
    <x v="2"/>
    <s v="24000974"/>
    <d v="2024-06-28T00:00:00"/>
    <s v="KN"/>
    <s v="283557"/>
    <s v="TECNOSTAMP TRIULZI GROUP S.R.L."/>
    <s v="IT04030870960"/>
    <s v="63"/>
    <x v="9"/>
    <n v="23696.11"/>
    <x v="65"/>
    <n v="0"/>
  </r>
  <r>
    <s v="91001288"/>
    <d v="2024-06-30T00:00:00"/>
    <x v="2"/>
    <s v="BIV2401398"/>
    <d v="2024-06-25T00:00:00"/>
    <s v="KN"/>
    <s v="280003"/>
    <s v="GUARNIZIONI INDUSTRIALI S.R.L."/>
    <s v="IT00616810164"/>
    <s v="63"/>
    <x v="9"/>
    <n v="366.16"/>
    <x v="65"/>
    <n v="0"/>
  </r>
  <r>
    <s v="91001296"/>
    <d v="2024-06-30T00:00:00"/>
    <x v="2"/>
    <s v="202410376923"/>
    <d v="2024-06-28T00:00:00"/>
    <s v="KN"/>
    <s v="282020"/>
    <s v="UPS UnitedParcel Service Italia srl"/>
    <s v="IT08537690151"/>
    <s v="63"/>
    <x v="9"/>
    <n v="601.27"/>
    <x v="65"/>
    <n v="0"/>
  </r>
  <r>
    <s v="91001297"/>
    <d v="2024-06-30T00:00:00"/>
    <x v="2"/>
    <s v="202410376922"/>
    <d v="2024-06-28T00:00:00"/>
    <s v="KN"/>
    <s v="282020"/>
    <s v="UPS UnitedParcel Service Italia srl"/>
    <s v="IT08537690151"/>
    <s v="63"/>
    <x v="9"/>
    <n v="10718.16"/>
    <x v="65"/>
    <n v="0"/>
  </r>
  <r>
    <s v="91001307"/>
    <d v="2024-06-30T00:00:00"/>
    <x v="2"/>
    <s v="0000058"/>
    <d v="2024-05-31T00:00:00"/>
    <s v="KN"/>
    <s v="284302"/>
    <s v="LAVEZZARI S.R.L."/>
    <s v="IT08791400966"/>
    <s v="63"/>
    <x v="9"/>
    <n v="3936"/>
    <x v="65"/>
    <n v="0"/>
  </r>
  <r>
    <s v="91001328"/>
    <d v="2024-06-30T00:00:00"/>
    <x v="2"/>
    <s v="00000000826"/>
    <d v="2024-05-31T00:00:00"/>
    <s v="KN"/>
    <s v="283612"/>
    <s v="METALGALVANO PLASTICS FINISHING SRL"/>
    <s v="IT02198290120"/>
    <s v="63"/>
    <x v="9"/>
    <n v="17400"/>
    <x v="65"/>
    <n v="0"/>
  </r>
  <r>
    <s v="91001337"/>
    <d v="2024-06-30T00:00:00"/>
    <x v="2"/>
    <s v="395"/>
    <d v="2024-05-31T00:00:00"/>
    <s v="KN"/>
    <s v="284386"/>
    <s v="AG TECHNICAL S.R.L .a socio unico"/>
    <s v="IT12479730157"/>
    <s v="63"/>
    <x v="9"/>
    <n v="46019.34"/>
    <x v="65"/>
    <n v="0"/>
  </r>
  <r>
    <s v="91001338"/>
    <d v="2024-06-30T00:00:00"/>
    <x v="2"/>
    <s v="2024T00827"/>
    <d v="2024-06-17T00:00:00"/>
    <s v="KN"/>
    <s v="281146"/>
    <s v="NUOVA SITT S.R.L."/>
    <s v="IT01550630162"/>
    <s v="63"/>
    <x v="9"/>
    <n v="57171.85"/>
    <x v="65"/>
    <n v="0"/>
  </r>
  <r>
    <s v="91001339"/>
    <d v="2024-06-30T00:00:00"/>
    <x v="2"/>
    <s v="28"/>
    <d v="2024-05-31T00:00:00"/>
    <s v="KN"/>
    <s v="285099"/>
    <s v="ITELCA - CABLAGGI SRL"/>
    <s v="IT03797550120"/>
    <s v="63"/>
    <x v="9"/>
    <n v="81504.38"/>
    <x v="65"/>
    <n v="0"/>
  </r>
  <r>
    <s v="91001340"/>
    <d v="2024-06-30T00:00:00"/>
    <x v="2"/>
    <s v="008496120"/>
    <d v="2024-05-21T00:00:00"/>
    <s v="KN"/>
    <s v="284323"/>
    <s v="RUTRONIK ITALIA S.R.L."/>
    <s v="IT04200090969"/>
    <s v="63"/>
    <x v="9"/>
    <n v="131"/>
    <x v="65"/>
    <n v="0"/>
  </r>
  <r>
    <s v="91001341"/>
    <d v="2024-06-30T00:00:00"/>
    <x v="2"/>
    <s v="008494651"/>
    <d v="2024-05-02T00:00:00"/>
    <s v="KN"/>
    <s v="284323"/>
    <s v="RUTRONIK ITALIA S.R.L."/>
    <s v="IT04200090969"/>
    <s v="63"/>
    <x v="9"/>
    <n v="83.4"/>
    <x v="65"/>
    <n v="0"/>
  </r>
  <r>
    <s v="91001342"/>
    <d v="2024-06-30T00:00:00"/>
    <x v="2"/>
    <s v="2400436"/>
    <d v="2024-05-27T00:00:00"/>
    <s v="KN"/>
    <s v="280500"/>
    <s v="MEBA S.R.L."/>
    <s v="IT01188310120"/>
    <s v="63"/>
    <x v="9"/>
    <n v="29060.45"/>
    <x v="65"/>
    <n v="0"/>
  </r>
  <r>
    <s v="91001343"/>
    <d v="2024-06-30T00:00:00"/>
    <x v="2"/>
    <s v="2400482"/>
    <d v="2024-05-31T00:00:00"/>
    <s v="KN"/>
    <s v="280500"/>
    <s v="MEBA S.R.L."/>
    <s v="IT01188310120"/>
    <s v="63"/>
    <x v="9"/>
    <n v="16839.53"/>
    <x v="65"/>
    <n v="0"/>
  </r>
  <r>
    <s v="91001344"/>
    <d v="2024-06-30T00:00:00"/>
    <x v="2"/>
    <s v="385/IT"/>
    <d v="2024-05-13T00:00:00"/>
    <s v="KN"/>
    <s v="284578"/>
    <s v="SERISTUDIO SPA"/>
    <s v="IT01660870997"/>
    <s v="63"/>
    <x v="9"/>
    <n v="71393.5"/>
    <x v="65"/>
    <n v="0"/>
  </r>
  <r>
    <s v="91001345"/>
    <d v="2024-06-30T00:00:00"/>
    <x v="2"/>
    <s v="382/IT"/>
    <d v="2024-05-13T00:00:00"/>
    <s v="KN"/>
    <s v="284578"/>
    <s v="SERISTUDIO SPA"/>
    <s v="IT01660870997"/>
    <s v="63"/>
    <x v="9"/>
    <n v="44172.59"/>
    <x v="65"/>
    <n v="0"/>
  </r>
  <r>
    <s v="91001346"/>
    <d v="2024-06-30T00:00:00"/>
    <x v="2"/>
    <s v="404/IT"/>
    <d v="2024-05-17T00:00:00"/>
    <s v="KN"/>
    <s v="284578"/>
    <s v="SERISTUDIO SPA"/>
    <s v="IT01660870997"/>
    <s v="63"/>
    <x v="9"/>
    <n v="35687.599999999999"/>
    <x v="65"/>
    <n v="0"/>
  </r>
  <r>
    <s v="91001347"/>
    <d v="2024-06-30T00:00:00"/>
    <x v="2"/>
    <s v="418/IT"/>
    <d v="2024-05-27T00:00:00"/>
    <s v="KN"/>
    <s v="284578"/>
    <s v="SERISTUDIO SPA"/>
    <s v="IT01660870997"/>
    <s v="63"/>
    <x v="9"/>
    <n v="658"/>
    <x v="65"/>
    <n v="0"/>
  </r>
  <r>
    <s v="91001348"/>
    <d v="2024-06-30T00:00:00"/>
    <x v="2"/>
    <s v="384/IT"/>
    <d v="2024-05-13T00:00:00"/>
    <s v="KN"/>
    <s v="284578"/>
    <s v="SERISTUDIO SPA"/>
    <s v="IT01660870997"/>
    <s v="63"/>
    <x v="9"/>
    <n v="40946.43"/>
    <x v="65"/>
    <n v="0"/>
  </r>
  <r>
    <s v="91001349"/>
    <d v="2024-06-30T00:00:00"/>
    <x v="2"/>
    <s v="409/IT"/>
    <d v="2024-05-17T00:00:00"/>
    <s v="KN"/>
    <s v="284578"/>
    <s v="SERISTUDIO SPA"/>
    <s v="IT01660870997"/>
    <s v="63"/>
    <x v="9"/>
    <n v="62663.78"/>
    <x v="65"/>
    <n v="0"/>
  </r>
  <r>
    <s v="91001350"/>
    <d v="2024-06-30T00:00:00"/>
    <x v="2"/>
    <s v="443/IT"/>
    <d v="2024-05-30T00:00:00"/>
    <s v="KN"/>
    <s v="284578"/>
    <s v="SERISTUDIO SPA"/>
    <s v="IT01660870997"/>
    <s v="63"/>
    <x v="9"/>
    <n v="46181.16"/>
    <x v="65"/>
    <n v="0"/>
  </r>
  <r>
    <s v="91001351"/>
    <d v="2024-06-30T00:00:00"/>
    <x v="2"/>
    <s v="132/2024"/>
    <d v="2024-05-13T00:00:00"/>
    <s v="KN"/>
    <s v="286014"/>
    <s v="C.V.L. MACCHINE SPECIALI S.R.L."/>
    <s v="IT02465400063"/>
    <s v="63"/>
    <x v="9"/>
    <n v="335400"/>
    <x v="65"/>
    <n v="0"/>
  </r>
  <r>
    <s v="91001352"/>
    <d v="2024-06-30T00:00:00"/>
    <x v="2"/>
    <s v="417/IT"/>
    <d v="2024-05-27T00:00:00"/>
    <s v="KN"/>
    <s v="284578"/>
    <s v="SERISTUDIO SPA"/>
    <s v="IT01660870997"/>
    <s v="63"/>
    <x v="9"/>
    <n v="65981.39"/>
    <x v="65"/>
    <n v="0"/>
  </r>
  <r>
    <s v="91001353"/>
    <d v="2024-06-30T00:00:00"/>
    <x v="2"/>
    <s v="416/IT"/>
    <d v="2024-05-27T00:00:00"/>
    <s v="KN"/>
    <s v="284578"/>
    <s v="SERISTUDIO SPA"/>
    <s v="IT01660870997"/>
    <s v="63"/>
    <x v="9"/>
    <n v="64320.73"/>
    <x v="65"/>
    <n v="0"/>
  </r>
  <r>
    <s v="91001354"/>
    <d v="2024-06-30T00:00:00"/>
    <x v="2"/>
    <s v="412/IT"/>
    <d v="2024-05-17T00:00:00"/>
    <s v="KN"/>
    <s v="284578"/>
    <s v="SERISTUDIO SPA"/>
    <s v="IT01660870997"/>
    <s v="63"/>
    <x v="9"/>
    <n v="33752.769999999997"/>
    <x v="65"/>
    <n v="0"/>
  </r>
  <r>
    <s v="92000031"/>
    <d v="2024-06-30T00:00:00"/>
    <x v="2"/>
    <s v="27"/>
    <d v="2024-05-31T00:00:00"/>
    <s v="KR"/>
    <s v="285099"/>
    <s v="ITELCA - CABLAGGI SRL"/>
    <s v="IT03797550120"/>
    <s v="63"/>
    <x v="9"/>
    <n v="-1425"/>
    <x v="65"/>
    <n v="0"/>
  </r>
  <r>
    <s v=""/>
    <m/>
    <x v="3"/>
    <s v=""/>
    <m/>
    <s v=""/>
    <s v=""/>
    <s v=""/>
    <s v=""/>
    <s v="63"/>
    <x v="1"/>
    <n v="8168884.2199999997"/>
    <x v="65"/>
    <n v="0"/>
  </r>
  <r>
    <s v="91000002"/>
    <d v="2024-04-30T00:00:00"/>
    <x v="0"/>
    <s v="3503902744"/>
    <d v="2024-04-03T00:00:00"/>
    <s v="KN"/>
    <s v="280413"/>
    <s v="AVNET EMG ITALY S.R.L."/>
    <s v="IT00827240961"/>
    <s v="68"/>
    <x v="10"/>
    <n v="2"/>
    <x v="65"/>
    <n v="0"/>
  </r>
  <r>
    <s v="91000009"/>
    <d v="2024-04-30T00:00:00"/>
    <x v="0"/>
    <s v="3503902188"/>
    <d v="2024-04-02T00:00:00"/>
    <s v="KN"/>
    <s v="280413"/>
    <s v="AVNET EMG ITALY S.R.L."/>
    <s v="IT00827240961"/>
    <s v="68"/>
    <x v="10"/>
    <n v="2"/>
    <x v="65"/>
    <n v="0"/>
  </r>
  <r>
    <s v="91000038"/>
    <d v="2024-04-30T00:00:00"/>
    <x v="0"/>
    <s v="3503905146"/>
    <d v="2024-04-12T00:00:00"/>
    <s v="KN"/>
    <s v="280413"/>
    <s v="AVNET EMG ITALY S.R.L."/>
    <s v="IT00827240961"/>
    <s v="68"/>
    <x v="10"/>
    <n v="2"/>
    <x v="65"/>
    <n v="0"/>
  </r>
  <r>
    <s v="91000042"/>
    <d v="2024-04-30T00:00:00"/>
    <x v="0"/>
    <s v="0001123"/>
    <d v="2024-04-11T00:00:00"/>
    <s v="KN"/>
    <s v="283076"/>
    <s v="ABON PLASTIC  S.R.L."/>
    <s v="IT01355880129"/>
    <s v="68"/>
    <x v="10"/>
    <n v="2"/>
    <x v="65"/>
    <n v="0"/>
  </r>
  <r>
    <s v="91000045"/>
    <d v="2024-04-30T00:00:00"/>
    <x v="0"/>
    <s v="2024/FEP/2100"/>
    <d v="2024-04-04T00:00:00"/>
    <s v="KN"/>
    <s v="285648"/>
    <s v="AOSTA FACTOR S.P.A."/>
    <s v="IT00549000073"/>
    <s v="68"/>
    <x v="10"/>
    <n v="16"/>
    <x v="65"/>
    <n v="0"/>
  </r>
  <r>
    <s v="91000048"/>
    <d v="2024-04-30T00:00:00"/>
    <x v="0"/>
    <s v="381"/>
    <d v="2024-04-30T00:00:00"/>
    <s v="KN"/>
    <s v="282950"/>
    <s v="CROSS POINT S.R.L."/>
    <s v="IT01918740158"/>
    <s v="68"/>
    <x v="10"/>
    <n v="2"/>
    <x v="65"/>
    <n v="0"/>
  </r>
  <r>
    <s v="91000051"/>
    <d v="2024-04-30T00:00:00"/>
    <x v="0"/>
    <s v="3503907463"/>
    <d v="2024-04-29T00:00:00"/>
    <s v="KN"/>
    <s v="280413"/>
    <s v="AVNET EMG ITALY S.R.L."/>
    <s v="IT00827240961"/>
    <s v="68"/>
    <x v="10"/>
    <n v="2"/>
    <x v="65"/>
    <n v="0"/>
  </r>
  <r>
    <s v="91000052"/>
    <d v="2024-04-30T00:00:00"/>
    <x v="0"/>
    <s v="0001157"/>
    <d v="2024-04-30T00:00:00"/>
    <s v="KN"/>
    <s v="283076"/>
    <s v="ABON PLASTIC  S.R.L."/>
    <s v="IT01355880129"/>
    <s v="68"/>
    <x v="10"/>
    <n v="2"/>
    <x v="65"/>
    <n v="0"/>
  </r>
  <r>
    <s v="91000057"/>
    <d v="2024-04-30T00:00:00"/>
    <x v="0"/>
    <s v="24-0-241814"/>
    <d v="2024-04-29T00:00:00"/>
    <s v="KN"/>
    <s v="285111"/>
    <s v="DARTON SRL"/>
    <s v="IT05328060966"/>
    <s v="68"/>
    <x v="10"/>
    <n v="2"/>
    <x v="65"/>
    <n v="0"/>
  </r>
  <r>
    <s v="91000065"/>
    <d v="2024-04-30T00:00:00"/>
    <x v="0"/>
    <s v="9071629"/>
    <d v="2024-04-26T00:00:00"/>
    <s v="KN"/>
    <s v="284820"/>
    <s v="INTESA SANPAOLO S.P.A."/>
    <s v="IT11991500015"/>
    <s v="68"/>
    <x v="10"/>
    <n v="0.7"/>
    <x v="65"/>
    <n v="0"/>
  </r>
  <r>
    <s v="91000067"/>
    <d v="2024-04-30T00:00:00"/>
    <x v="0"/>
    <s v="1424102818"/>
    <d v="2024-04-29T00:00:00"/>
    <s v="KN"/>
    <s v="284664"/>
    <s v="EJOT SAS"/>
    <s v="IT04586010284"/>
    <s v="68"/>
    <x v="10"/>
    <n v="2"/>
    <x v="65"/>
    <n v="0"/>
  </r>
  <r>
    <s v="91000068"/>
    <d v="2024-04-30T00:00:00"/>
    <x v="0"/>
    <s v="1424102792"/>
    <d v="2024-04-29T00:00:00"/>
    <s v="KN"/>
    <s v="284664"/>
    <s v="EJOT SAS"/>
    <s v="IT04586010284"/>
    <s v="68"/>
    <x v="10"/>
    <n v="2"/>
    <x v="65"/>
    <n v="0"/>
  </r>
  <r>
    <s v="91000069"/>
    <d v="2024-04-30T00:00:00"/>
    <x v="0"/>
    <s v="1424102819"/>
    <d v="2024-04-29T00:00:00"/>
    <s v="KN"/>
    <s v="284664"/>
    <s v="EJOT SAS"/>
    <s v="IT04586010284"/>
    <s v="68"/>
    <x v="10"/>
    <n v="2"/>
    <x v="65"/>
    <n v="0"/>
  </r>
  <r>
    <s v="91000071"/>
    <d v="2024-04-30T00:00:00"/>
    <x v="0"/>
    <s v="2403619"/>
    <d v="2024-04-11T00:00:00"/>
    <s v="KN"/>
    <s v="285282"/>
    <s v="KINTETSU WORLD EXPRESS ITALIA SRL"/>
    <s v="IT12481190150"/>
    <s v="68"/>
    <x v="10"/>
    <n v="7648.01"/>
    <x v="65"/>
    <n v="0"/>
  </r>
  <r>
    <s v="91000074"/>
    <d v="2024-04-30T00:00:00"/>
    <x v="0"/>
    <s v="3503907086"/>
    <d v="2024-04-25T00:00:00"/>
    <s v="KN"/>
    <s v="280413"/>
    <s v="AVNET EMG ITALY S.R.L."/>
    <s v="IT00827240961"/>
    <s v="68"/>
    <x v="10"/>
    <n v="2"/>
    <x v="65"/>
    <n v="0"/>
  </r>
  <r>
    <s v="91000082"/>
    <d v="2024-04-30T00:00:00"/>
    <x v="0"/>
    <s v="334"/>
    <d v="2024-04-12T00:00:00"/>
    <s v="KN"/>
    <s v="282950"/>
    <s v="CROSS POINT S.R.L."/>
    <s v="IT01918740158"/>
    <s v="68"/>
    <x v="10"/>
    <n v="2"/>
    <x v="65"/>
    <n v="0"/>
  </r>
  <r>
    <s v="91000108"/>
    <d v="2024-04-30T00:00:00"/>
    <x v="0"/>
    <s v="0001145"/>
    <d v="2024-04-24T00:00:00"/>
    <s v="KN"/>
    <s v="283076"/>
    <s v="ABON PLASTIC  S.R.L."/>
    <s v="IT01355880129"/>
    <s v="68"/>
    <x v="10"/>
    <n v="2"/>
    <x v="65"/>
    <n v="0"/>
  </r>
  <r>
    <s v="91000111"/>
    <d v="2024-04-30T00:00:00"/>
    <x v="0"/>
    <s v="362"/>
    <d v="2024-04-22T00:00:00"/>
    <s v="KN"/>
    <s v="282950"/>
    <s v="CROSS POINT S.R.L."/>
    <s v="IT01918740158"/>
    <s v="68"/>
    <x v="10"/>
    <n v="2"/>
    <x v="65"/>
    <n v="0"/>
  </r>
  <r>
    <s v="91000115"/>
    <d v="2024-04-30T00:00:00"/>
    <x v="0"/>
    <s v="2024038146"/>
    <d v="2024-04-20T00:00:00"/>
    <s v="KN"/>
    <s v="280760"/>
    <s v="ARROW ELECTRONICS ITALIA S.R.L."/>
    <s v="IT00751300153"/>
    <s v="68"/>
    <x v="10"/>
    <n v="2"/>
    <x v="65"/>
    <n v="0"/>
  </r>
  <r>
    <s v="91000116"/>
    <d v="2024-04-30T00:00:00"/>
    <x v="0"/>
    <s v="3010004623"/>
    <d v="2024-04-15T00:00:00"/>
    <s v="KN"/>
    <s v="284284"/>
    <s v="F2A S.P.A."/>
    <s v="IT08050380966"/>
    <s v="68"/>
    <x v="10"/>
    <n v="2"/>
    <x v="65"/>
    <n v="0"/>
  </r>
  <r>
    <s v="91000126"/>
    <d v="2024-04-30T00:00:00"/>
    <x v="0"/>
    <s v="812389045"/>
    <d v="2024-04-04T00:00:00"/>
    <s v="KN"/>
    <s v="280344"/>
    <s v="DSV SPA"/>
    <s v="IT00891230153"/>
    <s v="68"/>
    <x v="10"/>
    <n v="2"/>
    <x v="65"/>
    <n v="0"/>
  </r>
  <r>
    <s v="91000127"/>
    <d v="2024-04-30T00:00:00"/>
    <x v="0"/>
    <s v="2024034447"/>
    <d v="2024-04-07T00:00:00"/>
    <s v="KN"/>
    <s v="280760"/>
    <s v="ARROW ELECTRONICS ITALIA S.R.L."/>
    <s v="IT00751300153"/>
    <s v="68"/>
    <x v="10"/>
    <n v="2"/>
    <x v="65"/>
    <n v="0"/>
  </r>
  <r>
    <s v="91000128"/>
    <d v="2024-04-30T00:00:00"/>
    <x v="0"/>
    <s v="66"/>
    <d v="2024-04-08T00:00:00"/>
    <s v="KN"/>
    <s v="286053"/>
    <s v="AL.MO SRL"/>
    <s v="IT04463780165"/>
    <s v="68"/>
    <x v="10"/>
    <n v="217"/>
    <x v="65"/>
    <n v="0"/>
  </r>
  <r>
    <s v="91000129"/>
    <d v="2024-04-30T00:00:00"/>
    <x v="0"/>
    <s v="282"/>
    <d v="2024-03-29T00:00:00"/>
    <s v="KN"/>
    <s v="282950"/>
    <s v="CROSS POINT S.R.L."/>
    <s v="IT01918740158"/>
    <s v="68"/>
    <x v="10"/>
    <n v="2"/>
    <x v="65"/>
    <n v="0"/>
  </r>
  <r>
    <s v="91000131"/>
    <d v="2024-04-30T00:00:00"/>
    <x v="0"/>
    <s v="V-240110"/>
    <d v="2024-03-29T00:00:00"/>
    <s v="KN"/>
    <s v="284751"/>
    <s v="C.O.S.P.A. DI ANDREOLETTI SPA"/>
    <s v="IT01652000165"/>
    <s v="68"/>
    <x v="10"/>
    <n v="2"/>
    <x v="65"/>
    <n v="0"/>
  </r>
  <r>
    <s v="91000146"/>
    <d v="2024-04-30T00:00:00"/>
    <x v="0"/>
    <s v="202410236205"/>
    <d v="2024-04-29T00:00:00"/>
    <s v="KN"/>
    <s v="282020"/>
    <s v="UPS UnitedParcel Service Italia srl"/>
    <s v="IT08537690151"/>
    <s v="68"/>
    <x v="10"/>
    <n v="28.79"/>
    <x v="65"/>
    <n v="0"/>
  </r>
  <r>
    <s v="91000147"/>
    <d v="2024-04-30T00:00:00"/>
    <x v="0"/>
    <s v="202410233189"/>
    <d v="2024-04-26T00:00:00"/>
    <s v="KN"/>
    <s v="282020"/>
    <s v="UPS UnitedParcel Service Italia srl"/>
    <s v="IT08537690151"/>
    <s v="68"/>
    <x v="10"/>
    <n v="2"/>
    <x v="65"/>
    <n v="0"/>
  </r>
  <r>
    <s v="91000149"/>
    <d v="2024-04-30T00:00:00"/>
    <x v="0"/>
    <s v="202410221862"/>
    <d v="2024-04-19T00:00:00"/>
    <s v="KN"/>
    <s v="282020"/>
    <s v="UPS UnitedParcel Service Italia srl"/>
    <s v="IT08537690151"/>
    <s v="68"/>
    <x v="10"/>
    <n v="2"/>
    <x v="65"/>
    <n v="0"/>
  </r>
  <r>
    <s v="91000154"/>
    <d v="2024-04-30T00:00:00"/>
    <x v="0"/>
    <s v="24000607"/>
    <d v="2024-04-24T00:00:00"/>
    <s v="KN"/>
    <s v="283557"/>
    <s v="TECNOSTAMP TRIULZI GROUP S.R.L."/>
    <s v="IT04030870960"/>
    <s v="68"/>
    <x v="10"/>
    <n v="2"/>
    <x v="65"/>
    <n v="0"/>
  </r>
  <r>
    <s v="91000155"/>
    <d v="2024-04-30T00:00:00"/>
    <x v="0"/>
    <s v="24000606"/>
    <d v="2024-04-24T00:00:00"/>
    <s v="KN"/>
    <s v="283557"/>
    <s v="TECNOSTAMP TRIULZI GROUP S.R.L."/>
    <s v="IT04030870960"/>
    <s v="68"/>
    <x v="10"/>
    <n v="2"/>
    <x v="65"/>
    <n v="0"/>
  </r>
  <r>
    <s v="91000159"/>
    <d v="2024-04-30T00:00:00"/>
    <x v="0"/>
    <s v="FE24001029"/>
    <d v="2024-04-22T00:00:00"/>
    <s v="KN"/>
    <s v="282385"/>
    <s v="MOLLIFICIO BERGAMASCO SPA"/>
    <s v="IT00212700165"/>
    <s v="68"/>
    <x v="10"/>
    <n v="2"/>
    <x v="65"/>
    <n v="0"/>
  </r>
  <r>
    <s v="91000161"/>
    <d v="2024-04-30T00:00:00"/>
    <x v="0"/>
    <s v="926/VI/SE"/>
    <d v="2024-04-26T00:00:00"/>
    <s v="KN"/>
    <s v="285366"/>
    <s v="MGL EUROPE SRL"/>
    <s v="IT11072940965"/>
    <s v="68"/>
    <x v="10"/>
    <n v="1717.48"/>
    <x v="65"/>
    <n v="0"/>
  </r>
  <r>
    <s v="91000162"/>
    <d v="2024-04-30T00:00:00"/>
    <x v="0"/>
    <s v="2024000334"/>
    <d v="2024-04-19T00:00:00"/>
    <s v="KN"/>
    <s v="283931"/>
    <s v="R.M.P. SAVOINI S.R.L."/>
    <s v="IT01747020038"/>
    <s v="68"/>
    <x v="10"/>
    <n v="2"/>
    <x v="65"/>
    <n v="0"/>
  </r>
  <r>
    <s v="91000163"/>
    <d v="2024-04-30T00:00:00"/>
    <x v="0"/>
    <s v="A610"/>
    <d v="2024-04-26T00:00:00"/>
    <s v="KN"/>
    <s v="284233"/>
    <s v="SAMPAOLO STAMPI S.R.L."/>
    <s v="IT01179700438"/>
    <s v="68"/>
    <x v="10"/>
    <n v="2"/>
    <x v="65"/>
    <n v="0"/>
  </r>
  <r>
    <s v="91000166"/>
    <d v="2024-04-30T00:00:00"/>
    <x v="0"/>
    <s v="BUA00005975"/>
    <d v="2024-04-17T00:00:00"/>
    <s v="KN"/>
    <s v="286057"/>
    <s v="SPARX EXPRESS ITALY S.R.L."/>
    <s v="IT10903680964"/>
    <s v="68"/>
    <x v="10"/>
    <n v="2855.89"/>
    <x v="65"/>
    <n v="0"/>
  </r>
  <r>
    <s v="91000170"/>
    <d v="2024-04-30T00:00:00"/>
    <x v="0"/>
    <s v="794/O1"/>
    <d v="2024-04-29T00:00:00"/>
    <s v="KN"/>
    <s v="282456"/>
    <s v="MARCA S.R.L."/>
    <s v="IT04772610152"/>
    <s v="68"/>
    <x v="10"/>
    <n v="2"/>
    <x v="65"/>
    <n v="0"/>
  </r>
  <r>
    <s v="91000171"/>
    <d v="2024-04-30T00:00:00"/>
    <x v="0"/>
    <s v="795/O1"/>
    <d v="2024-04-29T00:00:00"/>
    <s v="KN"/>
    <s v="282456"/>
    <s v="MARCA S.R.L."/>
    <s v="IT04772610152"/>
    <s v="68"/>
    <x v="10"/>
    <n v="2"/>
    <x v="65"/>
    <n v="0"/>
  </r>
  <r>
    <s v="91000172"/>
    <d v="2024-04-30T00:00:00"/>
    <x v="0"/>
    <s v="793/O1"/>
    <d v="2024-04-29T00:00:00"/>
    <s v="KN"/>
    <s v="282456"/>
    <s v="MARCA S.R.L."/>
    <s v="IT04772610152"/>
    <s v="68"/>
    <x v="10"/>
    <n v="2"/>
    <x v="65"/>
    <n v="0"/>
  </r>
  <r>
    <s v="91000175"/>
    <d v="2024-04-30T00:00:00"/>
    <x v="0"/>
    <s v="FE24001104"/>
    <d v="2024-04-30T00:00:00"/>
    <s v="KN"/>
    <s v="282385"/>
    <s v="MOLLIFICIO BERGAMASCO SPA"/>
    <s v="IT00212700165"/>
    <s v="68"/>
    <x v="10"/>
    <n v="2"/>
    <x v="65"/>
    <n v="0"/>
  </r>
  <r>
    <s v="91000176"/>
    <d v="2024-04-30T00:00:00"/>
    <x v="0"/>
    <s v="FS3/116"/>
    <d v="2024-04-30T00:00:00"/>
    <s v="KN"/>
    <s v="284620"/>
    <s v="TECNOSTAMPI DEI F.LLI PELLIZZARI SR"/>
    <s v="IT00173470246"/>
    <s v="68"/>
    <x v="10"/>
    <n v="2"/>
    <x v="65"/>
    <n v="0"/>
  </r>
  <r>
    <s v="91000183"/>
    <d v="2024-04-30T00:00:00"/>
    <x v="0"/>
    <s v="FE24000950"/>
    <d v="2024-04-15T00:00:00"/>
    <s v="KN"/>
    <s v="282385"/>
    <s v="MOLLIFICIO BERGAMASCO SPA"/>
    <s v="IT00212700165"/>
    <s v="68"/>
    <x v="10"/>
    <n v="2"/>
    <x v="65"/>
    <n v="0"/>
  </r>
  <r>
    <s v="91000187"/>
    <d v="2024-04-30T00:00:00"/>
    <x v="0"/>
    <s v="730/O1"/>
    <d v="2024-04-19T00:00:00"/>
    <s v="KN"/>
    <s v="282456"/>
    <s v="MARCA S.R.L."/>
    <s v="IT04772610152"/>
    <s v="68"/>
    <x v="10"/>
    <n v="2"/>
    <x v="65"/>
    <n v="0"/>
  </r>
  <r>
    <s v="91000190"/>
    <d v="2024-04-30T00:00:00"/>
    <x v="0"/>
    <s v="688"/>
    <d v="2024-04-30T00:00:00"/>
    <s v="KN"/>
    <s v="283851"/>
    <s v="MOLLIFICIO FEDE S.R.L."/>
    <s v="IT02882470137"/>
    <s v="68"/>
    <x v="10"/>
    <n v="2"/>
    <x v="65"/>
    <n v="0"/>
  </r>
  <r>
    <s v="91000191"/>
    <d v="2024-04-30T00:00:00"/>
    <x v="0"/>
    <s v="630"/>
    <d v="2024-04-19T00:00:00"/>
    <s v="KN"/>
    <s v="283851"/>
    <s v="MOLLIFICIO FEDE S.R.L."/>
    <s v="IT02882470137"/>
    <s v="68"/>
    <x v="10"/>
    <n v="2"/>
    <x v="65"/>
    <n v="0"/>
  </r>
  <r>
    <s v="91000192"/>
    <d v="2024-04-30T00:00:00"/>
    <x v="0"/>
    <s v="728/O1"/>
    <d v="2024-04-19T00:00:00"/>
    <s v="KN"/>
    <s v="282456"/>
    <s v="MARCA S.R.L."/>
    <s v="IT04772610152"/>
    <s v="68"/>
    <x v="10"/>
    <n v="2"/>
    <x v="65"/>
    <n v="0"/>
  </r>
  <r>
    <s v="91000193"/>
    <d v="2024-04-30T00:00:00"/>
    <x v="0"/>
    <s v="24000581"/>
    <d v="2024-04-19T00:00:00"/>
    <s v="KN"/>
    <s v="283557"/>
    <s v="TECNOSTAMP TRIULZI GROUP S.R.L."/>
    <s v="IT04030870960"/>
    <s v="68"/>
    <x v="10"/>
    <n v="2"/>
    <x v="65"/>
    <n v="0"/>
  </r>
  <r>
    <s v="91000194"/>
    <d v="2024-04-30T00:00:00"/>
    <x v="0"/>
    <s v="729/O1"/>
    <d v="2024-04-19T00:00:00"/>
    <s v="KN"/>
    <s v="282456"/>
    <s v="MARCA S.R.L."/>
    <s v="IT04772610152"/>
    <s v="68"/>
    <x v="10"/>
    <n v="2"/>
    <x v="65"/>
    <n v="0"/>
  </r>
  <r>
    <s v="91000202"/>
    <d v="2024-04-30T00:00:00"/>
    <x v="0"/>
    <s v="766/O1"/>
    <d v="2024-04-22T00:00:00"/>
    <s v="KN"/>
    <s v="282456"/>
    <s v="MARCA S.R.L."/>
    <s v="IT04772610152"/>
    <s v="68"/>
    <x v="10"/>
    <n v="2"/>
    <x v="65"/>
    <n v="0"/>
  </r>
  <r>
    <s v="91000203"/>
    <d v="2024-04-30T00:00:00"/>
    <x v="0"/>
    <s v="767/O1"/>
    <d v="2024-04-22T00:00:00"/>
    <s v="KN"/>
    <s v="282456"/>
    <s v="MARCA S.R.L."/>
    <s v="IT04772610152"/>
    <s v="68"/>
    <x v="10"/>
    <n v="2"/>
    <x v="65"/>
    <n v="0"/>
  </r>
  <r>
    <s v="91000204"/>
    <d v="2024-04-30T00:00:00"/>
    <x v="0"/>
    <s v="768/O1"/>
    <d v="2024-04-22T00:00:00"/>
    <s v="KN"/>
    <s v="282456"/>
    <s v="MARCA S.R.L."/>
    <s v="IT04772610152"/>
    <s v="68"/>
    <x v="10"/>
    <n v="2"/>
    <x v="65"/>
    <n v="0"/>
  </r>
  <r>
    <s v="91000207"/>
    <d v="2024-04-30T00:00:00"/>
    <x v="0"/>
    <s v="2024000315"/>
    <d v="2024-04-12T00:00:00"/>
    <s v="KN"/>
    <s v="283931"/>
    <s v="R.M.P. SAVOINI S.R.L."/>
    <s v="IT01747020038"/>
    <s v="68"/>
    <x v="10"/>
    <n v="2"/>
    <x v="65"/>
    <n v="0"/>
  </r>
  <r>
    <s v="91000208"/>
    <d v="2024-04-30T00:00:00"/>
    <x v="0"/>
    <s v="120"/>
    <d v="2024-03-31T00:00:00"/>
    <s v="KN"/>
    <s v="284734"/>
    <s v="RAMCUBE SRL"/>
    <s v="IT12265050158"/>
    <s v="68"/>
    <x v="10"/>
    <n v="2"/>
    <x v="65"/>
    <n v="0"/>
  </r>
  <r>
    <s v="91000213"/>
    <d v="2024-04-30T00:00:00"/>
    <x v="0"/>
    <s v="194"/>
    <d v="2024-03-29T00:00:00"/>
    <s v="KN"/>
    <s v="282398"/>
    <s v="O.M.A.S. STAMPI S.R.L."/>
    <s v="IT00813420965"/>
    <s v="68"/>
    <x v="10"/>
    <n v="2"/>
    <x v="65"/>
    <n v="0"/>
  </r>
  <r>
    <s v="91000214"/>
    <d v="2024-04-30T00:00:00"/>
    <x v="0"/>
    <s v="30/2024"/>
    <d v="2024-03-29T00:00:00"/>
    <s v="KN"/>
    <s v="281304"/>
    <s v="MI. ME. MINUTERIE METALL. MELES SPA"/>
    <s v="IT00285360160"/>
    <s v="68"/>
    <x v="10"/>
    <n v="2"/>
    <x v="65"/>
    <n v="0"/>
  </r>
  <r>
    <s v="91000225"/>
    <d v="2024-04-30T00:00:00"/>
    <x v="0"/>
    <s v="2024000300"/>
    <d v="2024-04-08T00:00:00"/>
    <s v="KN"/>
    <s v="283931"/>
    <s v="R.M.P. SAVOINI S.R.L."/>
    <s v="IT01747020038"/>
    <s v="68"/>
    <x v="10"/>
    <n v="2"/>
    <x v="65"/>
    <n v="0"/>
  </r>
  <r>
    <s v="91000230"/>
    <d v="2024-04-30T00:00:00"/>
    <x v="0"/>
    <s v="A539"/>
    <d v="2024-04-11T00:00:00"/>
    <s v="KN"/>
    <s v="284233"/>
    <s v="SAMPAOLO STAMPI S.R.L."/>
    <s v="IT01179700438"/>
    <s v="68"/>
    <x v="10"/>
    <n v="2"/>
    <x v="65"/>
    <n v="0"/>
  </r>
  <r>
    <s v="91000231"/>
    <d v="2024-04-30T00:00:00"/>
    <x v="0"/>
    <s v="24000545"/>
    <d v="2024-04-12T00:00:00"/>
    <s v="KN"/>
    <s v="283557"/>
    <s v="TECNOSTAMP TRIULZI GROUP S.R.L."/>
    <s v="IT04030870960"/>
    <s v="68"/>
    <x v="10"/>
    <n v="2"/>
    <x v="65"/>
    <n v="0"/>
  </r>
  <r>
    <s v="91000232"/>
    <d v="2024-04-30T00:00:00"/>
    <x v="0"/>
    <s v="3624016819"/>
    <d v="2024-04-12T00:00:00"/>
    <s v="KN"/>
    <s v="280024"/>
    <s v="TE CONNECTIVITY ITALIA DISTRIB. SRL"/>
    <s v="IT00482680014"/>
    <s v="68"/>
    <x v="10"/>
    <n v="2"/>
    <x v="65"/>
    <n v="0"/>
  </r>
  <r>
    <s v="91000237"/>
    <d v="2024-04-30T00:00:00"/>
    <x v="0"/>
    <s v="691/O1"/>
    <d v="2024-04-08T00:00:00"/>
    <s v="KN"/>
    <s v="282456"/>
    <s v="MARCA S.R.L."/>
    <s v="IT04772610152"/>
    <s v="68"/>
    <x v="10"/>
    <n v="2"/>
    <x v="65"/>
    <n v="0"/>
  </r>
  <r>
    <s v="91000238"/>
    <d v="2024-04-30T00:00:00"/>
    <x v="0"/>
    <s v="689/O1"/>
    <d v="2024-04-08T00:00:00"/>
    <s v="KN"/>
    <s v="282456"/>
    <s v="MARCA S.R.L."/>
    <s v="IT04772610152"/>
    <s v="68"/>
    <x v="10"/>
    <n v="2"/>
    <x v="65"/>
    <n v="0"/>
  </r>
  <r>
    <s v="91000245"/>
    <d v="2024-04-30T00:00:00"/>
    <x v="0"/>
    <s v="690/O1"/>
    <d v="2024-04-08T00:00:00"/>
    <s v="KN"/>
    <s v="282456"/>
    <s v="MARCA S.R.L."/>
    <s v="IT04772610152"/>
    <s v="68"/>
    <x v="10"/>
    <n v="2"/>
    <x v="65"/>
    <n v="0"/>
  </r>
  <r>
    <s v="91000246"/>
    <d v="2024-04-30T00:00:00"/>
    <x v="0"/>
    <s v="692/O1"/>
    <d v="2024-04-08T00:00:00"/>
    <s v="KN"/>
    <s v="282456"/>
    <s v="MARCA S.R.L."/>
    <s v="IT04772610152"/>
    <s v="68"/>
    <x v="10"/>
    <n v="2"/>
    <x v="65"/>
    <n v="0"/>
  </r>
  <r>
    <s v="91000247"/>
    <d v="2024-04-30T00:00:00"/>
    <x v="0"/>
    <s v="FE24000884"/>
    <d v="2024-04-08T00:00:00"/>
    <s v="KN"/>
    <s v="282385"/>
    <s v="MOLLIFICIO BERGAMASCO SPA"/>
    <s v="IT00212700165"/>
    <s v="68"/>
    <x v="10"/>
    <n v="2"/>
    <x v="65"/>
    <n v="0"/>
  </r>
  <r>
    <s v="91000250"/>
    <d v="2024-04-30T00:00:00"/>
    <x v="0"/>
    <s v="3624015597"/>
    <d v="2024-04-05T00:00:00"/>
    <s v="KN"/>
    <s v="280024"/>
    <s v="TE CONNECTIVITY ITALIA DISTRIB. SRL"/>
    <s v="IT00482680014"/>
    <s v="68"/>
    <x v="10"/>
    <n v="2"/>
    <x v="65"/>
    <n v="0"/>
  </r>
  <r>
    <s v="91000253"/>
    <d v="2024-04-30T00:00:00"/>
    <x v="0"/>
    <s v="24000502"/>
    <d v="2024-04-05T00:00:00"/>
    <s v="KN"/>
    <s v="283557"/>
    <s v="TECNOSTAMP TRIULZI GROUP S.R.L."/>
    <s v="IT04030870960"/>
    <s v="68"/>
    <x v="10"/>
    <n v="2"/>
    <x v="65"/>
    <n v="0"/>
  </r>
  <r>
    <s v="91000254"/>
    <d v="2024-04-30T00:00:00"/>
    <x v="0"/>
    <s v="3624015063"/>
    <d v="2024-04-03T00:00:00"/>
    <s v="KN"/>
    <s v="280024"/>
    <s v="TE CONNECTIVITY ITALIA DISTRIB. SRL"/>
    <s v="IT00482680014"/>
    <s v="68"/>
    <x v="10"/>
    <n v="2"/>
    <x v="65"/>
    <n v="0"/>
  </r>
  <r>
    <s v="91000257"/>
    <d v="2024-04-30T00:00:00"/>
    <x v="0"/>
    <s v="642/O1"/>
    <d v="2024-03-31T00:00:00"/>
    <s v="KN"/>
    <s v="282456"/>
    <s v="MARCA S.R.L."/>
    <s v="IT04772610152"/>
    <s v="68"/>
    <x v="10"/>
    <n v="2"/>
    <x v="65"/>
    <n v="0"/>
  </r>
  <r>
    <s v="91000258"/>
    <d v="2024-04-30T00:00:00"/>
    <x v="0"/>
    <s v="640/O1"/>
    <d v="2024-03-31T00:00:00"/>
    <s v="KN"/>
    <s v="282456"/>
    <s v="MARCA S.R.L."/>
    <s v="IT04772610152"/>
    <s v="68"/>
    <x v="10"/>
    <n v="2"/>
    <x v="65"/>
    <n v="0"/>
  </r>
  <r>
    <s v="91000259"/>
    <d v="2024-04-30T00:00:00"/>
    <x v="0"/>
    <s v="639/O1"/>
    <d v="2024-03-31T00:00:00"/>
    <s v="KN"/>
    <s v="282456"/>
    <s v="MARCA S.R.L."/>
    <s v="IT04772610152"/>
    <s v="68"/>
    <x v="10"/>
    <n v="2"/>
    <x v="65"/>
    <n v="0"/>
  </r>
  <r>
    <s v="91000260"/>
    <d v="2024-04-30T00:00:00"/>
    <x v="0"/>
    <s v="2024031189"/>
    <d v="2024-03-30T00:00:00"/>
    <s v="KN"/>
    <s v="280760"/>
    <s v="ARROW ELECTRONICS ITALIA S.R.L."/>
    <s v="IT00751300153"/>
    <s v="68"/>
    <x v="10"/>
    <n v="2"/>
    <x v="65"/>
    <n v="0"/>
  </r>
  <r>
    <s v="91000261"/>
    <d v="2024-04-30T00:00:00"/>
    <x v="0"/>
    <s v="458"/>
    <d v="2024-04-12T00:00:00"/>
    <s v="KN"/>
    <s v="282965"/>
    <s v="TECNOMETAL S.R.L."/>
    <s v="IT09828770157"/>
    <s v="68"/>
    <x v="10"/>
    <n v="2"/>
    <x v="65"/>
    <n v="0"/>
  </r>
  <r>
    <s v="91000263"/>
    <d v="2024-04-30T00:00:00"/>
    <x v="0"/>
    <s v="2024.0275.00203"/>
    <d v="2024-03-31T00:00:00"/>
    <s v="KN"/>
    <s v="284808"/>
    <s v="ADECCO ITALIA S.P.A."/>
    <s v="IT10539160969"/>
    <s v="68"/>
    <x v="10"/>
    <n v="2"/>
    <x v="65"/>
    <n v="0"/>
  </r>
  <r>
    <s v="91000264"/>
    <d v="2024-04-30T00:00:00"/>
    <x v="0"/>
    <s v="404065/GC"/>
    <d v="2024-04-08T00:00:00"/>
    <s v="KN"/>
    <s v="283248"/>
    <s v="AGES TRADE S.P.A."/>
    <s v="IT03750550968"/>
    <s v="68"/>
    <x v="10"/>
    <n v="0.44"/>
    <x v="65"/>
    <n v="0"/>
  </r>
  <r>
    <s v="91000273"/>
    <d v="2024-04-30T00:00:00"/>
    <x v="0"/>
    <s v="2024\0000551\00"/>
    <d v="2024-03-31T00:00:00"/>
    <s v="KN"/>
    <s v="283838"/>
    <s v="ASSITEC 2000 S.P.A."/>
    <s v="IT02116910601"/>
    <s v="68"/>
    <x v="10"/>
    <n v="2"/>
    <x v="65"/>
    <n v="0"/>
  </r>
  <r>
    <s v="91000280"/>
    <d v="2024-04-30T00:00:00"/>
    <x v="0"/>
    <s v="17/E"/>
    <d v="2024-03-30T00:00:00"/>
    <s v="KN"/>
    <s v="284690"/>
    <s v="BLU LOGISTICA SRLS"/>
    <s v="IT10065530965"/>
    <s v="68"/>
    <x v="10"/>
    <n v="2"/>
    <x v="65"/>
    <n v="0"/>
  </r>
  <r>
    <s v="91000281"/>
    <d v="2024-04-30T00:00:00"/>
    <x v="0"/>
    <s v="18/E"/>
    <d v="2024-03-30T00:00:00"/>
    <s v="KN"/>
    <s v="284690"/>
    <s v="BLU LOGISTICA SRLS"/>
    <s v="IT10065530965"/>
    <s v="68"/>
    <x v="10"/>
    <n v="2"/>
    <x v="65"/>
    <n v="0"/>
  </r>
  <r>
    <s v="91000296"/>
    <d v="2024-04-30T00:00:00"/>
    <x v="0"/>
    <s v="0020240400179029"/>
    <d v="2024-04-18T00:00:00"/>
    <s v="KN"/>
    <s v="284691"/>
    <s v="CAP HOLDING SPA"/>
    <s v="IT13187590156"/>
    <s v="68"/>
    <x v="10"/>
    <n v="0.11"/>
    <x v="65"/>
    <n v="0"/>
  </r>
  <r>
    <s v="91000309"/>
    <d v="2024-04-30T00:00:00"/>
    <x v="0"/>
    <s v="2/2/348"/>
    <d v="2024-03-31T00:00:00"/>
    <s v="KN"/>
    <s v="284049"/>
    <s v="CSM CARE S.R.L."/>
    <s v="IT06369260960"/>
    <s v="68"/>
    <x v="10"/>
    <n v="2"/>
    <x v="65"/>
    <n v="0"/>
  </r>
  <r>
    <s v="91000313"/>
    <d v="2024-04-30T00:00:00"/>
    <x v="0"/>
    <s v="MIL0006543425"/>
    <d v="2024-03-31T00:00:00"/>
    <s v="KN"/>
    <s v="285123"/>
    <s v="DHL EXPRESS (ITALY) SRL"/>
    <s v="IT04209680158"/>
    <s v="68"/>
    <x v="10"/>
    <n v="2"/>
    <x v="65"/>
    <n v="0"/>
  </r>
  <r>
    <s v="91000314"/>
    <d v="2024-04-30T00:00:00"/>
    <x v="0"/>
    <s v="812389005"/>
    <d v="2024-04-04T00:00:00"/>
    <s v="KN"/>
    <s v="280344"/>
    <s v="DSV SPA"/>
    <s v="IT00891230153"/>
    <s v="68"/>
    <x v="10"/>
    <n v="2"/>
    <x v="65"/>
    <n v="0"/>
  </r>
  <r>
    <s v="91000317"/>
    <d v="2024-04-30T00:00:00"/>
    <x v="0"/>
    <s v="3010004977"/>
    <d v="2024-04-19T00:00:00"/>
    <s v="KN"/>
    <s v="284284"/>
    <s v="F2A S.P.A."/>
    <s v="IT08050380966"/>
    <s v="68"/>
    <x v="10"/>
    <n v="2"/>
    <x v="65"/>
    <n v="0"/>
  </r>
  <r>
    <s v="91000321"/>
    <d v="2024-04-30T00:00:00"/>
    <x v="0"/>
    <s v="0120240000278182"/>
    <d v="2024-04-12T00:00:00"/>
    <s v="KN"/>
    <s v="284984"/>
    <s v="GELSIA SRL"/>
    <s v="IT05970420963"/>
    <s v="68"/>
    <x v="10"/>
    <n v="2"/>
    <x v="65"/>
    <n v="0"/>
  </r>
  <r>
    <s v="91000327"/>
    <d v="2024-04-30T00:00:00"/>
    <x v="0"/>
    <s v="I2024-405"/>
    <d v="2024-04-12T00:00:00"/>
    <s v="KN"/>
    <s v="285531"/>
    <s v="MYTAXI ITALIA SRL"/>
    <s v="IT09018700964"/>
    <s v="68"/>
    <x v="10"/>
    <n v="36"/>
    <x v="65"/>
    <n v="0"/>
  </r>
  <r>
    <s v="91000338"/>
    <d v="2024-04-30T00:00:00"/>
    <x v="0"/>
    <s v="7653754509"/>
    <d v="2024-03-29T00:00:00"/>
    <s v="KN"/>
    <s v="284528"/>
    <s v="MEWA SRL"/>
    <s v="IT12717620152"/>
    <s v="68"/>
    <x v="10"/>
    <n v="3"/>
    <x v="65"/>
    <n v="0"/>
  </r>
  <r>
    <s v="91000340"/>
    <d v="2024-04-30T00:00:00"/>
    <x v="0"/>
    <s v="FT0009882356"/>
    <d v="2024-04-11T00:00:00"/>
    <s v="KN"/>
    <s v="283040"/>
    <s v="ARVAL SERVICE LEASE ITALIA S.P.A."/>
    <s v="IT04911190488"/>
    <s v="68"/>
    <x v="10"/>
    <n v="821.34"/>
    <x v="65"/>
    <n v="0"/>
  </r>
  <r>
    <s v="91000341"/>
    <d v="2024-04-30T00:00:00"/>
    <x v="0"/>
    <s v="9170"/>
    <d v="2024-03-31T00:00:00"/>
    <s v="KN"/>
    <s v="285617"/>
    <s v="MAW SPA"/>
    <s v="IT04216420986"/>
    <s v="68"/>
    <x v="10"/>
    <n v="2"/>
    <x v="65"/>
    <n v="0"/>
  </r>
  <r>
    <s v="91000344"/>
    <d v="2024-04-30T00:00:00"/>
    <x v="0"/>
    <s v="102441"/>
    <d v="2024-03-31T00:00:00"/>
    <s v="KN"/>
    <s v="285022"/>
    <s v="MULTILOGISTICS SPA"/>
    <s v="IT10435040158"/>
    <s v="68"/>
    <x v="10"/>
    <n v="520.78"/>
    <x v="65"/>
    <n v="0"/>
  </r>
  <r>
    <s v="91000345"/>
    <d v="2024-04-30T00:00:00"/>
    <x v="0"/>
    <s v="102440"/>
    <d v="2024-03-31T00:00:00"/>
    <s v="KN"/>
    <s v="285022"/>
    <s v="MULTILOGISTICS SPA"/>
    <s v="IT10435040158"/>
    <s v="68"/>
    <x v="10"/>
    <n v="2"/>
    <x v="65"/>
    <n v="0"/>
  </r>
  <r>
    <s v="91000371"/>
    <d v="2024-04-30T00:00:00"/>
    <x v="0"/>
    <s v="202410204937"/>
    <d v="2024-04-09T00:00:00"/>
    <s v="KN"/>
    <s v="282020"/>
    <s v="UPS UnitedParcel Service Italia srl"/>
    <s v="IT08537690151"/>
    <s v="68"/>
    <x v="10"/>
    <n v="18.350000000000001"/>
    <x v="65"/>
    <n v="0"/>
  </r>
  <r>
    <s v="91000372"/>
    <d v="2024-04-30T00:00:00"/>
    <x v="0"/>
    <s v="202410195102"/>
    <d v="2024-04-02T00:00:00"/>
    <s v="KN"/>
    <s v="282020"/>
    <s v="UPS UnitedParcel Service Italia srl"/>
    <s v="IT08537690151"/>
    <s v="68"/>
    <x v="10"/>
    <n v="1705.63"/>
    <x v="65"/>
    <n v="0"/>
  </r>
  <r>
    <s v="91000374"/>
    <d v="2024-04-30T00:00:00"/>
    <x v="0"/>
    <s v="202410202665"/>
    <d v="2024-04-08T00:00:00"/>
    <s v="KN"/>
    <s v="282020"/>
    <s v="UPS UnitedParcel Service Italia srl"/>
    <s v="IT08537690151"/>
    <s v="68"/>
    <x v="10"/>
    <n v="139.18"/>
    <x v="65"/>
    <n v="0"/>
  </r>
  <r>
    <s v="91000381"/>
    <d v="2024-04-30T00:00:00"/>
    <x v="0"/>
    <s v="4/E"/>
    <d v="2024-04-01T00:00:00"/>
    <s v="KN"/>
    <s v="284369"/>
    <s v="SAMA EVOLUTION SAS"/>
    <s v="IT04956490157"/>
    <s v="68"/>
    <x v="10"/>
    <n v="200"/>
    <x v="65"/>
    <n v="0"/>
  </r>
  <r>
    <s v="91000385"/>
    <d v="2024-04-30T00:00:00"/>
    <x v="0"/>
    <s v="1284"/>
    <d v="2024-04-17T00:00:00"/>
    <s v="KN"/>
    <s v="284519"/>
    <s v="AGENZIA DALU SRL"/>
    <s v="IT07777241006"/>
    <s v="68"/>
    <x v="10"/>
    <n v="87"/>
    <x v="65"/>
    <n v="0"/>
  </r>
  <r>
    <s v="91000386"/>
    <d v="2024-04-30T00:00:00"/>
    <x v="0"/>
    <s v="TH1155"/>
    <d v="2024-04-05T00:00:00"/>
    <s v="KN"/>
    <s v="286056"/>
    <s v="IMMOFIN SPA"/>
    <s v="IT01542190978"/>
    <s v="68"/>
    <x v="10"/>
    <n v="5"/>
    <x v="65"/>
    <n v="0"/>
  </r>
  <r>
    <s v="91000388"/>
    <d v="2024-04-30T00:00:00"/>
    <x v="0"/>
    <s v="3416"/>
    <d v="2024-04-23T00:00:00"/>
    <s v="KN"/>
    <s v="282178"/>
    <s v="GRAMSCI CAR CENTER S.R.L."/>
    <s v="IT07415890156"/>
    <s v="68"/>
    <x v="10"/>
    <n v="11.26"/>
    <x v="65"/>
    <n v="0"/>
  </r>
  <r>
    <s v="91000405"/>
    <d v="2024-04-30T00:00:00"/>
    <x v="0"/>
    <s v="V121034"/>
    <d v="2024-04-12T00:00:00"/>
    <s v="KN"/>
    <s v="281300"/>
    <s v="SCHENKER ITALIANA S.P.A."/>
    <s v="IT00916900152"/>
    <s v="68"/>
    <x v="10"/>
    <n v="345.74"/>
    <x v="65"/>
    <n v="0"/>
  </r>
  <r>
    <s v="91000407"/>
    <d v="2024-04-30T00:00:00"/>
    <x v="0"/>
    <s v="92"/>
    <d v="2024-03-30T00:00:00"/>
    <s v="KN"/>
    <s v="283802"/>
    <s v="MAPELLI S.r.l."/>
    <s v="IT02184890164"/>
    <s v="68"/>
    <x v="10"/>
    <n v="2"/>
    <x v="65"/>
    <n v="0"/>
  </r>
  <r>
    <s v="91000408"/>
    <d v="2024-04-30T00:00:00"/>
    <x v="0"/>
    <s v="24FA000723"/>
    <d v="2024-03-29T00:00:00"/>
    <s v="KN"/>
    <s v="284376"/>
    <s v="MISTA  S.P.A."/>
    <s v="IT00146270053"/>
    <s v="68"/>
    <x v="10"/>
    <n v="2"/>
    <x v="65"/>
    <n v="0"/>
  </r>
  <r>
    <s v="91000409"/>
    <d v="2024-04-30T00:00:00"/>
    <x v="0"/>
    <s v="24FA000722"/>
    <d v="2024-03-29T00:00:00"/>
    <s v="KN"/>
    <s v="284376"/>
    <s v="MISTA  S.P.A."/>
    <s v="IT00146270053"/>
    <s v="68"/>
    <x v="10"/>
    <n v="2"/>
    <x v="65"/>
    <n v="0"/>
  </r>
  <r>
    <s v="91000412"/>
    <d v="2024-04-30T00:00:00"/>
    <x v="0"/>
    <s v="24000562"/>
    <d v="2024-04-16T00:00:00"/>
    <s v="KN"/>
    <s v="283557"/>
    <s v="TECNOSTAMP TRIULZI GROUP S.R.L."/>
    <s v="IT04030870960"/>
    <s v="68"/>
    <x v="10"/>
    <n v="2"/>
    <x v="65"/>
    <n v="0"/>
  </r>
  <r>
    <s v="91000413"/>
    <d v="2024-04-30T00:00:00"/>
    <x v="0"/>
    <s v="00000000493"/>
    <d v="2024-03-31T00:00:00"/>
    <s v="KN"/>
    <s v="283612"/>
    <s v="METALGALVANO PLASTICS FINISHING SRL"/>
    <s v="IT02198290120"/>
    <s v="68"/>
    <x v="10"/>
    <n v="2"/>
    <x v="65"/>
    <n v="0"/>
  </r>
  <r>
    <s v="91000415"/>
    <d v="2024-04-30T00:00:00"/>
    <x v="0"/>
    <s v="X02929"/>
    <d v="2024-04-08T00:00:00"/>
    <s v="KN"/>
    <s v="282971"/>
    <s v="PSM  CELADA FASTENERS S.R.L."/>
    <s v="IT04446470157"/>
    <s v="68"/>
    <x v="10"/>
    <n v="2"/>
    <x v="65"/>
    <n v="0"/>
  </r>
  <r>
    <s v="91000418"/>
    <d v="2024-04-30T00:00:00"/>
    <x v="0"/>
    <s v="00000000417"/>
    <d v="2024-03-31T00:00:00"/>
    <s v="KN"/>
    <s v="283612"/>
    <s v="METALGALVANO PLASTICS FINISHING SRL"/>
    <s v="IT02198290120"/>
    <s v="68"/>
    <x v="10"/>
    <n v="2"/>
    <x v="65"/>
    <n v="0"/>
  </r>
  <r>
    <s v="91000420"/>
    <d v="2024-04-30T00:00:00"/>
    <x v="0"/>
    <s v="156107252"/>
    <d v="2024-04-12T00:00:00"/>
    <s v="KN"/>
    <s v="285427"/>
    <s v="FEDEX EXPRESS ITALY SRL"/>
    <s v="IT09399880153"/>
    <s v="68"/>
    <x v="10"/>
    <n v="729.57"/>
    <x v="65"/>
    <n v="0"/>
  </r>
  <r>
    <s v="91000421"/>
    <d v="2024-04-30T00:00:00"/>
    <x v="0"/>
    <s v="2403569"/>
    <d v="2024-04-09T00:00:00"/>
    <s v="KN"/>
    <s v="285282"/>
    <s v="KINTETSU WORLD EXPRESS ITALIA SRL"/>
    <s v="IT12481190150"/>
    <s v="68"/>
    <x v="10"/>
    <n v="8968.2199999999993"/>
    <x v="65"/>
    <n v="0"/>
  </r>
  <r>
    <s v="91000422"/>
    <d v="2024-04-30T00:00:00"/>
    <x v="0"/>
    <s v="13"/>
    <d v="2024-03-29T00:00:00"/>
    <s v="KN"/>
    <s v="285099"/>
    <s v="ITELCA - CABLAGGI SRL"/>
    <s v="IT03797550120"/>
    <s v="68"/>
    <x v="10"/>
    <n v="2"/>
    <x v="65"/>
    <n v="0"/>
  </r>
  <r>
    <s v="91000424"/>
    <d v="2024-04-30T00:00:00"/>
    <x v="0"/>
    <s v="00000000508"/>
    <d v="2024-04-15T00:00:00"/>
    <s v="KN"/>
    <s v="283612"/>
    <s v="METALGALVANO PLASTICS FINISHING SRL"/>
    <s v="IT02198290120"/>
    <s v="68"/>
    <x v="10"/>
    <n v="2"/>
    <x v="65"/>
    <n v="0"/>
  </r>
  <r>
    <s v="91000433"/>
    <d v="2024-05-31T00:00:00"/>
    <x v="1"/>
    <s v="24000696"/>
    <d v="2024-05-15T00:00:00"/>
    <s v="KN"/>
    <s v="283557"/>
    <s v="TECNOSTAMP TRIULZI GROUP S.R.L."/>
    <s v="IT04030870960"/>
    <s v="68"/>
    <x v="10"/>
    <n v="2"/>
    <x v="65"/>
    <n v="0"/>
  </r>
  <r>
    <s v="91000434"/>
    <d v="2024-05-31T00:00:00"/>
    <x v="1"/>
    <s v="903/O1"/>
    <d v="2024-05-13T00:00:00"/>
    <s v="KN"/>
    <s v="282456"/>
    <s v="MARCA S.R.L."/>
    <s v="IT04772610152"/>
    <s v="68"/>
    <x v="10"/>
    <n v="2"/>
    <x v="65"/>
    <n v="0"/>
  </r>
  <r>
    <s v="91000435"/>
    <d v="2024-05-31T00:00:00"/>
    <x v="1"/>
    <s v="902/O1"/>
    <d v="2024-05-13T00:00:00"/>
    <s v="KN"/>
    <s v="282456"/>
    <s v="MARCA S.R.L."/>
    <s v="IT04772610152"/>
    <s v="68"/>
    <x v="10"/>
    <n v="2"/>
    <x v="65"/>
    <n v="0"/>
  </r>
  <r>
    <s v="91000436"/>
    <d v="2024-05-31T00:00:00"/>
    <x v="1"/>
    <s v="579"/>
    <d v="2024-05-10T00:00:00"/>
    <s v="KN"/>
    <s v="282965"/>
    <s v="TECNOMETAL S.R.L."/>
    <s v="IT09828770157"/>
    <s v="68"/>
    <x v="10"/>
    <n v="2"/>
    <x v="65"/>
    <n v="0"/>
  </r>
  <r>
    <s v="91000438"/>
    <d v="2024-05-31T00:00:00"/>
    <x v="1"/>
    <s v="A689"/>
    <d v="2024-05-14T00:00:00"/>
    <s v="KN"/>
    <s v="284233"/>
    <s v="SAMPAOLO STAMPI S.R.L."/>
    <s v="IT01179700438"/>
    <s v="68"/>
    <x v="10"/>
    <n v="2"/>
    <x v="65"/>
    <n v="0"/>
  </r>
  <r>
    <s v="91000439"/>
    <d v="2024-05-31T00:00:00"/>
    <x v="1"/>
    <s v="FE24001217"/>
    <d v="2024-05-13T00:00:00"/>
    <s v="KN"/>
    <s v="282385"/>
    <s v="MOLLIFICIO BERGAMASCO SPA"/>
    <s v="IT00212700165"/>
    <s v="68"/>
    <x v="10"/>
    <n v="2"/>
    <x v="65"/>
    <n v="0"/>
  </r>
  <r>
    <s v="91000440"/>
    <d v="2024-05-31T00:00:00"/>
    <x v="1"/>
    <s v="202410274199"/>
    <d v="2024-05-10T00:00:00"/>
    <s v="KN"/>
    <s v="282020"/>
    <s v="UPS UnitedParcel Service Italia srl"/>
    <s v="IT08537690151"/>
    <s v="68"/>
    <x v="10"/>
    <n v="13.49"/>
    <x v="65"/>
    <n v="0"/>
  </r>
  <r>
    <s v="91000454"/>
    <d v="2024-05-31T00:00:00"/>
    <x v="1"/>
    <s v="1424103074"/>
    <d v="2024-05-08T00:00:00"/>
    <s v="KN"/>
    <s v="284664"/>
    <s v="EJOT SAS"/>
    <s v="IT04586010284"/>
    <s v="68"/>
    <x v="10"/>
    <n v="2"/>
    <x v="65"/>
    <n v="0"/>
  </r>
  <r>
    <s v="91000465"/>
    <d v="2024-05-31T00:00:00"/>
    <x v="1"/>
    <s v="BIV2400904"/>
    <d v="2024-04-22T00:00:00"/>
    <s v="KN"/>
    <s v="280003"/>
    <s v="GUARNIZIONI INDUSTRIALI S.R.L."/>
    <s v="IT00616810164"/>
    <s v="68"/>
    <x v="10"/>
    <n v="2"/>
    <x v="65"/>
    <n v="0"/>
  </r>
  <r>
    <s v="91000466"/>
    <d v="2024-05-31T00:00:00"/>
    <x v="1"/>
    <s v="BIV2400905"/>
    <d v="2024-04-22T00:00:00"/>
    <s v="KN"/>
    <s v="280003"/>
    <s v="GUARNIZIONI INDUSTRIALI S.R.L."/>
    <s v="IT00616810164"/>
    <s v="68"/>
    <x v="10"/>
    <n v="2"/>
    <x v="65"/>
    <n v="0"/>
  </r>
  <r>
    <s v="91000467"/>
    <d v="2024-05-31T00:00:00"/>
    <x v="1"/>
    <s v="BIV2400981"/>
    <d v="2024-04-30T00:00:00"/>
    <s v="KN"/>
    <s v="280003"/>
    <s v="GUARNIZIONI INDUSTRIALI S.R.L."/>
    <s v="IT00616810164"/>
    <s v="68"/>
    <x v="10"/>
    <n v="2"/>
    <x v="65"/>
    <n v="0"/>
  </r>
  <r>
    <s v="91000470"/>
    <d v="2024-05-31T00:00:00"/>
    <x v="1"/>
    <s v="57"/>
    <d v="2024-04-30T00:00:00"/>
    <s v="KN"/>
    <s v="284227"/>
    <s v="COS.MEC. S.R.L."/>
    <s v="IT02180530129"/>
    <s v="68"/>
    <x v="10"/>
    <n v="2"/>
    <x v="65"/>
    <n v="0"/>
  </r>
  <r>
    <s v="91000474"/>
    <d v="2024-05-31T00:00:00"/>
    <x v="1"/>
    <s v="W0937147"/>
    <d v="2024-04-30T00:00:00"/>
    <s v="KN"/>
    <s v="280121"/>
    <s v="DHL Global Forwarding Italy SPA"/>
    <s v="IT00754800159"/>
    <s v="68"/>
    <x v="10"/>
    <n v="554.11"/>
    <x v="65"/>
    <n v="0"/>
  </r>
  <r>
    <s v="91000475"/>
    <d v="2024-05-31T00:00:00"/>
    <x v="1"/>
    <s v="BIV2400906"/>
    <d v="2024-04-22T00:00:00"/>
    <s v="KN"/>
    <s v="280003"/>
    <s v="GUARNIZIONI INDUSTRIALI S.R.L."/>
    <s v="IT00616810164"/>
    <s v="68"/>
    <x v="10"/>
    <n v="2"/>
    <x v="65"/>
    <n v="0"/>
  </r>
  <r>
    <s v="91000478"/>
    <d v="2024-05-31T00:00:00"/>
    <x v="1"/>
    <s v="2/2/464"/>
    <d v="2024-04-30T00:00:00"/>
    <s v="KN"/>
    <s v="284049"/>
    <s v="CSM CARE S.R.L."/>
    <s v="IT06369260960"/>
    <s v="68"/>
    <x v="10"/>
    <n v="2"/>
    <x v="65"/>
    <n v="0"/>
  </r>
  <r>
    <s v="91000485"/>
    <d v="2024-05-31T00:00:00"/>
    <x v="1"/>
    <s v="BIV2400910"/>
    <d v="2024-04-23T00:00:00"/>
    <s v="KN"/>
    <s v="280003"/>
    <s v="GUARNIZIONI INDUSTRIALI S.R.L."/>
    <s v="IT00616810164"/>
    <s v="68"/>
    <x v="10"/>
    <n v="2"/>
    <x v="65"/>
    <n v="0"/>
  </r>
  <r>
    <s v="91000488"/>
    <d v="2024-05-31T00:00:00"/>
    <x v="1"/>
    <s v="3503907753"/>
    <d v="2024-04-30T00:00:00"/>
    <s v="KN"/>
    <s v="280413"/>
    <s v="AVNET EMG ITALY S.R.L."/>
    <s v="IT00827240961"/>
    <s v="68"/>
    <x v="10"/>
    <n v="2"/>
    <x v="65"/>
    <n v="0"/>
  </r>
  <r>
    <s v="91000489"/>
    <d v="2024-05-31T00:00:00"/>
    <x v="1"/>
    <s v="407138/GC"/>
    <d v="2024-05-08T00:00:00"/>
    <s v="KN"/>
    <s v="283248"/>
    <s v="AGES TRADE S.P.A."/>
    <s v="IT03750550968"/>
    <s v="68"/>
    <x v="10"/>
    <n v="-0.66"/>
    <x v="65"/>
    <n v="0"/>
  </r>
  <r>
    <s v="91000491"/>
    <d v="2024-05-31T00:00:00"/>
    <x v="1"/>
    <s v="1435"/>
    <d v="2024-05-06T00:00:00"/>
    <s v="KN"/>
    <s v="284519"/>
    <s v="AGENZIA DALU SRL"/>
    <s v="IT07777241006"/>
    <s v="68"/>
    <x v="10"/>
    <n v="172"/>
    <x v="65"/>
    <n v="0"/>
  </r>
  <r>
    <s v="91000493"/>
    <d v="2024-05-31T00:00:00"/>
    <x v="1"/>
    <s v="MXP0247293"/>
    <d v="2024-05-13T00:00:00"/>
    <s v="KN"/>
    <s v="285123"/>
    <s v="DHL EXPRESS (ITALY) SRL"/>
    <s v="IT04209680158"/>
    <s v="68"/>
    <x v="10"/>
    <n v="42.62"/>
    <x v="65"/>
    <n v="0"/>
  </r>
  <r>
    <s v="91000496"/>
    <d v="2024-05-31T00:00:00"/>
    <x v="1"/>
    <s v="2/2/560"/>
    <d v="2024-05-30T00:00:00"/>
    <s v="KN"/>
    <s v="284049"/>
    <s v="CSM CARE S.R.L."/>
    <s v="IT06369260960"/>
    <s v="68"/>
    <x v="10"/>
    <n v="2"/>
    <x v="65"/>
    <n v="0"/>
  </r>
  <r>
    <s v="91000501"/>
    <d v="2024-05-31T00:00:00"/>
    <x v="1"/>
    <s v="0001218"/>
    <d v="2024-05-31T00:00:00"/>
    <s v="KN"/>
    <s v="283076"/>
    <s v="ABON PLASTIC  S.R.L."/>
    <s v="IT01355880129"/>
    <s v="68"/>
    <x v="10"/>
    <n v="2"/>
    <x v="65"/>
    <n v="0"/>
  </r>
  <r>
    <s v="91000506"/>
    <d v="2024-05-31T00:00:00"/>
    <x v="1"/>
    <s v="BIV2401198"/>
    <d v="2024-05-31T00:00:00"/>
    <s v="KN"/>
    <s v="280003"/>
    <s v="GUARNIZIONI INDUSTRIALI S.R.L."/>
    <s v="IT00616810164"/>
    <s v="68"/>
    <x v="10"/>
    <n v="2"/>
    <x v="65"/>
    <n v="0"/>
  </r>
  <r>
    <s v="91000523"/>
    <d v="2024-05-31T00:00:00"/>
    <x v="1"/>
    <s v="3010007151"/>
    <d v="2024-05-29T00:00:00"/>
    <s v="KN"/>
    <s v="284284"/>
    <s v="F2A S.P.A."/>
    <s v="IT08050380966"/>
    <s v="68"/>
    <x v="10"/>
    <n v="2"/>
    <x v="65"/>
    <n v="0"/>
  </r>
  <r>
    <s v="91000528"/>
    <d v="2024-05-31T00:00:00"/>
    <x v="1"/>
    <s v="3503912858"/>
    <d v="2024-05-28T00:00:00"/>
    <s v="KN"/>
    <s v="280413"/>
    <s v="AVNET EMG ITALY S.R.L."/>
    <s v="IT00827240961"/>
    <s v="68"/>
    <x v="10"/>
    <n v="2"/>
    <x v="65"/>
    <n v="0"/>
  </r>
  <r>
    <s v="91000536"/>
    <d v="2024-05-31T00:00:00"/>
    <x v="1"/>
    <s v="00000000223"/>
    <d v="2024-04-24T00:00:00"/>
    <s v="KN"/>
    <s v="283283"/>
    <s v="MOPLA S.R.L."/>
    <s v="IT01332510062"/>
    <s v="68"/>
    <x v="10"/>
    <n v="2"/>
    <x v="65"/>
    <n v="0"/>
  </r>
  <r>
    <s v="91000544"/>
    <d v="2024-05-31T00:00:00"/>
    <x v="1"/>
    <s v="00000000235"/>
    <d v="2024-05-07T00:00:00"/>
    <s v="KN"/>
    <s v="283283"/>
    <s v="MOPLA S.R.L."/>
    <s v="IT01332510062"/>
    <s v="68"/>
    <x v="10"/>
    <n v="2"/>
    <x v="65"/>
    <n v="0"/>
  </r>
  <r>
    <s v="91000549"/>
    <d v="2024-05-31T00:00:00"/>
    <x v="1"/>
    <s v="905/O1"/>
    <d v="2024-05-13T00:00:00"/>
    <s v="KN"/>
    <s v="282456"/>
    <s v="MARCA S.R.L."/>
    <s v="IT04772610152"/>
    <s v="68"/>
    <x v="10"/>
    <n v="2"/>
    <x v="65"/>
    <n v="0"/>
  </r>
  <r>
    <s v="91000550"/>
    <d v="2024-05-31T00:00:00"/>
    <x v="1"/>
    <s v="3624021229"/>
    <d v="2024-05-13T00:00:00"/>
    <s v="KN"/>
    <s v="280024"/>
    <s v="TE CONNECTIVITY ITALIA DISTRIB. SRL"/>
    <s v="IT00482680014"/>
    <s v="68"/>
    <x v="10"/>
    <n v="2"/>
    <x v="65"/>
    <n v="0"/>
  </r>
  <r>
    <s v="91000551"/>
    <d v="2024-05-31T00:00:00"/>
    <x v="1"/>
    <s v="24000659"/>
    <d v="2024-05-10T00:00:00"/>
    <s v="KN"/>
    <s v="283557"/>
    <s v="TECNOSTAMP TRIULZI GROUP S.R.L."/>
    <s v="IT04030870960"/>
    <s v="68"/>
    <x v="10"/>
    <n v="2"/>
    <x v="65"/>
    <n v="0"/>
  </r>
  <r>
    <s v="91000552"/>
    <d v="2024-05-31T00:00:00"/>
    <x v="1"/>
    <s v="3624020986"/>
    <d v="2024-05-10T00:00:00"/>
    <s v="KN"/>
    <s v="280024"/>
    <s v="TE CONNECTIVITY ITALIA DISTRIB. SRL"/>
    <s v="IT00482680014"/>
    <s v="68"/>
    <x v="10"/>
    <n v="2"/>
    <x v="65"/>
    <n v="0"/>
  </r>
  <r>
    <s v="91000553"/>
    <d v="2024-05-31T00:00:00"/>
    <x v="1"/>
    <s v="3624020987"/>
    <d v="2024-05-10T00:00:00"/>
    <s v="KN"/>
    <s v="280024"/>
    <s v="TE CONNECTIVITY ITALIA DISTRIB. SRL"/>
    <s v="IT00482680014"/>
    <s v="68"/>
    <x v="10"/>
    <n v="2"/>
    <x v="65"/>
    <n v="0"/>
  </r>
  <r>
    <s v="91000556"/>
    <d v="2024-05-31T00:00:00"/>
    <x v="1"/>
    <s v="849/O1"/>
    <d v="2024-05-08T00:00:00"/>
    <s v="KN"/>
    <s v="282456"/>
    <s v="MARCA S.R.L."/>
    <s v="IT04772610152"/>
    <s v="68"/>
    <x v="10"/>
    <n v="2"/>
    <x v="65"/>
    <n v="0"/>
  </r>
  <r>
    <s v="91000568"/>
    <d v="2024-05-31T00:00:00"/>
    <x v="1"/>
    <s v="44"/>
    <d v="2024-05-07T00:00:00"/>
    <s v="KN"/>
    <s v="285405"/>
    <s v="TOMMY GARDEN DI SALVATORE ANDREA"/>
    <s v="IT09427880969"/>
    <s v="68"/>
    <x v="10"/>
    <n v="2"/>
    <x v="65"/>
    <n v="0"/>
  </r>
  <r>
    <s v="91000570"/>
    <d v="2024-05-31T00:00:00"/>
    <x v="1"/>
    <s v="A661"/>
    <d v="2024-05-07T00:00:00"/>
    <s v="KN"/>
    <s v="284233"/>
    <s v="SAMPAOLO STAMPI S.R.L."/>
    <s v="IT01179700438"/>
    <s v="68"/>
    <x v="10"/>
    <n v="2"/>
    <x v="65"/>
    <n v="0"/>
  </r>
  <r>
    <s v="91000571"/>
    <d v="2024-05-31T00:00:00"/>
    <x v="1"/>
    <s v="00000000578"/>
    <d v="2024-04-30T00:00:00"/>
    <s v="KN"/>
    <s v="283612"/>
    <s v="METALGALVANO PLASTICS FINISHING SRL"/>
    <s v="IT02198290120"/>
    <s v="68"/>
    <x v="10"/>
    <n v="2"/>
    <x v="65"/>
    <n v="0"/>
  </r>
  <r>
    <s v="91000572"/>
    <d v="2024-05-31T00:00:00"/>
    <x v="1"/>
    <s v="140"/>
    <d v="2024-04-30T00:00:00"/>
    <s v="KN"/>
    <s v="283802"/>
    <s v="MAPELLI S.r.l."/>
    <s v="IT02184890164"/>
    <s v="68"/>
    <x v="10"/>
    <n v="2"/>
    <x v="65"/>
    <n v="0"/>
  </r>
  <r>
    <s v="91000574"/>
    <d v="2024-05-31T00:00:00"/>
    <x v="1"/>
    <s v="24000622"/>
    <d v="2024-04-30T00:00:00"/>
    <s v="KN"/>
    <s v="283557"/>
    <s v="TECNOSTAMP TRIULZI GROUP S.R.L."/>
    <s v="IT04030870960"/>
    <s v="68"/>
    <x v="10"/>
    <n v="2"/>
    <x v="65"/>
    <n v="0"/>
  </r>
  <r>
    <s v="91000576"/>
    <d v="2024-05-31T00:00:00"/>
    <x v="1"/>
    <s v="692"/>
    <d v="2024-04-30T00:00:00"/>
    <s v="KN"/>
    <s v="283851"/>
    <s v="MOLLIFICIO FEDE S.R.L."/>
    <s v="IT02882470137"/>
    <s v="68"/>
    <x v="10"/>
    <n v="2"/>
    <x v="65"/>
    <n v="0"/>
  </r>
  <r>
    <s v="91000581"/>
    <d v="2024-05-31T00:00:00"/>
    <x v="1"/>
    <s v="202410242637"/>
    <d v="2024-04-30T00:00:00"/>
    <s v="KN"/>
    <s v="282020"/>
    <s v="UPS UnitedParcel Service Italia srl"/>
    <s v="IT08537690151"/>
    <s v="68"/>
    <x v="10"/>
    <n v="2"/>
    <x v="65"/>
    <n v="0"/>
  </r>
  <r>
    <s v="91000582"/>
    <d v="2024-05-31T00:00:00"/>
    <x v="1"/>
    <s v="202410258920"/>
    <d v="2024-04-30T00:00:00"/>
    <s v="KN"/>
    <s v="282020"/>
    <s v="UPS UnitedParcel Service Italia srl"/>
    <s v="IT08537690151"/>
    <s v="68"/>
    <x v="10"/>
    <n v="42.48"/>
    <x v="65"/>
    <n v="0"/>
  </r>
  <r>
    <s v="91000583"/>
    <d v="2024-05-31T00:00:00"/>
    <x v="1"/>
    <s v="202410242636"/>
    <d v="2024-04-30T00:00:00"/>
    <s v="KN"/>
    <s v="282020"/>
    <s v="UPS UnitedParcel Service Italia srl"/>
    <s v="IT08537690151"/>
    <s v="68"/>
    <x v="10"/>
    <n v="2"/>
    <x v="65"/>
    <n v="0"/>
  </r>
  <r>
    <s v="91000589"/>
    <d v="2024-05-31T00:00:00"/>
    <x v="1"/>
    <s v="262"/>
    <d v="2024-04-30T00:00:00"/>
    <s v="KN"/>
    <s v="282398"/>
    <s v="O.M.A.S. STAMPI S.R.L."/>
    <s v="IT00813420965"/>
    <s v="68"/>
    <x v="10"/>
    <n v="2"/>
    <x v="65"/>
    <n v="0"/>
  </r>
  <r>
    <s v="91000591"/>
    <d v="2024-05-31T00:00:00"/>
    <x v="1"/>
    <s v="276"/>
    <d v="2024-04-30T00:00:00"/>
    <s v="KN"/>
    <s v="282398"/>
    <s v="O.M.A.S. STAMPI S.R.L."/>
    <s v="IT00813420965"/>
    <s v="68"/>
    <x v="10"/>
    <n v="2"/>
    <x v="65"/>
    <n v="0"/>
  </r>
  <r>
    <s v="91000592"/>
    <d v="2024-05-31T00:00:00"/>
    <x v="1"/>
    <s v="796/O1"/>
    <d v="2024-04-30T00:00:00"/>
    <s v="KN"/>
    <s v="282456"/>
    <s v="MARCA S.R.L."/>
    <s v="IT04772610152"/>
    <s v="68"/>
    <x v="10"/>
    <n v="2"/>
    <x v="65"/>
    <n v="0"/>
  </r>
  <r>
    <s v="91000593"/>
    <d v="2024-05-31T00:00:00"/>
    <x v="1"/>
    <s v="24000631"/>
    <d v="2024-04-30T00:00:00"/>
    <s v="KN"/>
    <s v="283557"/>
    <s v="TECNOSTAMP TRIULZI GROUP S.R.L."/>
    <s v="IT04030870960"/>
    <s v="68"/>
    <x v="10"/>
    <n v="2"/>
    <x v="65"/>
    <n v="0"/>
  </r>
  <r>
    <s v="91000599"/>
    <d v="2024-05-31T00:00:00"/>
    <x v="1"/>
    <s v="816/O1"/>
    <d v="2024-04-30T00:00:00"/>
    <s v="KN"/>
    <s v="282456"/>
    <s v="MARCA S.R.L."/>
    <s v="IT04772610152"/>
    <s v="68"/>
    <x v="10"/>
    <n v="2"/>
    <x v="65"/>
    <n v="0"/>
  </r>
  <r>
    <s v="91000600"/>
    <d v="2024-05-31T00:00:00"/>
    <x v="1"/>
    <s v="44/2024"/>
    <d v="2024-04-30T00:00:00"/>
    <s v="KN"/>
    <s v="281304"/>
    <s v="MI. ME. MINUTERIE METALL. MELES SPA"/>
    <s v="IT00285360160"/>
    <s v="68"/>
    <x v="10"/>
    <n v="2"/>
    <x v="65"/>
    <n v="0"/>
  </r>
  <r>
    <s v="91000604"/>
    <d v="2024-05-31T00:00:00"/>
    <x v="1"/>
    <s v="202410264890"/>
    <d v="2024-05-03T00:00:00"/>
    <s v="KN"/>
    <s v="282020"/>
    <s v="UPS UnitedParcel Service Italia srl"/>
    <s v="IT08537690151"/>
    <s v="68"/>
    <x v="10"/>
    <n v="2"/>
    <x v="65"/>
    <n v="0"/>
  </r>
  <r>
    <s v="91000607"/>
    <d v="2024-05-31T00:00:00"/>
    <x v="1"/>
    <s v="152"/>
    <d v="2024-04-30T00:00:00"/>
    <s v="KN"/>
    <s v="284734"/>
    <s v="RAMCUBE SRL"/>
    <s v="IT12265050158"/>
    <s v="68"/>
    <x v="10"/>
    <n v="2"/>
    <x v="65"/>
    <n v="0"/>
  </r>
  <r>
    <s v="91000614"/>
    <d v="2024-05-31T00:00:00"/>
    <x v="1"/>
    <s v="641/O1"/>
    <d v="2024-03-31T00:00:00"/>
    <s v="KN"/>
    <s v="282456"/>
    <s v="MARCA S.R.L."/>
    <s v="IT04772610152"/>
    <s v="68"/>
    <x v="10"/>
    <n v="2"/>
    <x v="65"/>
    <n v="0"/>
  </r>
  <r>
    <s v="91000617"/>
    <d v="2024-05-31T00:00:00"/>
    <x v="1"/>
    <s v="24000808"/>
    <d v="2024-05-31T00:00:00"/>
    <s v="KN"/>
    <s v="283557"/>
    <s v="TECNOSTAMP TRIULZI GROUP S.R.L."/>
    <s v="IT04030870960"/>
    <s v="68"/>
    <x v="10"/>
    <n v="2"/>
    <x v="65"/>
    <n v="0"/>
  </r>
  <r>
    <s v="91000622"/>
    <d v="2024-05-31T00:00:00"/>
    <x v="1"/>
    <s v="24000817"/>
    <d v="2024-05-31T00:00:00"/>
    <s v="KN"/>
    <s v="283557"/>
    <s v="TECNOSTAMP TRIULZI GROUP S.R.L."/>
    <s v="IT04030870960"/>
    <s v="68"/>
    <x v="10"/>
    <n v="2"/>
    <x v="65"/>
    <n v="0"/>
  </r>
  <r>
    <s v="91000628"/>
    <d v="2024-05-31T00:00:00"/>
    <x v="1"/>
    <s v="690"/>
    <d v="2024-05-28T00:00:00"/>
    <s v="KN"/>
    <s v="284114"/>
    <s v="MACON RESEARCH S.R.L."/>
    <s v="IT03590470245"/>
    <s v="68"/>
    <x v="10"/>
    <n v="2"/>
    <x v="65"/>
    <n v="0"/>
  </r>
  <r>
    <s v="91000629"/>
    <d v="2024-05-31T00:00:00"/>
    <x v="1"/>
    <s v="202410299514"/>
    <d v="2024-05-28T00:00:00"/>
    <s v="KN"/>
    <s v="282020"/>
    <s v="UPS UnitedParcel Service Italia srl"/>
    <s v="IT08537690151"/>
    <s v="68"/>
    <x v="10"/>
    <n v="298.26"/>
    <x v="65"/>
    <n v="0"/>
  </r>
  <r>
    <s v="91000630"/>
    <d v="2024-05-31T00:00:00"/>
    <x v="1"/>
    <s v="202410299513"/>
    <d v="2024-05-28T00:00:00"/>
    <s v="KN"/>
    <s v="282020"/>
    <s v="UPS UnitedParcel Service Italia srl"/>
    <s v="IT08537690151"/>
    <s v="68"/>
    <x v="10"/>
    <n v="2"/>
    <x v="65"/>
    <n v="0"/>
  </r>
  <r>
    <s v="91000631"/>
    <d v="2024-05-31T00:00:00"/>
    <x v="1"/>
    <s v="202410307305"/>
    <d v="2024-05-29T00:00:00"/>
    <s v="KN"/>
    <s v="282020"/>
    <s v="UPS UnitedParcel Service Italia srl"/>
    <s v="IT08537690151"/>
    <s v="68"/>
    <x v="10"/>
    <n v="2"/>
    <x v="65"/>
    <n v="0"/>
  </r>
  <r>
    <s v="91000633"/>
    <d v="2024-05-31T00:00:00"/>
    <x v="1"/>
    <s v="974/O1"/>
    <d v="2024-05-27T00:00:00"/>
    <s v="KN"/>
    <s v="282456"/>
    <s v="MARCA S.R.L."/>
    <s v="IT04772610152"/>
    <s v="68"/>
    <x v="10"/>
    <n v="2"/>
    <x v="65"/>
    <n v="0"/>
  </r>
  <r>
    <s v="91000634"/>
    <d v="2024-05-31T00:00:00"/>
    <x v="1"/>
    <s v="975/O1"/>
    <d v="2024-05-27T00:00:00"/>
    <s v="KN"/>
    <s v="282456"/>
    <s v="MARCA S.R.L."/>
    <s v="IT04772610152"/>
    <s v="68"/>
    <x v="10"/>
    <n v="2"/>
    <x v="65"/>
    <n v="0"/>
  </r>
  <r>
    <s v="91000635"/>
    <d v="2024-05-31T00:00:00"/>
    <x v="1"/>
    <s v="973/O1"/>
    <d v="2024-05-27T00:00:00"/>
    <s v="KN"/>
    <s v="282456"/>
    <s v="MARCA S.R.L."/>
    <s v="IT04772610152"/>
    <s v="68"/>
    <x v="10"/>
    <n v="2"/>
    <x v="65"/>
    <n v="0"/>
  </r>
  <r>
    <s v="91000636"/>
    <d v="2024-05-31T00:00:00"/>
    <x v="1"/>
    <s v="972/O1"/>
    <d v="2024-05-27T00:00:00"/>
    <s v="KN"/>
    <s v="282456"/>
    <s v="MARCA S.R.L."/>
    <s v="IT04772610152"/>
    <s v="68"/>
    <x v="10"/>
    <n v="2"/>
    <x v="65"/>
    <n v="0"/>
  </r>
  <r>
    <s v="91000637"/>
    <d v="2024-05-31T00:00:00"/>
    <x v="1"/>
    <s v="976/O1"/>
    <d v="2024-05-27T00:00:00"/>
    <s v="KN"/>
    <s v="282456"/>
    <s v="MARCA S.R.L."/>
    <s v="IT04772610152"/>
    <s v="68"/>
    <x v="10"/>
    <n v="2"/>
    <x v="65"/>
    <n v="0"/>
  </r>
  <r>
    <s v="91000638"/>
    <d v="2024-05-31T00:00:00"/>
    <x v="1"/>
    <s v="FE24001291"/>
    <d v="2024-05-20T00:00:00"/>
    <s v="KN"/>
    <s v="282385"/>
    <s v="MOLLIFICIO BERGAMASCO SPA"/>
    <s v="IT00212700165"/>
    <s v="68"/>
    <x v="10"/>
    <n v="2"/>
    <x v="65"/>
    <n v="0"/>
  </r>
  <r>
    <s v="91000639"/>
    <d v="2024-05-31T00:00:00"/>
    <x v="1"/>
    <s v="FE24001351"/>
    <d v="2024-05-27T00:00:00"/>
    <s v="KN"/>
    <s v="282385"/>
    <s v="MOLLIFICIO BERGAMASCO SPA"/>
    <s v="IT00212700165"/>
    <s v="68"/>
    <x v="10"/>
    <n v="2"/>
    <x v="65"/>
    <n v="0"/>
  </r>
  <r>
    <s v="91000640"/>
    <d v="2024-05-31T00:00:00"/>
    <x v="1"/>
    <s v="24000791"/>
    <d v="2024-05-29T00:00:00"/>
    <s v="KN"/>
    <s v="283557"/>
    <s v="TECNOSTAMP TRIULZI GROUP S.R.L."/>
    <s v="IT04030870960"/>
    <s v="68"/>
    <x v="10"/>
    <n v="2"/>
    <x v="65"/>
    <n v="0"/>
  </r>
  <r>
    <s v="91000649"/>
    <d v="2024-05-31T00:00:00"/>
    <x v="1"/>
    <s v="5824000244"/>
    <d v="2024-05-14T00:00:00"/>
    <s v="KN"/>
    <s v="280024"/>
    <s v="TE CONNECTIVITY ITALIA DISTRIB. SRL"/>
    <s v="IT00482680014"/>
    <s v="68"/>
    <x v="10"/>
    <n v="2"/>
    <x v="65"/>
    <n v="0"/>
  </r>
  <r>
    <s v="91000660"/>
    <d v="2024-05-31T00:00:00"/>
    <x v="1"/>
    <s v="24000775"/>
    <d v="2024-05-24T00:00:00"/>
    <s v="KN"/>
    <s v="283557"/>
    <s v="TECNOSTAMP TRIULZI GROUP S.R.L."/>
    <s v="IT04030870960"/>
    <s v="68"/>
    <x v="10"/>
    <n v="2"/>
    <x v="65"/>
    <n v="0"/>
  </r>
  <r>
    <s v="91000661"/>
    <d v="2024-05-31T00:00:00"/>
    <x v="1"/>
    <s v="202410294969"/>
    <d v="2024-05-24T00:00:00"/>
    <s v="KN"/>
    <s v="282020"/>
    <s v="UPS UnitedParcel Service Italia srl"/>
    <s v="IT08537690151"/>
    <s v="68"/>
    <x v="10"/>
    <n v="58.21"/>
    <x v="65"/>
    <n v="0"/>
  </r>
  <r>
    <s v="91000664"/>
    <d v="2024-05-31T00:00:00"/>
    <x v="1"/>
    <s v="812"/>
    <d v="2024-05-21T00:00:00"/>
    <s v="KN"/>
    <s v="283851"/>
    <s v="MOLLIFICIO FEDE S.R.L."/>
    <s v="IT02882470137"/>
    <s v="68"/>
    <x v="10"/>
    <n v="2"/>
    <x v="65"/>
    <n v="0"/>
  </r>
  <r>
    <s v="91000673"/>
    <d v="2024-05-31T00:00:00"/>
    <x v="1"/>
    <s v="A729"/>
    <d v="2024-05-21T00:00:00"/>
    <s v="KN"/>
    <s v="284233"/>
    <s v="SAMPAOLO STAMPI S.R.L."/>
    <s v="IT01179700438"/>
    <s v="68"/>
    <x v="10"/>
    <n v="2"/>
    <x v="65"/>
    <n v="0"/>
  </r>
  <r>
    <s v="91000675"/>
    <d v="2024-05-31T00:00:00"/>
    <x v="1"/>
    <s v="00000000661"/>
    <d v="2024-05-15T00:00:00"/>
    <s v="KN"/>
    <s v="283612"/>
    <s v="METALGALVANO PLASTICS FINISHING SRL"/>
    <s v="IT02198290120"/>
    <s v="68"/>
    <x v="10"/>
    <n v="2"/>
    <x v="65"/>
    <n v="0"/>
  </r>
  <r>
    <s v="91000677"/>
    <d v="2024-05-31T00:00:00"/>
    <x v="1"/>
    <s v="202410283737"/>
    <d v="2024-05-17T00:00:00"/>
    <s v="KN"/>
    <s v="282020"/>
    <s v="UPS UnitedParcel Service Italia srl"/>
    <s v="IT08537690151"/>
    <s v="68"/>
    <x v="10"/>
    <n v="317.8"/>
    <x v="65"/>
    <n v="0"/>
  </r>
  <r>
    <s v="91000681"/>
    <d v="2024-05-31T00:00:00"/>
    <x v="1"/>
    <s v="604"/>
    <d v="2024-05-17T00:00:00"/>
    <s v="KN"/>
    <s v="282965"/>
    <s v="TECNOMETAL S.R.L."/>
    <s v="IT09828770157"/>
    <s v="68"/>
    <x v="10"/>
    <n v="2"/>
    <x v="65"/>
    <n v="0"/>
  </r>
  <r>
    <s v="91000684"/>
    <d v="2024-05-31T00:00:00"/>
    <x v="1"/>
    <s v="935/O1"/>
    <d v="2024-05-20T00:00:00"/>
    <s v="KN"/>
    <s v="282456"/>
    <s v="MARCA S.R.L."/>
    <s v="IT04772610152"/>
    <s v="68"/>
    <x v="10"/>
    <n v="2"/>
    <x v="65"/>
    <n v="0"/>
  </r>
  <r>
    <s v="91000685"/>
    <d v="2024-05-31T00:00:00"/>
    <x v="1"/>
    <s v="918/O1"/>
    <d v="2024-05-20T00:00:00"/>
    <s v="KN"/>
    <s v="282456"/>
    <s v="MARCA S.R.L."/>
    <s v="IT04772610152"/>
    <s v="68"/>
    <x v="10"/>
    <n v="2"/>
    <x v="65"/>
    <n v="0"/>
  </r>
  <r>
    <s v="91000686"/>
    <d v="2024-05-31T00:00:00"/>
    <x v="1"/>
    <s v="940/O1"/>
    <d v="2024-05-20T00:00:00"/>
    <s v="KN"/>
    <s v="282456"/>
    <s v="MARCA S.R.L."/>
    <s v="IT04772610152"/>
    <s v="68"/>
    <x v="10"/>
    <n v="2"/>
    <x v="65"/>
    <n v="0"/>
  </r>
  <r>
    <s v="91000695"/>
    <d v="2024-05-31T00:00:00"/>
    <x v="1"/>
    <s v="24000695"/>
    <d v="2024-05-15T00:00:00"/>
    <s v="KN"/>
    <s v="283557"/>
    <s v="TECNOSTAMP TRIULZI GROUP S.R.L."/>
    <s v="IT04030870960"/>
    <s v="68"/>
    <x v="10"/>
    <n v="2"/>
    <x v="65"/>
    <n v="0"/>
  </r>
  <r>
    <s v="91000696"/>
    <d v="2024-05-31T00:00:00"/>
    <x v="1"/>
    <s v="202420068081"/>
    <d v="2024-03-21T00:00:00"/>
    <s v="KN"/>
    <s v="282020"/>
    <s v="UPS UnitedParcel Service Italia srl"/>
    <s v="IT08537690151"/>
    <s v="68"/>
    <x v="10"/>
    <n v="19.11"/>
    <x v="65"/>
    <n v="0"/>
  </r>
  <r>
    <s v="91000697"/>
    <d v="2024-05-31T00:00:00"/>
    <x v="1"/>
    <s v="24000738"/>
    <d v="2024-05-17T00:00:00"/>
    <s v="KN"/>
    <s v="283557"/>
    <s v="TECNOSTAMP TRIULZI GROUP S.R.L."/>
    <s v="IT04030870960"/>
    <s v="68"/>
    <x v="10"/>
    <n v="2"/>
    <x v="65"/>
    <n v="0"/>
  </r>
  <r>
    <s v="91000699"/>
    <d v="2024-05-31T00:00:00"/>
    <x v="1"/>
    <s v="00000000252"/>
    <d v="2024-05-14T00:00:00"/>
    <s v="KN"/>
    <s v="283283"/>
    <s v="MOPLA S.R.L."/>
    <s v="IT01332510062"/>
    <s v="68"/>
    <x v="10"/>
    <n v="2"/>
    <x v="65"/>
    <n v="0"/>
  </r>
  <r>
    <s v="91000700"/>
    <d v="2024-05-31T00:00:00"/>
    <x v="1"/>
    <s v="202410259913"/>
    <d v="2024-04-30T00:00:00"/>
    <s v="KN"/>
    <s v="282020"/>
    <s v="UPS UnitedParcel Service Italia srl"/>
    <s v="IT08537690151"/>
    <s v="68"/>
    <x v="10"/>
    <n v="9.1300000000000008"/>
    <x v="65"/>
    <n v="0"/>
  </r>
  <r>
    <s v="91000706"/>
    <d v="2024-05-31T00:00:00"/>
    <x v="1"/>
    <s v="FS3/148"/>
    <d v="2024-05-16T00:00:00"/>
    <s v="KN"/>
    <s v="284620"/>
    <s v="TECNOSTAMPI DEI F.LLI PELLIZZARI SR"/>
    <s v="IT00173470246"/>
    <s v="68"/>
    <x v="10"/>
    <n v="2"/>
    <x v="65"/>
    <n v="0"/>
  </r>
  <r>
    <s v="91000708"/>
    <d v="2024-05-31T00:00:00"/>
    <x v="1"/>
    <s v="904/O1"/>
    <d v="2024-05-13T00:00:00"/>
    <s v="KN"/>
    <s v="282456"/>
    <s v="MARCA S.R.L."/>
    <s v="IT04772610152"/>
    <s v="68"/>
    <x v="10"/>
    <n v="2"/>
    <x v="65"/>
    <n v="0"/>
  </r>
  <r>
    <s v="91000711"/>
    <d v="2024-05-31T00:00:00"/>
    <x v="1"/>
    <s v="202410307304"/>
    <d v="2024-05-29T00:00:00"/>
    <s v="KN"/>
    <s v="282020"/>
    <s v="UPS UnitedParcel Service Italia srl"/>
    <s v="IT08537690151"/>
    <s v="68"/>
    <x v="10"/>
    <n v="2"/>
    <x v="65"/>
    <n v="0"/>
  </r>
  <r>
    <s v="91000714"/>
    <d v="2024-05-31T00:00:00"/>
    <x v="1"/>
    <s v="51/2024"/>
    <d v="2024-05-31T00:00:00"/>
    <s v="KN"/>
    <s v="281304"/>
    <s v="MI. ME. MINUTERIE METALL. MELES SPA"/>
    <s v="IT00285360160"/>
    <s v="68"/>
    <x v="10"/>
    <n v="2"/>
    <x v="65"/>
    <n v="0"/>
  </r>
  <r>
    <s v="91000716"/>
    <d v="2024-05-31T00:00:00"/>
    <x v="1"/>
    <s v="1-490103-2024-FT"/>
    <d v="2024-05-18T00:00:00"/>
    <s v="KN"/>
    <s v="283622"/>
    <s v="INPS Istituto Nazionale Previdenza"/>
    <s v="IT02121151001"/>
    <s v="68"/>
    <x v="10"/>
    <n v="2"/>
    <x v="65"/>
    <n v="0"/>
  </r>
  <r>
    <s v="91000718"/>
    <d v="2024-05-31T00:00:00"/>
    <x v="1"/>
    <s v="24-0-242294"/>
    <d v="2024-05-30T00:00:00"/>
    <s v="KN"/>
    <s v="285111"/>
    <s v="DARTON SRL"/>
    <s v="IT05328060966"/>
    <s v="68"/>
    <x v="10"/>
    <n v="2"/>
    <x v="65"/>
    <n v="0"/>
  </r>
  <r>
    <s v="91000734"/>
    <d v="2024-05-31T00:00:00"/>
    <x v="1"/>
    <s v="2024000373"/>
    <d v="2024-05-21T00:00:00"/>
    <s v="KN"/>
    <s v="283931"/>
    <s v="R.M.P. SAVOINI S.R.L."/>
    <s v="IT01747020038"/>
    <s v="68"/>
    <x v="10"/>
    <n v="2"/>
    <x v="65"/>
    <n v="0"/>
  </r>
  <r>
    <s v="91000739"/>
    <d v="2024-05-31T00:00:00"/>
    <x v="1"/>
    <s v="80/001"/>
    <d v="2024-04-25T00:00:00"/>
    <s v="KN"/>
    <s v="283569"/>
    <s v="PORTGUARDIAN.COM S.R.L."/>
    <s v="IT02764030132"/>
    <s v="68"/>
    <x v="10"/>
    <n v="2"/>
    <x v="65"/>
    <n v="0"/>
  </r>
  <r>
    <s v="91000740"/>
    <d v="2024-05-31T00:00:00"/>
    <x v="1"/>
    <s v="79/001"/>
    <d v="2024-04-25T00:00:00"/>
    <s v="KN"/>
    <s v="283569"/>
    <s v="PORTGUARDIAN.COM S.R.L."/>
    <s v="IT02764030132"/>
    <s v="68"/>
    <x v="10"/>
    <n v="2"/>
    <x v="65"/>
    <n v="0"/>
  </r>
  <r>
    <s v="91000745"/>
    <d v="2024-05-31T00:00:00"/>
    <x v="1"/>
    <s v="442"/>
    <d v="2024-05-24T00:00:00"/>
    <s v="KN"/>
    <s v="284804"/>
    <s v="CLEANING INDUSTRIALE S.A.S"/>
    <s v="IT05424680014"/>
    <s v="68"/>
    <x v="10"/>
    <n v="2"/>
    <x v="65"/>
    <n v="0"/>
  </r>
  <r>
    <s v="91000749"/>
    <d v="2024-05-31T00:00:00"/>
    <x v="1"/>
    <s v="BIV2401158"/>
    <d v="2024-05-27T00:00:00"/>
    <s v="KN"/>
    <s v="280003"/>
    <s v="GUARNIZIONI INDUSTRIALI S.R.L."/>
    <s v="IT00616810164"/>
    <s v="68"/>
    <x v="10"/>
    <n v="2"/>
    <x v="65"/>
    <n v="0"/>
  </r>
  <r>
    <s v="91000750"/>
    <d v="2024-05-31T00:00:00"/>
    <x v="1"/>
    <s v="BIV2401157"/>
    <d v="2024-05-27T00:00:00"/>
    <s v="KN"/>
    <s v="280003"/>
    <s v="GUARNIZIONI INDUSTRIALI S.R.L."/>
    <s v="IT00616810164"/>
    <s v="68"/>
    <x v="10"/>
    <n v="2"/>
    <x v="65"/>
    <n v="0"/>
  </r>
  <r>
    <s v="91000751"/>
    <d v="2024-05-31T00:00:00"/>
    <x v="1"/>
    <s v="BIV2401159"/>
    <d v="2024-05-27T00:00:00"/>
    <s v="KN"/>
    <s v="280003"/>
    <s v="GUARNIZIONI INDUSTRIALI S.R.L."/>
    <s v="IT00616810164"/>
    <s v="68"/>
    <x v="10"/>
    <n v="2"/>
    <x v="65"/>
    <n v="0"/>
  </r>
  <r>
    <s v="91000752"/>
    <d v="2024-05-31T00:00:00"/>
    <x v="1"/>
    <s v="BIV2401162"/>
    <d v="2024-05-27T00:00:00"/>
    <s v="KN"/>
    <s v="280003"/>
    <s v="GUARNIZIONI INDUSTRIALI S.R.L."/>
    <s v="IT00616810164"/>
    <s v="68"/>
    <x v="10"/>
    <n v="2"/>
    <x v="65"/>
    <n v="0"/>
  </r>
  <r>
    <s v="91000763"/>
    <d v="2024-05-31T00:00:00"/>
    <x v="1"/>
    <s v="2024048824"/>
    <d v="2024-05-25T00:00:00"/>
    <s v="KN"/>
    <s v="280760"/>
    <s v="ARROW ELECTRONICS ITALIA S.R.L."/>
    <s v="IT00751300153"/>
    <s v="68"/>
    <x v="10"/>
    <n v="2"/>
    <x v="65"/>
    <n v="0"/>
  </r>
  <r>
    <s v="91000785"/>
    <d v="2024-05-31T00:00:00"/>
    <x v="1"/>
    <s v="0001184"/>
    <d v="2024-05-20T00:00:00"/>
    <s v="KN"/>
    <s v="283076"/>
    <s v="ABON PLASTIC  S.R.L."/>
    <s v="IT01355880129"/>
    <s v="68"/>
    <x v="10"/>
    <n v="2"/>
    <x v="65"/>
    <n v="0"/>
  </r>
  <r>
    <s v="91000796"/>
    <d v="2024-05-31T00:00:00"/>
    <x v="1"/>
    <s v="1424103237"/>
    <d v="2024-05-16T00:00:00"/>
    <s v="KN"/>
    <s v="284664"/>
    <s v="EJOT SAS"/>
    <s v="IT04586010284"/>
    <s v="68"/>
    <x v="10"/>
    <n v="2"/>
    <x v="65"/>
    <n v="0"/>
  </r>
  <r>
    <s v="91000802"/>
    <d v="2024-05-31T00:00:00"/>
    <x v="1"/>
    <s v="0120240000341325"/>
    <d v="2024-05-15T00:00:00"/>
    <s v="KN"/>
    <s v="284984"/>
    <s v="GELSIA SRL"/>
    <s v="IT05970420963"/>
    <s v="68"/>
    <x v="10"/>
    <n v="2"/>
    <x v="65"/>
    <n v="0"/>
  </r>
  <r>
    <s v="91000808"/>
    <d v="2024-05-31T00:00:00"/>
    <x v="1"/>
    <s v="2082/2024"/>
    <d v="2024-05-16T00:00:00"/>
    <s v="KN"/>
    <s v="284948"/>
    <s v="HOTEL NUOVA FIERA S.R.L."/>
    <s v="IT05507240967"/>
    <s v="68"/>
    <x v="10"/>
    <n v="50"/>
    <x v="65"/>
    <n v="0"/>
  </r>
  <r>
    <s v="91000819"/>
    <d v="2024-05-31T00:00:00"/>
    <x v="1"/>
    <s v="9082177"/>
    <d v="2024-05-20T00:00:00"/>
    <s v="KN"/>
    <s v="284820"/>
    <s v="INTESA SANPAOLO S.P.A."/>
    <s v="IT11991500015"/>
    <s v="68"/>
    <x v="10"/>
    <n v="0.7"/>
    <x v="65"/>
    <n v="0"/>
  </r>
  <r>
    <s v="91000821"/>
    <d v="2024-05-31T00:00:00"/>
    <x v="1"/>
    <s v="28/E"/>
    <d v="2024-04-30T00:00:00"/>
    <s v="KN"/>
    <s v="284690"/>
    <s v="BLU LOGISTICA SRLS"/>
    <s v="IT10065530965"/>
    <s v="68"/>
    <x v="10"/>
    <n v="2"/>
    <x v="65"/>
    <n v="0"/>
  </r>
  <r>
    <s v="91000822"/>
    <d v="2024-05-31T00:00:00"/>
    <x v="1"/>
    <s v="26/E"/>
    <d v="2024-04-30T00:00:00"/>
    <s v="KN"/>
    <s v="284690"/>
    <s v="BLU LOGISTICA SRLS"/>
    <s v="IT10065530965"/>
    <s v="68"/>
    <x v="10"/>
    <n v="2"/>
    <x v="65"/>
    <n v="0"/>
  </r>
  <r>
    <s v="91000825"/>
    <d v="2024-05-31T00:00:00"/>
    <x v="1"/>
    <s v="13164"/>
    <d v="2024-04-30T00:00:00"/>
    <s v="KN"/>
    <s v="285617"/>
    <s v="MAW SPA"/>
    <s v="IT04216420986"/>
    <s v="68"/>
    <x v="10"/>
    <n v="2"/>
    <x v="65"/>
    <n v="0"/>
  </r>
  <r>
    <s v="91000827"/>
    <d v="2024-05-31T00:00:00"/>
    <x v="1"/>
    <s v="V-240136"/>
    <d v="2024-04-30T00:00:00"/>
    <s v="KN"/>
    <s v="284751"/>
    <s v="C.O.S.P.A. DI ANDREOLETTI SPA"/>
    <s v="IT01652000165"/>
    <s v="68"/>
    <x v="10"/>
    <n v="2"/>
    <x v="65"/>
    <n v="0"/>
  </r>
  <r>
    <s v="91000832"/>
    <d v="2024-05-31T00:00:00"/>
    <x v="1"/>
    <s v="362"/>
    <d v="2024-04-30T00:00:00"/>
    <s v="KN"/>
    <s v="284804"/>
    <s v="CLEANING INDUSTRIALE S.A.S"/>
    <s v="IT05424680014"/>
    <s v="68"/>
    <x v="10"/>
    <n v="2"/>
    <x v="65"/>
    <n v="0"/>
  </r>
  <r>
    <s v="91000833"/>
    <d v="2024-05-31T00:00:00"/>
    <x v="1"/>
    <s v="364"/>
    <d v="2024-04-30T00:00:00"/>
    <s v="KN"/>
    <s v="284804"/>
    <s v="CLEANING INDUSTRIALE S.A.S"/>
    <s v="IT05424680014"/>
    <s v="68"/>
    <x v="10"/>
    <n v="2"/>
    <x v="65"/>
    <n v="0"/>
  </r>
  <r>
    <s v="91000834"/>
    <d v="2024-05-31T00:00:00"/>
    <x v="1"/>
    <s v="361"/>
    <d v="2024-04-30T00:00:00"/>
    <s v="KN"/>
    <s v="284804"/>
    <s v="CLEANING INDUSTRIALE S.A.S"/>
    <s v="IT05424680014"/>
    <s v="68"/>
    <x v="10"/>
    <n v="2"/>
    <x v="65"/>
    <n v="0"/>
  </r>
  <r>
    <s v="91000842"/>
    <d v="2024-05-31T00:00:00"/>
    <x v="1"/>
    <s v="363"/>
    <d v="2024-04-30T00:00:00"/>
    <s v="KN"/>
    <s v="284804"/>
    <s v="CLEANING INDUSTRIALE S.A.S"/>
    <s v="IT05424680014"/>
    <s v="68"/>
    <x v="10"/>
    <n v="2"/>
    <x v="65"/>
    <n v="0"/>
  </r>
  <r>
    <s v="91000844"/>
    <d v="2024-05-31T00:00:00"/>
    <x v="1"/>
    <s v="360"/>
    <d v="2024-04-30T00:00:00"/>
    <s v="KN"/>
    <s v="284804"/>
    <s v="CLEANING INDUSTRIALE S.A.S"/>
    <s v="IT05424680014"/>
    <s v="68"/>
    <x v="10"/>
    <n v="2"/>
    <x v="65"/>
    <n v="0"/>
  </r>
  <r>
    <s v="91000861"/>
    <d v="2024-05-31T00:00:00"/>
    <x v="1"/>
    <s v="MXP0215946"/>
    <d v="2024-04-26T00:00:00"/>
    <s v="KN"/>
    <s v="285123"/>
    <s v="DHL EXPRESS (ITALY) SRL"/>
    <s v="IT04209680158"/>
    <s v="68"/>
    <x v="10"/>
    <n v="10.44"/>
    <x v="65"/>
    <n v="0"/>
  </r>
  <r>
    <s v="91000876"/>
    <d v="2024-05-31T00:00:00"/>
    <x v="1"/>
    <s v="621"/>
    <d v="2024-05-24T00:00:00"/>
    <s v="KN"/>
    <s v="282965"/>
    <s v="TECNOMETAL S.R.L."/>
    <s v="IT09828770157"/>
    <s v="68"/>
    <x v="10"/>
    <n v="2"/>
    <x v="65"/>
    <n v="0"/>
  </r>
  <r>
    <s v="91000878"/>
    <d v="2024-05-31T00:00:00"/>
    <x v="1"/>
    <s v="72"/>
    <d v="2024-04-30T00:00:00"/>
    <s v="KN"/>
    <s v="286053"/>
    <s v="AL.MO SRL"/>
    <s v="IT04463780165"/>
    <s v="68"/>
    <x v="10"/>
    <n v="308.60000000000002"/>
    <x v="65"/>
    <n v="0"/>
  </r>
  <r>
    <s v="91000883"/>
    <d v="2024-05-31T00:00:00"/>
    <x v="1"/>
    <s v="2024\0000821\00"/>
    <d v="2024-04-30T00:00:00"/>
    <s v="KN"/>
    <s v="283838"/>
    <s v="ASSITEC 2000 S.P.A."/>
    <s v="IT02116910601"/>
    <s v="68"/>
    <x v="10"/>
    <n v="2"/>
    <x v="65"/>
    <n v="0"/>
  </r>
  <r>
    <s v="91000884"/>
    <d v="2024-05-31T00:00:00"/>
    <x v="1"/>
    <s v="2024\0000927\00"/>
    <d v="2024-04-30T00:00:00"/>
    <s v="KN"/>
    <s v="283838"/>
    <s v="ASSITEC 2000 S.P.A."/>
    <s v="IT02116910601"/>
    <s v="68"/>
    <x v="10"/>
    <n v="2"/>
    <x v="65"/>
    <n v="0"/>
  </r>
  <r>
    <s v="91000890"/>
    <d v="2024-05-31T00:00:00"/>
    <x v="1"/>
    <s v="2024036502"/>
    <d v="2024-04-13T00:00:00"/>
    <s v="KN"/>
    <s v="280760"/>
    <s v="ARROW ELECTRONICS ITALIA S.R.L."/>
    <s v="IT00751300153"/>
    <s v="68"/>
    <x v="10"/>
    <n v="2"/>
    <x v="65"/>
    <n v="0"/>
  </r>
  <r>
    <s v="91000891"/>
    <d v="2024-05-31T00:00:00"/>
    <x v="1"/>
    <s v="2024045376"/>
    <d v="2024-05-11T00:00:00"/>
    <s v="KN"/>
    <s v="280760"/>
    <s v="ARROW ELECTRONICS ITALIA S.R.L."/>
    <s v="IT00751300153"/>
    <s v="68"/>
    <x v="10"/>
    <n v="2"/>
    <x v="65"/>
    <n v="0"/>
  </r>
  <r>
    <s v="91000893"/>
    <d v="2024-05-31T00:00:00"/>
    <x v="1"/>
    <s v="21"/>
    <d v="2024-04-30T00:00:00"/>
    <s v="KN"/>
    <s v="285099"/>
    <s v="ITELCA - CABLAGGI SRL"/>
    <s v="IT03797550120"/>
    <s v="68"/>
    <x v="10"/>
    <n v="2"/>
    <x v="65"/>
    <n v="0"/>
  </r>
  <r>
    <s v="91000894"/>
    <d v="2024-05-31T00:00:00"/>
    <x v="1"/>
    <s v="20"/>
    <d v="2024-04-30T00:00:00"/>
    <s v="KN"/>
    <s v="285099"/>
    <s v="ITELCA - CABLAGGI SRL"/>
    <s v="IT03797550120"/>
    <s v="68"/>
    <x v="10"/>
    <n v="2"/>
    <x v="65"/>
    <n v="0"/>
  </r>
  <r>
    <s v="91000897"/>
    <d v="2024-05-31T00:00:00"/>
    <x v="1"/>
    <s v="310"/>
    <d v="2024-04-30T00:00:00"/>
    <s v="KN"/>
    <s v="284386"/>
    <s v="AG TECHNICAL S.R.L .a socio unico"/>
    <s v="IT12479730157"/>
    <s v="68"/>
    <x v="10"/>
    <n v="2"/>
    <x v="65"/>
    <n v="0"/>
  </r>
  <r>
    <s v="91000898"/>
    <d v="2024-05-31T00:00:00"/>
    <x v="1"/>
    <s v="V1-3098"/>
    <d v="2024-04-02T00:00:00"/>
    <s v="KN"/>
    <s v="282677"/>
    <s v="STUDIO TORTA S.P.A."/>
    <s v="IT06589950010"/>
    <s v="68"/>
    <x v="10"/>
    <n v="172"/>
    <x v="65"/>
    <n v="0"/>
  </r>
  <r>
    <s v="91000900"/>
    <d v="2024-05-31T00:00:00"/>
    <x v="1"/>
    <s v="FT0010030119"/>
    <d v="2024-05-13T00:00:00"/>
    <s v="KN"/>
    <s v="283040"/>
    <s v="ARVAL SERVICE LEASE ITALIA S.P.A."/>
    <s v="IT04911190488"/>
    <s v="68"/>
    <x v="10"/>
    <n v="165.7"/>
    <x v="65"/>
    <n v="0"/>
  </r>
  <r>
    <s v="91000906"/>
    <d v="2024-06-30T00:00:00"/>
    <x v="2"/>
    <s v="16307"/>
    <d v="2024-05-31T00:00:00"/>
    <s v="KN"/>
    <s v="285617"/>
    <s v="MAW SPA"/>
    <s v="IT04216420986"/>
    <s v="68"/>
    <x v="10"/>
    <n v="2"/>
    <x v="65"/>
    <n v="0"/>
  </r>
  <r>
    <s v="91000911"/>
    <d v="2024-06-30T00:00:00"/>
    <x v="2"/>
    <s v="1424103621"/>
    <d v="2024-06-04T00:00:00"/>
    <s v="KN"/>
    <s v="284664"/>
    <s v="EJOT SAS"/>
    <s v="IT04586010284"/>
    <s v="68"/>
    <x v="10"/>
    <n v="2"/>
    <x v="65"/>
    <n v="0"/>
  </r>
  <r>
    <s v="91000917"/>
    <d v="2024-06-30T00:00:00"/>
    <x v="2"/>
    <s v="MIL0006708260"/>
    <d v="2024-05-31T00:00:00"/>
    <s v="KN"/>
    <s v="285123"/>
    <s v="DHL EXPRESS (ITALY) SRL"/>
    <s v="IT04209680158"/>
    <s v="68"/>
    <x v="10"/>
    <n v="1070.23"/>
    <x v="65"/>
    <n v="0"/>
  </r>
  <r>
    <s v="91000926"/>
    <d v="2024-06-30T00:00:00"/>
    <x v="2"/>
    <s v="3503913831"/>
    <d v="2024-05-31T00:00:00"/>
    <s v="KN"/>
    <s v="280413"/>
    <s v="AVNET EMG ITALY S.R.L."/>
    <s v="IT00827240961"/>
    <s v="68"/>
    <x v="10"/>
    <n v="2"/>
    <x v="65"/>
    <n v="0"/>
  </r>
  <r>
    <s v="91000941"/>
    <d v="2024-06-30T00:00:00"/>
    <x v="2"/>
    <s v="3503917068"/>
    <d v="2024-06-14T00:00:00"/>
    <s v="KN"/>
    <s v="280413"/>
    <s v="AVNET EMG ITALY S.R.L."/>
    <s v="IT00827240961"/>
    <s v="68"/>
    <x v="10"/>
    <n v="2"/>
    <x v="65"/>
    <n v="0"/>
  </r>
  <r>
    <s v="91000942"/>
    <d v="2024-06-30T00:00:00"/>
    <x v="2"/>
    <s v="MXP0307573"/>
    <d v="2024-06-10T00:00:00"/>
    <s v="KN"/>
    <s v="285123"/>
    <s v="DHL EXPRESS (ITALY) SRL"/>
    <s v="IT04209680158"/>
    <s v="68"/>
    <x v="10"/>
    <n v="679"/>
    <x v="65"/>
    <n v="0"/>
  </r>
  <r>
    <s v="91000943"/>
    <d v="2024-06-30T00:00:00"/>
    <x v="2"/>
    <s v="415432/GC"/>
    <d v="2024-06-07T00:00:00"/>
    <s v="KN"/>
    <s v="283248"/>
    <s v="AGES TRADE S.P.A."/>
    <s v="IT03750550968"/>
    <s v="68"/>
    <x v="10"/>
    <n v="0.28999999999999998"/>
    <x v="65"/>
    <n v="0"/>
  </r>
  <r>
    <s v="91000945"/>
    <d v="2024-06-30T00:00:00"/>
    <x v="2"/>
    <s v="508"/>
    <d v="2024-06-10T00:00:00"/>
    <s v="KN"/>
    <s v="282950"/>
    <s v="CROSS POINT S.R.L."/>
    <s v="IT01918740158"/>
    <s v="68"/>
    <x v="10"/>
    <n v="2"/>
    <x v="65"/>
    <n v="0"/>
  </r>
  <r>
    <s v="91000951"/>
    <d v="2024-06-30T00:00:00"/>
    <x v="2"/>
    <s v="2024054039"/>
    <d v="2024-06-08T00:00:00"/>
    <s v="KN"/>
    <s v="280760"/>
    <s v="ARROW ELECTRONICS ITALIA S.R.L."/>
    <s v="IT00751300153"/>
    <s v="68"/>
    <x v="10"/>
    <n v="2"/>
    <x v="65"/>
    <n v="0"/>
  </r>
  <r>
    <s v="91000952"/>
    <d v="2024-06-30T00:00:00"/>
    <x v="2"/>
    <s v="473"/>
    <d v="2024-06-10T00:00:00"/>
    <s v="KN"/>
    <s v="284804"/>
    <s v="CLEANING INDUSTRIALE S.A.S"/>
    <s v="IT05424680014"/>
    <s v="68"/>
    <x v="10"/>
    <n v="2"/>
    <x v="65"/>
    <n v="0"/>
  </r>
  <r>
    <s v="91000963"/>
    <d v="2024-06-30T00:00:00"/>
    <x v="2"/>
    <s v="3503916269"/>
    <d v="2024-06-10T00:00:00"/>
    <s v="KN"/>
    <s v="280413"/>
    <s v="AVNET EMG ITALY S.R.L."/>
    <s v="IT00827240961"/>
    <s v="68"/>
    <x v="10"/>
    <n v="2"/>
    <x v="65"/>
    <n v="0"/>
  </r>
  <r>
    <s v="91000964"/>
    <d v="2024-06-30T00:00:00"/>
    <x v="2"/>
    <s v="BIV2401393"/>
    <d v="2024-06-24T00:00:00"/>
    <s v="KN"/>
    <s v="280003"/>
    <s v="GUARNIZIONI INDUSTRIALI S.R.L."/>
    <s v="IT00616810164"/>
    <s v="68"/>
    <x v="10"/>
    <n v="2"/>
    <x v="65"/>
    <n v="0"/>
  </r>
  <r>
    <s v="91000967"/>
    <d v="2024-06-30T00:00:00"/>
    <x v="2"/>
    <s v="525"/>
    <d v="2024-06-24T00:00:00"/>
    <s v="KN"/>
    <s v="284804"/>
    <s v="CLEANING INDUSTRIALE S.A.S"/>
    <s v="IT05424680014"/>
    <s v="68"/>
    <x v="10"/>
    <n v="2"/>
    <x v="65"/>
    <n v="0"/>
  </r>
  <r>
    <s v="91000969"/>
    <d v="2024-06-30T00:00:00"/>
    <x v="2"/>
    <s v="BIV2401392"/>
    <d v="2024-06-24T00:00:00"/>
    <s v="KN"/>
    <s v="280003"/>
    <s v="GUARNIZIONI INDUSTRIALI S.R.L."/>
    <s v="IT00616810164"/>
    <s v="68"/>
    <x v="10"/>
    <n v="2"/>
    <x v="65"/>
    <n v="0"/>
  </r>
  <r>
    <s v="91000970"/>
    <d v="2024-06-30T00:00:00"/>
    <x v="2"/>
    <s v="BIV2401391"/>
    <d v="2024-06-24T00:00:00"/>
    <s v="KN"/>
    <s v="280003"/>
    <s v="GUARNIZIONI INDUSTRIALI S.R.L."/>
    <s v="IT00616810164"/>
    <s v="68"/>
    <x v="10"/>
    <n v="2"/>
    <x v="65"/>
    <n v="0"/>
  </r>
  <r>
    <s v="91000981"/>
    <d v="2024-06-30T00:00:00"/>
    <x v="2"/>
    <s v="0020240400341479"/>
    <d v="2024-06-14T00:00:00"/>
    <s v="KN"/>
    <s v="284691"/>
    <s v="CAP HOLDING SPA"/>
    <s v="IT13187590156"/>
    <s v="68"/>
    <x v="10"/>
    <n v="0.98"/>
    <x v="65"/>
    <n v="0"/>
  </r>
  <r>
    <s v="91000985"/>
    <d v="2024-06-30T00:00:00"/>
    <x v="2"/>
    <s v="50749"/>
    <d v="2024-06-10T00:00:00"/>
    <s v="KN"/>
    <s v="286113"/>
    <s v="UMANA SPA"/>
    <s v="IT04681350270"/>
    <s v="68"/>
    <x v="10"/>
    <n v="2"/>
    <x v="65"/>
    <n v="0"/>
  </r>
  <r>
    <s v="91000986"/>
    <d v="2024-06-30T00:00:00"/>
    <x v="2"/>
    <s v="528"/>
    <d v="2024-06-14T00:00:00"/>
    <s v="KN"/>
    <s v="282950"/>
    <s v="CROSS POINT S.R.L."/>
    <s v="IT01918740158"/>
    <s v="68"/>
    <x v="10"/>
    <n v="2"/>
    <x v="65"/>
    <n v="0"/>
  </r>
  <r>
    <s v="91000995"/>
    <d v="2024-06-30T00:00:00"/>
    <x v="2"/>
    <s v="10017801"/>
    <d v="2024-06-18T00:00:00"/>
    <s v="KN"/>
    <s v="285212"/>
    <s v="APRILE S.P.A."/>
    <s v="IT01324870995"/>
    <s v="68"/>
    <x v="10"/>
    <n v="2531.12"/>
    <x v="65"/>
    <n v="0"/>
  </r>
  <r>
    <s v="91000997"/>
    <d v="2024-06-30T00:00:00"/>
    <x v="2"/>
    <s v="0120240000454856"/>
    <d v="2024-06-17T00:00:00"/>
    <s v="KN"/>
    <s v="284984"/>
    <s v="GELSIA SRL"/>
    <s v="IT05970420963"/>
    <s v="68"/>
    <x v="10"/>
    <n v="2"/>
    <x v="65"/>
    <n v="0"/>
  </r>
  <r>
    <s v="91001002"/>
    <d v="2024-06-30T00:00:00"/>
    <x v="2"/>
    <s v="9099258"/>
    <d v="2024-06-18T00:00:00"/>
    <s v="KN"/>
    <s v="284820"/>
    <s v="INTESA SANPAOLO S.P.A."/>
    <s v="IT11991500015"/>
    <s v="68"/>
    <x v="10"/>
    <n v="0.7"/>
    <x v="65"/>
    <n v="0"/>
  </r>
  <r>
    <s v="91001006"/>
    <d v="2024-06-30T00:00:00"/>
    <x v="2"/>
    <s v="0001270"/>
    <d v="2024-06-19T00:00:00"/>
    <s v="KN"/>
    <s v="283076"/>
    <s v="ABON PLASTIC  S.R.L."/>
    <s v="IT01355880129"/>
    <s v="68"/>
    <x v="10"/>
    <n v="2"/>
    <x v="65"/>
    <n v="0"/>
  </r>
  <r>
    <s v="91001007"/>
    <d v="2024-06-30T00:00:00"/>
    <x v="2"/>
    <s v="0001269"/>
    <d v="2024-06-19T00:00:00"/>
    <s v="KN"/>
    <s v="283076"/>
    <s v="ABON PLASTIC  S.R.L."/>
    <s v="IT01355880129"/>
    <s v="68"/>
    <x v="10"/>
    <n v="2"/>
    <x v="65"/>
    <n v="0"/>
  </r>
  <r>
    <s v="91001010"/>
    <d v="2024-06-30T00:00:00"/>
    <x v="2"/>
    <s v="0001268"/>
    <d v="2024-06-19T00:00:00"/>
    <s v="KN"/>
    <s v="283076"/>
    <s v="ABON PLASTIC  S.R.L."/>
    <s v="IT01355880129"/>
    <s v="68"/>
    <x v="10"/>
    <n v="2"/>
    <x v="65"/>
    <n v="0"/>
  </r>
  <r>
    <s v="91001018"/>
    <d v="2024-06-30T00:00:00"/>
    <x v="2"/>
    <s v="W0967051"/>
    <d v="2024-06-06T00:00:00"/>
    <s v="KN"/>
    <s v="280121"/>
    <s v="DHL Global Forwarding Italy SPA"/>
    <s v="IT00754800159"/>
    <s v="68"/>
    <x v="10"/>
    <n v="1930.12"/>
    <x v="65"/>
    <n v="0"/>
  </r>
  <r>
    <s v="91001048"/>
    <d v="2024-06-30T00:00:00"/>
    <x v="2"/>
    <s v="1148/O1"/>
    <d v="2024-06-24T00:00:00"/>
    <s v="KN"/>
    <s v="282456"/>
    <s v="MARCA S.R.L."/>
    <s v="IT04772610152"/>
    <s v="68"/>
    <x v="10"/>
    <n v="2"/>
    <x v="65"/>
    <n v="0"/>
  </r>
  <r>
    <s v="91001049"/>
    <d v="2024-06-30T00:00:00"/>
    <x v="2"/>
    <s v="1144/O1"/>
    <d v="2024-06-24T00:00:00"/>
    <s v="KN"/>
    <s v="282456"/>
    <s v="MARCA S.R.L."/>
    <s v="IT04772610152"/>
    <s v="68"/>
    <x v="10"/>
    <n v="2"/>
    <x v="65"/>
    <n v="0"/>
  </r>
  <r>
    <s v="91001050"/>
    <d v="2024-06-30T00:00:00"/>
    <x v="2"/>
    <s v="1146/O1"/>
    <d v="2024-06-24T00:00:00"/>
    <s v="KN"/>
    <s v="282456"/>
    <s v="MARCA S.R.L."/>
    <s v="IT04772610152"/>
    <s v="68"/>
    <x v="10"/>
    <n v="2"/>
    <x v="65"/>
    <n v="0"/>
  </r>
  <r>
    <s v="91001051"/>
    <d v="2024-06-30T00:00:00"/>
    <x v="2"/>
    <s v="1145/O1"/>
    <d v="2024-06-24T00:00:00"/>
    <s v="KN"/>
    <s v="282456"/>
    <s v="MARCA S.R.L."/>
    <s v="IT04772610152"/>
    <s v="68"/>
    <x v="10"/>
    <n v="2"/>
    <x v="65"/>
    <n v="0"/>
  </r>
  <r>
    <s v="91001052"/>
    <d v="2024-06-30T00:00:00"/>
    <x v="2"/>
    <s v="1147/O1"/>
    <d v="2024-06-24T00:00:00"/>
    <s v="KN"/>
    <s v="282456"/>
    <s v="MARCA S.R.L."/>
    <s v="IT04772610152"/>
    <s v="68"/>
    <x v="10"/>
    <n v="2"/>
    <x v="65"/>
    <n v="0"/>
  </r>
  <r>
    <s v="91001058"/>
    <d v="2024-06-30T00:00:00"/>
    <x v="2"/>
    <s v="00000000835"/>
    <d v="2024-06-15T00:00:00"/>
    <s v="KN"/>
    <s v="283612"/>
    <s v="METALGALVANO PLASTICS FINISHING SRL"/>
    <s v="IT02198290120"/>
    <s v="68"/>
    <x v="10"/>
    <n v="2"/>
    <x v="65"/>
    <n v="0"/>
  </r>
  <r>
    <s v="91001059"/>
    <d v="2024-06-30T00:00:00"/>
    <x v="2"/>
    <s v="00000000871"/>
    <d v="2024-06-15T00:00:00"/>
    <s v="KN"/>
    <s v="283612"/>
    <s v="METALGALVANO PLASTICS FINISHING SRL"/>
    <s v="IT02198290120"/>
    <s v="68"/>
    <x v="10"/>
    <n v="2"/>
    <x v="65"/>
    <n v="0"/>
  </r>
  <r>
    <s v="91001062"/>
    <d v="2024-06-30T00:00:00"/>
    <x v="2"/>
    <s v="V-240178"/>
    <d v="2024-05-31T00:00:00"/>
    <s v="KN"/>
    <s v="284751"/>
    <s v="C.O.S.P.A. DI ANDREOLETTI SPA"/>
    <s v="IT01652000165"/>
    <s v="68"/>
    <x v="10"/>
    <n v="2"/>
    <x v="65"/>
    <n v="0"/>
  </r>
  <r>
    <s v="91001065"/>
    <d v="2024-06-30T00:00:00"/>
    <x v="2"/>
    <s v="2024000458"/>
    <d v="2024-06-21T00:00:00"/>
    <s v="KN"/>
    <s v="283931"/>
    <s v="R.M.P. SAVOINI S.R.L."/>
    <s v="IT01747020038"/>
    <s v="68"/>
    <x v="10"/>
    <n v="2"/>
    <x v="65"/>
    <n v="0"/>
  </r>
  <r>
    <s v="91001066"/>
    <d v="2024-06-30T00:00:00"/>
    <x v="2"/>
    <s v="GIT00670398"/>
    <d v="2024-06-24T00:00:00"/>
    <s v="KN"/>
    <s v="285387"/>
    <s v="GEODIS FF ITALIA SPA"/>
    <s v="IT02955970963"/>
    <s v="68"/>
    <x v="10"/>
    <n v="458.64"/>
    <x v="65"/>
    <n v="0"/>
  </r>
  <r>
    <s v="91001097"/>
    <d v="2024-06-30T00:00:00"/>
    <x v="2"/>
    <s v="24000883"/>
    <d v="2024-06-17T00:00:00"/>
    <s v="KN"/>
    <s v="283557"/>
    <s v="TECNOSTAMP TRIULZI GROUP S.R.L."/>
    <s v="IT04030870960"/>
    <s v="68"/>
    <x v="10"/>
    <n v="2"/>
    <x v="65"/>
    <n v="0"/>
  </r>
  <r>
    <s v="91001098"/>
    <d v="2024-06-30T00:00:00"/>
    <x v="2"/>
    <s v="24000926"/>
    <d v="2024-06-20T00:00:00"/>
    <s v="KN"/>
    <s v="283557"/>
    <s v="TECNOSTAMP TRIULZI GROUP S.R.L."/>
    <s v="IT04030870960"/>
    <s v="68"/>
    <x v="10"/>
    <n v="2"/>
    <x v="65"/>
    <n v="0"/>
  </r>
  <r>
    <s v="91001099"/>
    <d v="2024-06-30T00:00:00"/>
    <x v="2"/>
    <s v="24000925"/>
    <d v="2024-06-20T00:00:00"/>
    <s v="KN"/>
    <s v="283557"/>
    <s v="TECNOSTAMP TRIULZI GROUP S.R.L."/>
    <s v="IT04030870960"/>
    <s v="68"/>
    <x v="10"/>
    <n v="2"/>
    <x v="65"/>
    <n v="0"/>
  </r>
  <r>
    <s v="91001100"/>
    <d v="2024-06-30T00:00:00"/>
    <x v="2"/>
    <s v="0001280"/>
    <d v="2024-06-26T00:00:00"/>
    <s v="KN"/>
    <s v="283076"/>
    <s v="ABON PLASTIC  S.R.L."/>
    <s v="IT01355880129"/>
    <s v="68"/>
    <x v="10"/>
    <n v="2"/>
    <x v="65"/>
    <n v="0"/>
  </r>
  <r>
    <s v="91001102"/>
    <d v="2024-06-30T00:00:00"/>
    <x v="2"/>
    <s v="FE24001572"/>
    <d v="2024-06-17T00:00:00"/>
    <s v="KN"/>
    <s v="282385"/>
    <s v="MOLLIFICIO BERGAMASCO SPA"/>
    <s v="IT00212700165"/>
    <s v="68"/>
    <x v="10"/>
    <n v="2"/>
    <x v="65"/>
    <n v="0"/>
  </r>
  <r>
    <s v="91001103"/>
    <d v="2024-06-30T00:00:00"/>
    <x v="2"/>
    <s v="719"/>
    <d v="2024-06-14T00:00:00"/>
    <s v="KN"/>
    <s v="282965"/>
    <s v="TECNOMETAL S.R.L."/>
    <s v="IT09828770157"/>
    <s v="68"/>
    <x v="10"/>
    <n v="2"/>
    <x v="65"/>
    <n v="0"/>
  </r>
  <r>
    <s v="91001107"/>
    <d v="2024-06-30T00:00:00"/>
    <x v="2"/>
    <s v="202"/>
    <d v="2024-03-27T00:00:00"/>
    <s v="KN"/>
    <s v="284386"/>
    <s v="AG TECHNICAL S.R.L .a socio unico"/>
    <s v="IT12479730157"/>
    <s v="68"/>
    <x v="10"/>
    <n v="2"/>
    <x v="65"/>
    <n v="0"/>
  </r>
  <r>
    <s v="91001111"/>
    <d v="2024-06-30T00:00:00"/>
    <x v="2"/>
    <s v="3624026853"/>
    <d v="2024-06-18T00:00:00"/>
    <s v="KN"/>
    <s v="280024"/>
    <s v="TE CONNECTIVITY ITALIA DISTRIB. SRL"/>
    <s v="IT00482680014"/>
    <s v="68"/>
    <x v="10"/>
    <n v="2"/>
    <x v="65"/>
    <n v="0"/>
  </r>
  <r>
    <s v="91001125"/>
    <d v="2024-06-30T00:00:00"/>
    <x v="2"/>
    <s v="1122/O1"/>
    <d v="2024-06-17T00:00:00"/>
    <s v="KN"/>
    <s v="282456"/>
    <s v="MARCA S.R.L."/>
    <s v="IT04772610152"/>
    <s v="68"/>
    <x v="10"/>
    <n v="2"/>
    <x v="65"/>
    <n v="0"/>
  </r>
  <r>
    <s v="91001126"/>
    <d v="2024-06-30T00:00:00"/>
    <x v="2"/>
    <s v="1120/O1"/>
    <d v="2024-06-17T00:00:00"/>
    <s v="KN"/>
    <s v="282456"/>
    <s v="MARCA S.R.L."/>
    <s v="IT04772610152"/>
    <s v="68"/>
    <x v="10"/>
    <n v="2"/>
    <x v="65"/>
    <n v="0"/>
  </r>
  <r>
    <s v="91001127"/>
    <d v="2024-06-30T00:00:00"/>
    <x v="2"/>
    <s v="1121/O1"/>
    <d v="2024-06-17T00:00:00"/>
    <s v="KN"/>
    <s v="282456"/>
    <s v="MARCA S.R.L."/>
    <s v="IT04772610152"/>
    <s v="68"/>
    <x v="10"/>
    <n v="2"/>
    <x v="65"/>
    <n v="0"/>
  </r>
  <r>
    <s v="91001129"/>
    <d v="2024-06-30T00:00:00"/>
    <x v="2"/>
    <s v="202410359397"/>
    <d v="2024-06-21T00:00:00"/>
    <s v="KN"/>
    <s v="282020"/>
    <s v="UPS UnitedParcel Service Italia srl"/>
    <s v="IT08537690151"/>
    <s v="68"/>
    <x v="10"/>
    <n v="204.46"/>
    <x v="65"/>
    <n v="0"/>
  </r>
  <r>
    <s v="91001130"/>
    <d v="2024-06-30T00:00:00"/>
    <x v="2"/>
    <s v="202410363756"/>
    <d v="2024-06-25T00:00:00"/>
    <s v="KN"/>
    <s v="282020"/>
    <s v="UPS UnitedParcel Service Italia srl"/>
    <s v="IT08537690151"/>
    <s v="68"/>
    <x v="10"/>
    <n v="185.34"/>
    <x v="65"/>
    <n v="0"/>
  </r>
  <r>
    <s v="91001131"/>
    <d v="2024-06-30T00:00:00"/>
    <x v="2"/>
    <s v="2024055957"/>
    <d v="2024-06-15T00:00:00"/>
    <s v="KN"/>
    <s v="280760"/>
    <s v="ARROW ELECTRONICS ITALIA S.R.L."/>
    <s v="IT00751300153"/>
    <s v="68"/>
    <x v="10"/>
    <n v="2"/>
    <x v="65"/>
    <n v="0"/>
  </r>
  <r>
    <s v="91001138"/>
    <d v="2024-06-30T00:00:00"/>
    <x v="2"/>
    <s v="990/O1"/>
    <d v="2024-05-30T00:00:00"/>
    <s v="KN"/>
    <s v="282456"/>
    <s v="MARCA S.R.L."/>
    <s v="IT04772610152"/>
    <s v="68"/>
    <x v="10"/>
    <n v="2"/>
    <x v="65"/>
    <n v="0"/>
  </r>
  <r>
    <s v="91001139"/>
    <d v="2024-06-30T00:00:00"/>
    <x v="2"/>
    <s v="A790"/>
    <d v="2024-05-31T00:00:00"/>
    <s v="KN"/>
    <s v="284233"/>
    <s v="SAMPAOLO STAMPI S.R.L."/>
    <s v="IT01179700438"/>
    <s v="68"/>
    <x v="10"/>
    <n v="2"/>
    <x v="65"/>
    <n v="0"/>
  </r>
  <r>
    <s v="91001151"/>
    <d v="2024-06-30T00:00:00"/>
    <x v="2"/>
    <s v="2024000436"/>
    <d v="2024-06-17T00:00:00"/>
    <s v="KN"/>
    <s v="283931"/>
    <s v="R.M.P. SAVOINI S.R.L."/>
    <s v="IT01747020038"/>
    <s v="68"/>
    <x v="10"/>
    <n v="2"/>
    <x v="65"/>
    <n v="0"/>
  </r>
  <r>
    <s v="91001153"/>
    <d v="2024-06-30T00:00:00"/>
    <x v="2"/>
    <s v="3624026666"/>
    <d v="2024-06-17T00:00:00"/>
    <s v="KN"/>
    <s v="280024"/>
    <s v="TE CONNECTIVITY ITALIA DISTRIB. SRL"/>
    <s v="IT00482680014"/>
    <s v="68"/>
    <x v="10"/>
    <n v="2"/>
    <x v="65"/>
    <n v="0"/>
  </r>
  <r>
    <s v="91001154"/>
    <d v="2024-06-30T00:00:00"/>
    <x v="2"/>
    <s v="3624026589"/>
    <d v="2024-06-17T00:00:00"/>
    <s v="KN"/>
    <s v="280024"/>
    <s v="TE CONNECTIVITY ITALIA DISTRIB. SRL"/>
    <s v="IT00482680014"/>
    <s v="68"/>
    <x v="10"/>
    <n v="2"/>
    <x v="65"/>
    <n v="0"/>
  </r>
  <r>
    <s v="91001155"/>
    <d v="2024-06-30T00:00:00"/>
    <x v="2"/>
    <s v="A884"/>
    <d v="2024-06-17T00:00:00"/>
    <s v="KN"/>
    <s v="284233"/>
    <s v="SAMPAOLO STAMPI S.R.L."/>
    <s v="IT01179700438"/>
    <s v="68"/>
    <x v="10"/>
    <n v="2"/>
    <x v="65"/>
    <n v="0"/>
  </r>
  <r>
    <s v="91001156"/>
    <d v="2024-06-30T00:00:00"/>
    <x v="2"/>
    <s v="FS3/180"/>
    <d v="2024-06-17T00:00:00"/>
    <s v="KN"/>
    <s v="284620"/>
    <s v="TECNOSTAMPI DEI F.LLI PELLIZZARI SR"/>
    <s v="IT00173470246"/>
    <s v="68"/>
    <x v="10"/>
    <n v="2"/>
    <x v="65"/>
    <n v="0"/>
  </r>
  <r>
    <s v="91001158"/>
    <d v="2024-06-30T00:00:00"/>
    <x v="2"/>
    <s v="I2024-657"/>
    <d v="2024-06-14T00:00:00"/>
    <s v="KN"/>
    <s v="285531"/>
    <s v="MYTAXI ITALIA SRL"/>
    <s v="IT09018700964"/>
    <s v="68"/>
    <x v="10"/>
    <n v="54.8"/>
    <x v="65"/>
    <n v="0"/>
  </r>
  <r>
    <s v="91001166"/>
    <d v="2024-06-30T00:00:00"/>
    <x v="2"/>
    <s v="3624026304"/>
    <d v="2024-06-13T00:00:00"/>
    <s v="KN"/>
    <s v="280024"/>
    <s v="TE CONNECTIVITY ITALIA DISTRIB. SRL"/>
    <s v="IT00482680014"/>
    <s v="68"/>
    <x v="10"/>
    <n v="2"/>
    <x v="65"/>
    <n v="0"/>
  </r>
  <r>
    <s v="91001167"/>
    <d v="2024-06-30T00:00:00"/>
    <x v="2"/>
    <s v="3624026116"/>
    <d v="2024-06-12T00:00:00"/>
    <s v="KN"/>
    <s v="280024"/>
    <s v="TE CONNECTIVITY ITALIA DISTRIB. SRL"/>
    <s v="IT00482680014"/>
    <s v="68"/>
    <x v="10"/>
    <n v="2"/>
    <x v="65"/>
    <n v="0"/>
  </r>
  <r>
    <s v="91001169"/>
    <d v="2024-06-30T00:00:00"/>
    <x v="2"/>
    <s v="693"/>
    <d v="2024-06-07T00:00:00"/>
    <s v="KN"/>
    <s v="282965"/>
    <s v="TECNOMETAL S.R.L."/>
    <s v="IT09828770157"/>
    <s v="68"/>
    <x v="10"/>
    <n v="2"/>
    <x v="65"/>
    <n v="0"/>
  </r>
  <r>
    <s v="91001170"/>
    <d v="2024-06-30T00:00:00"/>
    <x v="2"/>
    <s v="A850"/>
    <d v="2024-06-10T00:00:00"/>
    <s v="KN"/>
    <s v="284233"/>
    <s v="SAMPAOLO STAMPI S.R.L."/>
    <s v="IT01179700438"/>
    <s v="68"/>
    <x v="10"/>
    <n v="2"/>
    <x v="65"/>
    <n v="0"/>
  </r>
  <r>
    <s v="91001174"/>
    <d v="2024-06-30T00:00:00"/>
    <x v="2"/>
    <s v="00000000737"/>
    <d v="2024-05-31T00:00:00"/>
    <s v="KN"/>
    <s v="283612"/>
    <s v="METALGALVANO PLASTICS FINISHING SRL"/>
    <s v="IT02198290120"/>
    <s v="68"/>
    <x v="10"/>
    <n v="2"/>
    <x v="65"/>
    <n v="0"/>
  </r>
  <r>
    <s v="91001175"/>
    <d v="2024-06-30T00:00:00"/>
    <x v="2"/>
    <s v="202410342801"/>
    <d v="2024-06-11T00:00:00"/>
    <s v="KN"/>
    <s v="282020"/>
    <s v="UPS UnitedParcel Service Italia srl"/>
    <s v="IT08537690151"/>
    <s v="68"/>
    <x v="10"/>
    <n v="17.39"/>
    <x v="65"/>
    <n v="0"/>
  </r>
  <r>
    <s v="91001176"/>
    <d v="2024-06-30T00:00:00"/>
    <x v="2"/>
    <s v="24000849"/>
    <d v="2024-06-11T00:00:00"/>
    <s v="KN"/>
    <s v="283557"/>
    <s v="TECNOSTAMP TRIULZI GROUP S.R.L."/>
    <s v="IT04030870960"/>
    <s v="68"/>
    <x v="10"/>
    <n v="2"/>
    <x v="65"/>
    <n v="0"/>
  </r>
  <r>
    <s v="91001179"/>
    <d v="2024-06-30T00:00:00"/>
    <x v="2"/>
    <s v="1084/O1"/>
    <d v="2024-06-10T00:00:00"/>
    <s v="KN"/>
    <s v="282456"/>
    <s v="MARCA S.R.L."/>
    <s v="IT04772610152"/>
    <s v="68"/>
    <x v="10"/>
    <n v="2"/>
    <x v="65"/>
    <n v="0"/>
  </r>
  <r>
    <s v="91001181"/>
    <d v="2024-06-30T00:00:00"/>
    <x v="2"/>
    <s v="1085/O1"/>
    <d v="2024-06-10T00:00:00"/>
    <s v="KN"/>
    <s v="282456"/>
    <s v="MARCA S.R.L."/>
    <s v="IT04772610152"/>
    <s v="68"/>
    <x v="10"/>
    <n v="2"/>
    <x v="65"/>
    <n v="0"/>
  </r>
  <r>
    <s v="91001182"/>
    <d v="2024-06-30T00:00:00"/>
    <x v="2"/>
    <s v="1086/O1"/>
    <d v="2024-06-10T00:00:00"/>
    <s v="KN"/>
    <s v="282456"/>
    <s v="MARCA S.R.L."/>
    <s v="IT04772610152"/>
    <s v="68"/>
    <x v="10"/>
    <n v="2"/>
    <x v="65"/>
    <n v="0"/>
  </r>
  <r>
    <s v="91001183"/>
    <d v="2024-06-30T00:00:00"/>
    <x v="2"/>
    <s v="00000000309"/>
    <d v="2024-06-07T00:00:00"/>
    <s v="KN"/>
    <s v="283283"/>
    <s v="MOPLA S.R.L."/>
    <s v="IT01332510062"/>
    <s v="68"/>
    <x v="10"/>
    <n v="2"/>
    <x v="65"/>
    <n v="0"/>
  </r>
  <r>
    <s v="91001184"/>
    <d v="2024-06-30T00:00:00"/>
    <x v="2"/>
    <s v="FE24001514"/>
    <d v="2024-06-10T00:00:00"/>
    <s v="KN"/>
    <s v="282385"/>
    <s v="MOLLIFICIO BERGAMASCO SPA"/>
    <s v="IT00212700165"/>
    <s v="68"/>
    <x v="10"/>
    <n v="2"/>
    <x v="65"/>
    <n v="0"/>
  </r>
  <r>
    <s v="91001187"/>
    <d v="2024-06-30T00:00:00"/>
    <x v="2"/>
    <s v="00000000288"/>
    <d v="2024-05-31T00:00:00"/>
    <s v="KN"/>
    <s v="283283"/>
    <s v="MOPLA S.R.L."/>
    <s v="IT01332510062"/>
    <s v="68"/>
    <x v="10"/>
    <n v="2"/>
    <x v="65"/>
    <n v="0"/>
  </r>
  <r>
    <s v="91001199"/>
    <d v="2024-06-30T00:00:00"/>
    <x v="2"/>
    <s v="FE24001633"/>
    <d v="2024-06-24T00:00:00"/>
    <s v="KN"/>
    <s v="282385"/>
    <s v="MOLLIFICIO BERGAMASCO SPA"/>
    <s v="IT00212700165"/>
    <s v="68"/>
    <x v="10"/>
    <n v="2"/>
    <x v="65"/>
    <n v="0"/>
  </r>
  <r>
    <s v="91001200"/>
    <d v="2024-06-30T00:00:00"/>
    <x v="2"/>
    <s v="000731/24"/>
    <d v="2024-05-31T00:00:00"/>
    <s v="KN"/>
    <s v="283847"/>
    <s v="ZINCOPLATING S.R.L."/>
    <s v="IT06508670012"/>
    <s v="68"/>
    <x v="10"/>
    <n v="2"/>
    <x v="65"/>
    <n v="0"/>
  </r>
  <r>
    <s v="91001202"/>
    <d v="2024-06-30T00:00:00"/>
    <x v="2"/>
    <s v="646"/>
    <d v="2024-05-31T00:00:00"/>
    <s v="KN"/>
    <s v="282965"/>
    <s v="TECNOMETAL S.R.L."/>
    <s v="IT09828770157"/>
    <s v="68"/>
    <x v="10"/>
    <n v="2"/>
    <x v="65"/>
    <n v="0"/>
  </r>
  <r>
    <s v="91001203"/>
    <d v="2024-06-30T00:00:00"/>
    <x v="2"/>
    <s v="181"/>
    <d v="2024-05-31T00:00:00"/>
    <s v="KN"/>
    <s v="284734"/>
    <s v="RAMCUBE SRL"/>
    <s v="IT12265050158"/>
    <s v="68"/>
    <x v="10"/>
    <n v="2"/>
    <x v="65"/>
    <n v="0"/>
  </r>
  <r>
    <s v="91001215"/>
    <d v="2024-06-30T00:00:00"/>
    <x v="2"/>
    <s v="V192318"/>
    <d v="2024-06-06T00:00:00"/>
    <s v="KN"/>
    <s v="281300"/>
    <s v="SCHENKER ITALIANA S.P.A."/>
    <s v="IT00916900152"/>
    <s v="68"/>
    <x v="10"/>
    <n v="785.88"/>
    <x v="65"/>
    <n v="0"/>
  </r>
  <r>
    <s v="91001216"/>
    <d v="2024-06-30T00:00:00"/>
    <x v="2"/>
    <s v="202410331896"/>
    <d v="2024-06-04T00:00:00"/>
    <s v="KN"/>
    <s v="282020"/>
    <s v="UPS UnitedParcel Service Italia srl"/>
    <s v="IT08537690151"/>
    <s v="68"/>
    <x v="10"/>
    <n v="193.47"/>
    <x v="65"/>
    <n v="0"/>
  </r>
  <r>
    <s v="91001217"/>
    <d v="2024-06-30T00:00:00"/>
    <x v="2"/>
    <s v="334"/>
    <d v="2024-05-31T00:00:00"/>
    <s v="KN"/>
    <s v="282398"/>
    <s v="O.M.A.S. STAMPI S.R.L."/>
    <s v="IT00813420965"/>
    <s v="68"/>
    <x v="10"/>
    <n v="2"/>
    <x v="65"/>
    <n v="0"/>
  </r>
  <r>
    <s v="91001220"/>
    <d v="2024-06-30T00:00:00"/>
    <x v="2"/>
    <s v="2024000418"/>
    <d v="2024-05-31T00:00:00"/>
    <s v="KN"/>
    <s v="283931"/>
    <s v="R.M.P. SAVOINI S.R.L."/>
    <s v="IT01747020038"/>
    <s v="68"/>
    <x v="10"/>
    <n v="2"/>
    <x v="65"/>
    <n v="0"/>
  </r>
  <r>
    <s v="91001222"/>
    <d v="2024-06-30T00:00:00"/>
    <x v="2"/>
    <s v="FS3/166"/>
    <d v="2024-05-31T00:00:00"/>
    <s v="KN"/>
    <s v="284620"/>
    <s v="TECNOSTAMPI DEI F.LLI PELLIZZARI SR"/>
    <s v="IT00173470246"/>
    <s v="68"/>
    <x v="10"/>
    <n v="2"/>
    <x v="65"/>
    <n v="0"/>
  </r>
  <r>
    <s v="91001224"/>
    <d v="2024-06-30T00:00:00"/>
    <x v="2"/>
    <s v="FE24001420"/>
    <d v="2024-05-31T00:00:00"/>
    <s v="KN"/>
    <s v="282385"/>
    <s v="MOLLIFICIO BERGAMASCO SPA"/>
    <s v="IT00212700165"/>
    <s v="68"/>
    <x v="10"/>
    <n v="2"/>
    <x v="65"/>
    <n v="0"/>
  </r>
  <r>
    <s v="91001225"/>
    <d v="2024-06-30T00:00:00"/>
    <x v="2"/>
    <s v="1033/O1"/>
    <d v="2024-05-31T00:00:00"/>
    <s v="KN"/>
    <s v="282456"/>
    <s v="MARCA S.R.L."/>
    <s v="IT04772610152"/>
    <s v="68"/>
    <x v="10"/>
    <n v="2"/>
    <x v="65"/>
    <n v="0"/>
  </r>
  <r>
    <s v="91001230"/>
    <d v="2024-06-30T00:00:00"/>
    <x v="2"/>
    <s v="938"/>
    <d v="2024-06-19T00:00:00"/>
    <s v="KN"/>
    <s v="283851"/>
    <s v="MOLLIFICIO FEDE S.R.L."/>
    <s v="IT02882470137"/>
    <s v="68"/>
    <x v="10"/>
    <n v="2"/>
    <x v="65"/>
    <n v="0"/>
  </r>
  <r>
    <s v="91001233"/>
    <d v="2024-06-30T00:00:00"/>
    <x v="2"/>
    <s v="202410369488"/>
    <d v="2024-06-27T00:00:00"/>
    <s v="KN"/>
    <s v="282020"/>
    <s v="UPS UnitedParcel Service Italia srl"/>
    <s v="IT08537690151"/>
    <s v="68"/>
    <x v="10"/>
    <n v="5.92"/>
    <x v="65"/>
    <n v="0"/>
  </r>
  <r>
    <s v="91001238"/>
    <d v="2024-06-30T00:00:00"/>
    <x v="2"/>
    <s v="872"/>
    <d v="2024-05-31T00:00:00"/>
    <s v="KN"/>
    <s v="283851"/>
    <s v="MOLLIFICIO FEDE S.R.L."/>
    <s v="IT02882470137"/>
    <s v="68"/>
    <x v="10"/>
    <n v="2"/>
    <x v="65"/>
    <n v="0"/>
  </r>
  <r>
    <s v="91001239"/>
    <d v="2024-06-30T00:00:00"/>
    <x v="2"/>
    <s v="FT24001119"/>
    <d v="2024-05-29T00:00:00"/>
    <s v="KN"/>
    <s v="283142"/>
    <s v="MATRIX INFORMATICA S.R.L."/>
    <s v="IT03271070967"/>
    <s v="68"/>
    <x v="10"/>
    <n v="252"/>
    <x v="65"/>
    <n v="0"/>
  </r>
  <r>
    <s v="91001241"/>
    <d v="2024-06-30T00:00:00"/>
    <x v="2"/>
    <s v="180"/>
    <d v="2024-05-31T00:00:00"/>
    <s v="KN"/>
    <s v="283802"/>
    <s v="MAPELLI S.r.l."/>
    <s v="IT02184890164"/>
    <s v="68"/>
    <x v="10"/>
    <n v="2"/>
    <x v="65"/>
    <n v="0"/>
  </r>
  <r>
    <s v="91001242"/>
    <d v="2024-06-30T00:00:00"/>
    <x v="2"/>
    <s v="324"/>
    <d v="2024-05-31T00:00:00"/>
    <s v="KN"/>
    <s v="282398"/>
    <s v="O.M.A.S. STAMPI S.R.L."/>
    <s v="IT00813420965"/>
    <s v="68"/>
    <x v="10"/>
    <n v="2"/>
    <x v="65"/>
    <n v="0"/>
  </r>
  <r>
    <s v="91001243"/>
    <d v="2024-06-30T00:00:00"/>
    <x v="2"/>
    <s v="24FA001239"/>
    <d v="2024-05-31T00:00:00"/>
    <s v="KN"/>
    <s v="284376"/>
    <s v="MISTA  S.P.A."/>
    <s v="IT00146270053"/>
    <s v="68"/>
    <x v="10"/>
    <n v="2"/>
    <x v="65"/>
    <n v="0"/>
  </r>
  <r>
    <s v="91001256"/>
    <d v="2024-06-30T00:00:00"/>
    <x v="2"/>
    <s v="0001287"/>
    <d v="2024-06-27T00:00:00"/>
    <s v="KN"/>
    <s v="283076"/>
    <s v="ABON PLASTIC  S.R.L."/>
    <s v="IT01355880129"/>
    <s v="68"/>
    <x v="10"/>
    <n v="2"/>
    <x v="65"/>
    <n v="0"/>
  </r>
  <r>
    <s v="91001261"/>
    <d v="2024-06-30T00:00:00"/>
    <x v="2"/>
    <s v="FT0010180233"/>
    <d v="2024-06-11T00:00:00"/>
    <s v="KN"/>
    <s v="283040"/>
    <s v="ARVAL SERVICE LEASE ITALIA S.P.A."/>
    <s v="IT04911190488"/>
    <s v="68"/>
    <x v="10"/>
    <n v="613.92999999999995"/>
    <x v="65"/>
    <n v="0"/>
  </r>
  <r>
    <s v="91001272"/>
    <d v="2024-06-30T00:00:00"/>
    <x v="2"/>
    <s v="1424104073"/>
    <d v="2024-06-24T00:00:00"/>
    <s v="KN"/>
    <s v="284664"/>
    <s v="EJOT SAS"/>
    <s v="IT04586010284"/>
    <s v="68"/>
    <x v="10"/>
    <n v="2"/>
    <x v="65"/>
    <n v="0"/>
  </r>
  <r>
    <s v="91001274"/>
    <d v="2024-06-30T00:00:00"/>
    <x v="2"/>
    <s v="3503918045"/>
    <d v="2024-06-21T00:00:00"/>
    <s v="KN"/>
    <s v="280413"/>
    <s v="AVNET EMG ITALY S.R.L."/>
    <s v="IT00827240961"/>
    <s v="68"/>
    <x v="10"/>
    <n v="2"/>
    <x v="65"/>
    <n v="0"/>
  </r>
  <r>
    <s v="91001280"/>
    <d v="2024-06-30T00:00:00"/>
    <x v="2"/>
    <s v="24000975"/>
    <d v="2024-06-28T00:00:00"/>
    <s v="KN"/>
    <s v="283557"/>
    <s v="TECNOSTAMP TRIULZI GROUP S.R.L."/>
    <s v="IT04030870960"/>
    <s v="68"/>
    <x v="10"/>
    <n v="2"/>
    <x v="65"/>
    <n v="0"/>
  </r>
  <r>
    <s v="91001282"/>
    <d v="2024-06-30T00:00:00"/>
    <x v="2"/>
    <s v="1033"/>
    <d v="2024-06-28T00:00:00"/>
    <s v="KN"/>
    <s v="283851"/>
    <s v="MOLLIFICIO FEDE S.R.L."/>
    <s v="IT02882470137"/>
    <s v="68"/>
    <x v="10"/>
    <n v="2"/>
    <x v="65"/>
    <n v="0"/>
  </r>
  <r>
    <s v="91001285"/>
    <d v="2024-06-30T00:00:00"/>
    <x v="2"/>
    <s v="BIV2401453"/>
    <d v="2024-06-28T00:00:00"/>
    <s v="KN"/>
    <s v="280003"/>
    <s v="GUARNIZIONI INDUSTRIALI S.R.L."/>
    <s v="IT00616810164"/>
    <s v="68"/>
    <x v="10"/>
    <n v="2"/>
    <x v="65"/>
    <n v="0"/>
  </r>
  <r>
    <s v="91001286"/>
    <d v="2024-06-30T00:00:00"/>
    <x v="2"/>
    <s v="VM24-719636"/>
    <d v="2024-06-28T00:00:00"/>
    <s v="KN"/>
    <s v="280593"/>
    <s v="VENTANA SERRA S.P.A."/>
    <s v="IT00572370013"/>
    <s v="68"/>
    <x v="10"/>
    <n v="2"/>
    <x v="65"/>
    <n v="0"/>
  </r>
  <r>
    <s v="91001287"/>
    <d v="2024-06-30T00:00:00"/>
    <x v="2"/>
    <s v="24000974"/>
    <d v="2024-06-28T00:00:00"/>
    <s v="KN"/>
    <s v="283557"/>
    <s v="TECNOSTAMP TRIULZI GROUP S.R.L."/>
    <s v="IT04030870960"/>
    <s v="68"/>
    <x v="10"/>
    <n v="2"/>
    <x v="65"/>
    <n v="0"/>
  </r>
  <r>
    <s v="91001288"/>
    <d v="2024-06-30T00:00:00"/>
    <x v="2"/>
    <s v="BIV2401398"/>
    <d v="2024-06-25T00:00:00"/>
    <s v="KN"/>
    <s v="280003"/>
    <s v="GUARNIZIONI INDUSTRIALI S.R.L."/>
    <s v="IT00616810164"/>
    <s v="68"/>
    <x v="10"/>
    <n v="2"/>
    <x v="65"/>
    <n v="0"/>
  </r>
  <r>
    <s v="91001289"/>
    <d v="2024-06-30T00:00:00"/>
    <x v="2"/>
    <s v="GIT00671771"/>
    <d v="2024-06-28T00:00:00"/>
    <s v="KN"/>
    <s v="285387"/>
    <s v="GEODIS FF ITALIA SPA"/>
    <s v="IT02955970963"/>
    <s v="68"/>
    <x v="10"/>
    <n v="3472.73"/>
    <x v="65"/>
    <n v="0"/>
  </r>
  <r>
    <s v="91001290"/>
    <d v="2024-06-30T00:00:00"/>
    <x v="2"/>
    <s v="VM24-719635"/>
    <d v="2024-06-28T00:00:00"/>
    <s v="KN"/>
    <s v="280593"/>
    <s v="VENTANA SERRA S.P.A."/>
    <s v="IT00572370013"/>
    <s v="68"/>
    <x v="10"/>
    <n v="1394.01"/>
    <x v="65"/>
    <n v="0"/>
  </r>
  <r>
    <s v="91001296"/>
    <d v="2024-06-30T00:00:00"/>
    <x v="2"/>
    <s v="202410376923"/>
    <d v="2024-06-28T00:00:00"/>
    <s v="KN"/>
    <s v="282020"/>
    <s v="UPS UnitedParcel Service Italia srl"/>
    <s v="IT08537690151"/>
    <s v="68"/>
    <x v="10"/>
    <n v="2"/>
    <x v="65"/>
    <n v="0"/>
  </r>
  <r>
    <s v="91001297"/>
    <d v="2024-06-30T00:00:00"/>
    <x v="2"/>
    <s v="202410376922"/>
    <d v="2024-06-28T00:00:00"/>
    <s v="KN"/>
    <s v="282020"/>
    <s v="UPS UnitedParcel Service Italia srl"/>
    <s v="IT08537690151"/>
    <s v="68"/>
    <x v="10"/>
    <n v="2"/>
    <x v="65"/>
    <n v="0"/>
  </r>
  <r>
    <s v="91001298"/>
    <d v="2024-06-30T00:00:00"/>
    <x v="2"/>
    <s v="9107732"/>
    <d v="2024-06-28T00:00:00"/>
    <s v="KN"/>
    <s v="284820"/>
    <s v="INTESA SANPAOLO S.P.A."/>
    <s v="IT11991500015"/>
    <s v="68"/>
    <x v="10"/>
    <n v="38"/>
    <x v="65"/>
    <n v="0"/>
  </r>
  <r>
    <s v="91001309"/>
    <d v="2024-06-30T00:00:00"/>
    <x v="2"/>
    <s v="2024/0002073/02"/>
    <d v="2024-05-31T00:00:00"/>
    <s v="KN"/>
    <s v="286093"/>
    <s v="HIRONDELLE S.R.L."/>
    <s v="IT01934340264"/>
    <s v="68"/>
    <x v="10"/>
    <n v="2"/>
    <x v="65"/>
    <n v="0"/>
  </r>
  <r>
    <s v="91001310"/>
    <d v="2024-06-30T00:00:00"/>
    <x v="2"/>
    <s v="2024/0002072/02"/>
    <d v="2024-05-31T00:00:00"/>
    <s v="KN"/>
    <s v="286093"/>
    <s v="HIRONDELLE S.R.L."/>
    <s v="IT01934340264"/>
    <s v="68"/>
    <x v="10"/>
    <n v="2"/>
    <x v="65"/>
    <n v="0"/>
  </r>
  <r>
    <s v="91001311"/>
    <d v="2024-06-30T00:00:00"/>
    <x v="2"/>
    <s v="2024/0002074/02"/>
    <d v="2024-05-31T00:00:00"/>
    <s v="KN"/>
    <s v="286093"/>
    <s v="HIRONDELLE S.R.L."/>
    <s v="IT01934340264"/>
    <s v="68"/>
    <x v="10"/>
    <n v="2"/>
    <x v="65"/>
    <n v="0"/>
  </r>
  <r>
    <s v="91001312"/>
    <d v="2024-06-30T00:00:00"/>
    <x v="2"/>
    <s v="2024/0002288/02"/>
    <d v="2024-06-15T00:00:00"/>
    <s v="KN"/>
    <s v="286093"/>
    <s v="HIRONDELLE S.R.L."/>
    <s v="IT01934340264"/>
    <s v="68"/>
    <x v="10"/>
    <n v="2"/>
    <x v="65"/>
    <n v="0"/>
  </r>
  <r>
    <s v="91001320"/>
    <d v="2024-06-30T00:00:00"/>
    <x v="2"/>
    <s v="2024/0002073/02"/>
    <d v="2024-05-31T00:00:00"/>
    <s v="KN"/>
    <s v="286093"/>
    <s v="HIRONDELLE S.R.L."/>
    <s v="IT01934340264"/>
    <s v="68"/>
    <x v="10"/>
    <n v="2"/>
    <x v="65"/>
    <n v="0"/>
  </r>
  <r>
    <s v="91001321"/>
    <d v="2024-06-30T00:00:00"/>
    <x v="2"/>
    <s v="2024/0002072/02"/>
    <d v="2024-05-31T00:00:00"/>
    <s v="KN"/>
    <s v="286093"/>
    <s v="HIRONDELLE S.R.L."/>
    <s v="IT01934340264"/>
    <s v="68"/>
    <x v="10"/>
    <n v="2"/>
    <x v="65"/>
    <n v="0"/>
  </r>
  <r>
    <s v="91001328"/>
    <d v="2024-06-30T00:00:00"/>
    <x v="2"/>
    <s v="00000000826"/>
    <d v="2024-05-31T00:00:00"/>
    <s v="KN"/>
    <s v="283612"/>
    <s v="METALGALVANO PLASTICS FINISHING SRL"/>
    <s v="IT02198290120"/>
    <s v="68"/>
    <x v="10"/>
    <n v="2"/>
    <x v="65"/>
    <n v="0"/>
  </r>
  <r>
    <s v="91001339"/>
    <d v="2024-06-30T00:00:00"/>
    <x v="2"/>
    <s v="28"/>
    <d v="2024-05-31T00:00:00"/>
    <s v="KN"/>
    <s v="285099"/>
    <s v="ITELCA - CABLAGGI SRL"/>
    <s v="IT03797550120"/>
    <s v="68"/>
    <x v="10"/>
    <n v="2"/>
    <x v="65"/>
    <n v="0"/>
  </r>
  <r>
    <s v="91001351"/>
    <d v="2024-06-30T00:00:00"/>
    <x v="2"/>
    <s v="132/2024"/>
    <d v="2024-05-13T00:00:00"/>
    <s v="KN"/>
    <s v="286014"/>
    <s v="C.V.L. MACCHINE SPECIALI S.R.L."/>
    <s v="IT02465400063"/>
    <s v="68"/>
    <x v="10"/>
    <n v="2"/>
    <x v="65"/>
    <n v="0"/>
  </r>
  <r>
    <s v="92000027"/>
    <d v="2024-06-30T00:00:00"/>
    <x v="2"/>
    <s v="2024/0002073/02"/>
    <d v="2024-05-31T00:00:00"/>
    <s v="KR"/>
    <s v="286093"/>
    <s v="HIRONDELLE S.R.L."/>
    <s v="IT01934340264"/>
    <s v="68"/>
    <x v="10"/>
    <n v="-2"/>
    <x v="65"/>
    <n v="0"/>
  </r>
  <r>
    <s v="92000028"/>
    <d v="2024-06-30T00:00:00"/>
    <x v="2"/>
    <s v="2024/0002072/02"/>
    <d v="2024-05-31T00:00:00"/>
    <s v="KR"/>
    <s v="286093"/>
    <s v="HIRONDELLE S.R.L."/>
    <s v="IT01934340264"/>
    <s v="68"/>
    <x v="10"/>
    <n v="-2"/>
    <x v="65"/>
    <n v="0"/>
  </r>
  <r>
    <s v=""/>
    <m/>
    <x v="3"/>
    <s v=""/>
    <m/>
    <s v=""/>
    <s v=""/>
    <s v=""/>
    <s v=""/>
    <s v="68"/>
    <x v="1"/>
    <n v="42756.49"/>
    <x v="65"/>
    <n v="0"/>
  </r>
  <r>
    <s v="91001335"/>
    <d v="2024-06-30T00:00:00"/>
    <x v="2"/>
    <s v="2918"/>
    <d v="2024-04-11T00:00:00"/>
    <s v="KN"/>
    <s v="286106"/>
    <s v="BUSANI  AND PARTNERS"/>
    <s v="IT09329610969"/>
    <s v="70"/>
    <x v="11"/>
    <n v="6500"/>
    <x v="65"/>
    <n v="0"/>
  </r>
  <r>
    <s v="91001336"/>
    <d v="2024-06-30T00:00:00"/>
    <x v="2"/>
    <s v="2917"/>
    <d v="2024-04-11T00:00:00"/>
    <s v="KN"/>
    <s v="286106"/>
    <s v="BUSANI  AND PARTNERS"/>
    <s v="IT09329610969"/>
    <s v="70"/>
    <x v="11"/>
    <n v="14983.67"/>
    <x v="65"/>
    <n v="0"/>
  </r>
  <r>
    <s v="92000029"/>
    <d v="2024-06-30T00:00:00"/>
    <x v="2"/>
    <s v="3870"/>
    <d v="2024-05-21T00:00:00"/>
    <s v="KR"/>
    <s v="286106"/>
    <s v="BUSANI  AND PARTNERS"/>
    <s v="IT09329610969"/>
    <s v="70"/>
    <x v="11"/>
    <n v="-6500"/>
    <x v="65"/>
    <n v="0"/>
  </r>
  <r>
    <s v="92000030"/>
    <d v="2024-06-30T00:00:00"/>
    <x v="2"/>
    <s v="3867"/>
    <d v="2024-05-21T00:00:00"/>
    <s v="KR"/>
    <s v="286106"/>
    <s v="BUSANI  AND PARTNERS"/>
    <s v="IT09329610969"/>
    <s v="70"/>
    <x v="11"/>
    <n v="-14983.67"/>
    <x v="65"/>
    <n v="0"/>
  </r>
  <r>
    <s v=""/>
    <m/>
    <x v="3"/>
    <s v=""/>
    <m/>
    <s v=""/>
    <s v=""/>
    <s v=""/>
    <s v=""/>
    <s v="70"/>
    <x v="1"/>
    <n v="0"/>
    <x v="65"/>
    <n v="0"/>
  </r>
  <r>
    <s v="91000104"/>
    <d v="2024-04-30T00:00:00"/>
    <x v="0"/>
    <s v="W03836"/>
    <d v="2024-04-24T00:00:00"/>
    <s v="KN"/>
    <s v="284718"/>
    <s v="DOUBLE YOU"/>
    <s v="IT08714820969"/>
    <s v="72"/>
    <x v="12"/>
    <n v="3251.8"/>
    <x v="65"/>
    <n v="0"/>
  </r>
  <r>
    <s v="91000759"/>
    <d v="2024-05-31T00:00:00"/>
    <x v="1"/>
    <s v="W05503"/>
    <d v="2024-05-23T00:00:00"/>
    <s v="KN"/>
    <s v="284718"/>
    <s v="DOUBLE YOU"/>
    <s v="IT08714820969"/>
    <s v="72"/>
    <x v="12"/>
    <n v="7879"/>
    <x v="65"/>
    <n v="0"/>
  </r>
  <r>
    <s v="91001108"/>
    <d v="2024-06-30T00:00:00"/>
    <x v="2"/>
    <s v="W07344"/>
    <d v="2024-06-25T00:00:00"/>
    <s v="KN"/>
    <s v="284718"/>
    <s v="DOUBLE YOU"/>
    <s v="IT08714820969"/>
    <s v="72"/>
    <x v="12"/>
    <n v="30459.200000000001"/>
    <x v="65"/>
    <n v="0"/>
  </r>
  <r>
    <s v="91001308"/>
    <d v="2024-06-30T00:00:00"/>
    <x v="2"/>
    <s v="Y04268"/>
    <d v="2024-06-19T00:00:00"/>
    <s v="KN"/>
    <s v="284718"/>
    <s v="DOUBLE YOU"/>
    <s v="IT08714820969"/>
    <s v="72"/>
    <x v="12"/>
    <n v="28302.080000000002"/>
    <x v="65"/>
    <n v="0"/>
  </r>
  <r>
    <s v="91001322"/>
    <d v="2024-06-30T00:00:00"/>
    <x v="2"/>
    <s v="7996"/>
    <d v="2024-06-26T00:00:00"/>
    <s v="KN"/>
    <s v="286124"/>
    <s v="GRUPPO UNA S.P.A."/>
    <s v="IT07410980150"/>
    <s v="72"/>
    <x v="12"/>
    <n v="7"/>
    <x v="65"/>
    <n v="0"/>
  </r>
  <r>
    <s v=""/>
    <m/>
    <x v="3"/>
    <s v=""/>
    <m/>
    <s v=""/>
    <s v=""/>
    <s v=""/>
    <s v=""/>
    <s v="72"/>
    <x v="1"/>
    <n v="69899.08"/>
    <x v="65"/>
    <n v="0"/>
  </r>
  <r>
    <s v="91000324"/>
    <d v="2024-04-30T00:00:00"/>
    <x v="0"/>
    <s v="0-490103-2024-FT"/>
    <d v="2024-04-25T00:00:00"/>
    <s v="KN"/>
    <s v="283622"/>
    <s v="INPS Istituto Nazionale Previdenza"/>
    <s v="IT02121151001"/>
    <s v="74"/>
    <x v="13"/>
    <n v="62.53"/>
    <x v="65"/>
    <n v="0"/>
  </r>
  <r>
    <s v="91000716"/>
    <d v="2024-05-31T00:00:00"/>
    <x v="1"/>
    <s v="1-490103-2024-FT"/>
    <d v="2024-05-18T00:00:00"/>
    <s v="KN"/>
    <s v="283622"/>
    <s v="INPS Istituto Nazionale Previdenza"/>
    <s v="IT02121151001"/>
    <s v="74"/>
    <x v="13"/>
    <n v="125.06"/>
    <x v="65"/>
    <n v="0"/>
  </r>
  <r>
    <s v=""/>
    <m/>
    <x v="3"/>
    <s v=""/>
    <m/>
    <s v=""/>
    <s v=""/>
    <s v=""/>
    <s v=""/>
    <s v="74"/>
    <x v="1"/>
    <n v="187.59"/>
    <x v="65"/>
    <n v="0"/>
  </r>
  <r>
    <s v="91000263"/>
    <d v="2024-04-30T00:00:00"/>
    <x v="0"/>
    <s v="2024.0275.00203"/>
    <d v="2024-03-31T00:00:00"/>
    <s v="KN"/>
    <s v="284808"/>
    <s v="ADECCO ITALIA S.P.A."/>
    <s v="IT10539160969"/>
    <s v="76"/>
    <x v="14"/>
    <n v="3873.07"/>
    <x v="65"/>
    <n v="0"/>
  </r>
  <r>
    <s v="91000341"/>
    <d v="2024-04-30T00:00:00"/>
    <x v="0"/>
    <s v="9170"/>
    <d v="2024-03-31T00:00:00"/>
    <s v="KN"/>
    <s v="285617"/>
    <s v="MAW SPA"/>
    <s v="IT04216420986"/>
    <s v="76"/>
    <x v="14"/>
    <n v="6755.79"/>
    <x v="65"/>
    <n v="0"/>
  </r>
  <r>
    <s v="91000825"/>
    <d v="2024-05-31T00:00:00"/>
    <x v="1"/>
    <s v="13164"/>
    <d v="2024-04-30T00:00:00"/>
    <s v="KN"/>
    <s v="285617"/>
    <s v="MAW SPA"/>
    <s v="IT04216420986"/>
    <s v="76"/>
    <x v="14"/>
    <n v="7365.87"/>
    <x v="65"/>
    <n v="0"/>
  </r>
  <r>
    <s v="91000906"/>
    <d v="2024-06-30T00:00:00"/>
    <x v="2"/>
    <s v="16307"/>
    <d v="2024-05-31T00:00:00"/>
    <s v="KN"/>
    <s v="285617"/>
    <s v="MAW SPA"/>
    <s v="IT04216420986"/>
    <s v="76"/>
    <x v="14"/>
    <n v="7399.26"/>
    <x v="65"/>
    <n v="0"/>
  </r>
  <r>
    <s v="91000985"/>
    <d v="2024-06-30T00:00:00"/>
    <x v="2"/>
    <s v="50749"/>
    <d v="2024-06-10T00:00:00"/>
    <s v="KN"/>
    <s v="286113"/>
    <s v="UMANA SPA"/>
    <s v="IT04681350270"/>
    <s v="76"/>
    <x v="14"/>
    <n v="749.6"/>
    <x v="65"/>
    <n v="0"/>
  </r>
  <r>
    <s v=""/>
    <m/>
    <x v="3"/>
    <s v=""/>
    <m/>
    <s v=""/>
    <s v=""/>
    <s v=""/>
    <s v=""/>
    <s v="76"/>
    <x v="1"/>
    <n v="26143.59"/>
    <x v="65"/>
    <n v="0"/>
  </r>
  <r>
    <s v="91000568"/>
    <d v="2024-05-31T00:00:00"/>
    <x v="1"/>
    <s v="44"/>
    <d v="2024-05-07T00:00:00"/>
    <s v="KN"/>
    <s v="285405"/>
    <s v="TOMMY GARDEN DI SALVATORE ANDREA"/>
    <s v="IT09427880969"/>
    <s v="78"/>
    <x v="15"/>
    <n v="300"/>
    <x v="65"/>
    <n v="0"/>
  </r>
  <r>
    <s v="91001333"/>
    <d v="2024-06-30T00:00:00"/>
    <x v="2"/>
    <s v="2"/>
    <d v="2024-02-28T00:00:00"/>
    <s v="KN"/>
    <s v="285192"/>
    <s v="DI FEO GELSOMINA FEDERICA  DOTT.ING"/>
    <s v="IT10672150967"/>
    <s v="78"/>
    <x v="15"/>
    <n v="624"/>
    <x v="65"/>
    <n v="0"/>
  </r>
  <r>
    <s v=""/>
    <m/>
    <x v="3"/>
    <s v=""/>
    <m/>
    <s v=""/>
    <s v=""/>
    <s v=""/>
    <s v=""/>
    <s v="78"/>
    <x v="1"/>
    <n v="924"/>
    <x v="65"/>
    <n v="0"/>
  </r>
  <r>
    <s v="91000419"/>
    <d v="2024-04-30T00:00:00"/>
    <x v="0"/>
    <s v="0074512250"/>
    <d v="2024-02-23T00:00:00"/>
    <s v="KN"/>
    <s v="281336"/>
    <s v="WOLTERS KLUWER ITALIA S.R.L."/>
    <s v="IT10209790152"/>
    <s v="82"/>
    <x v="16"/>
    <n v="90"/>
    <x v="65"/>
    <n v="0"/>
  </r>
  <r>
    <s v="92000010"/>
    <d v="2024-04-30T00:00:00"/>
    <x v="0"/>
    <s v="0074512250"/>
    <d v="2024-02-23T00:00:00"/>
    <s v="KR"/>
    <s v="281336"/>
    <s v="WOLTERS KLUWER ITALIA S.R.L."/>
    <s v="IT10209790152"/>
    <s v="82"/>
    <x v="16"/>
    <n v="-90"/>
    <x v="65"/>
    <n v="0"/>
  </r>
  <r>
    <s v="91000753"/>
    <d v="2024-05-31T00:00:00"/>
    <x v="1"/>
    <s v="2024/0001949/02"/>
    <d v="2024-05-24T00:00:00"/>
    <s v="KN"/>
    <s v="286093"/>
    <s v="HIRONDELLE S.R.L."/>
    <s v="IT01934340264"/>
    <s v="82"/>
    <x v="16"/>
    <n v="74.569999999999993"/>
    <x v="65"/>
    <n v="0"/>
  </r>
  <r>
    <s v="91001309"/>
    <d v="2024-06-30T00:00:00"/>
    <x v="2"/>
    <s v="2024/0002073/02"/>
    <d v="2024-05-31T00:00:00"/>
    <s v="KN"/>
    <s v="286093"/>
    <s v="HIRONDELLE S.R.L."/>
    <s v="IT01934340264"/>
    <s v="82"/>
    <x v="16"/>
    <n v="78.31"/>
    <x v="65"/>
    <n v="0"/>
  </r>
  <r>
    <s v="91001310"/>
    <d v="2024-06-30T00:00:00"/>
    <x v="2"/>
    <s v="2024/0002072/02"/>
    <d v="2024-05-31T00:00:00"/>
    <s v="KN"/>
    <s v="286093"/>
    <s v="HIRONDELLE S.R.L."/>
    <s v="IT01934340264"/>
    <s v="82"/>
    <x v="16"/>
    <n v="78.31"/>
    <x v="65"/>
    <n v="0"/>
  </r>
  <r>
    <s v="91001311"/>
    <d v="2024-06-30T00:00:00"/>
    <x v="2"/>
    <s v="2024/0002074/02"/>
    <d v="2024-05-31T00:00:00"/>
    <s v="KN"/>
    <s v="286093"/>
    <s v="HIRONDELLE S.R.L."/>
    <s v="IT01934340264"/>
    <s v="82"/>
    <x v="16"/>
    <n v="156.63"/>
    <x v="65"/>
    <n v="0"/>
  </r>
  <r>
    <s v="91001312"/>
    <d v="2024-06-30T00:00:00"/>
    <x v="2"/>
    <s v="2024/0002288/02"/>
    <d v="2024-06-15T00:00:00"/>
    <s v="KN"/>
    <s v="286093"/>
    <s v="HIRONDELLE S.R.L."/>
    <s v="IT01934340264"/>
    <s v="82"/>
    <x v="16"/>
    <n v="393.47"/>
    <x v="65"/>
    <n v="0"/>
  </r>
  <r>
    <s v="91001320"/>
    <d v="2024-06-30T00:00:00"/>
    <x v="2"/>
    <s v="2024/0002073/02"/>
    <d v="2024-05-31T00:00:00"/>
    <s v="KN"/>
    <s v="286093"/>
    <s v="HIRONDELLE S.R.L."/>
    <s v="IT01934340264"/>
    <s v="82"/>
    <x v="16"/>
    <n v="78.31"/>
    <x v="65"/>
    <n v="0"/>
  </r>
  <r>
    <s v="91001321"/>
    <d v="2024-06-30T00:00:00"/>
    <x v="2"/>
    <s v="2024/0002072/02"/>
    <d v="2024-05-31T00:00:00"/>
    <s v="KN"/>
    <s v="286093"/>
    <s v="HIRONDELLE S.R.L."/>
    <s v="IT01934340264"/>
    <s v="82"/>
    <x v="16"/>
    <n v="78.31"/>
    <x v="65"/>
    <n v="0"/>
  </r>
  <r>
    <s v="92000027"/>
    <d v="2024-06-30T00:00:00"/>
    <x v="2"/>
    <s v="2024/0002073/02"/>
    <d v="2024-05-31T00:00:00"/>
    <s v="KR"/>
    <s v="286093"/>
    <s v="HIRONDELLE S.R.L."/>
    <s v="IT01934340264"/>
    <s v="82"/>
    <x v="16"/>
    <n v="-78.31"/>
    <x v="65"/>
    <n v="0"/>
  </r>
  <r>
    <s v="92000028"/>
    <d v="2024-06-30T00:00:00"/>
    <x v="2"/>
    <s v="2024/0002072/02"/>
    <d v="2024-05-31T00:00:00"/>
    <s v="KR"/>
    <s v="286093"/>
    <s v="HIRONDELLE S.R.L."/>
    <s v="IT01934340264"/>
    <s v="82"/>
    <x v="16"/>
    <n v="-78.31"/>
    <x v="65"/>
    <n v="0"/>
  </r>
  <r>
    <s v=""/>
    <m/>
    <x v="3"/>
    <s v=""/>
    <m/>
    <s v=""/>
    <s v=""/>
    <s v=""/>
    <s v=""/>
    <s v="82"/>
    <x v="1"/>
    <n v="781.29"/>
    <x v="65"/>
    <n v="0"/>
  </r>
  <r>
    <s v="88000000"/>
    <d v="2024-04-30T00:00:00"/>
    <x v="0"/>
    <s v="565690"/>
    <d v="2024-03-26T00:00:00"/>
    <s v="KU"/>
    <s v="283054"/>
    <s v="SATECO  AG"/>
    <s v=""/>
    <s v="86"/>
    <x v="17"/>
    <n v="510"/>
    <x v="65"/>
    <n v="0"/>
  </r>
  <r>
    <s v="88000001"/>
    <d v="2024-04-30T00:00:00"/>
    <x v="0"/>
    <s v="565691"/>
    <d v="2024-03-26T00:00:00"/>
    <s v="KU"/>
    <s v="283054"/>
    <s v="SATECO  AG"/>
    <s v=""/>
    <s v="86"/>
    <x v="17"/>
    <n v="1700"/>
    <x v="65"/>
    <n v="0"/>
  </r>
  <r>
    <s v="88000002"/>
    <d v="2024-04-30T00:00:00"/>
    <x v="0"/>
    <s v="01/24-25"/>
    <d v="2024-04-04T00:00:00"/>
    <s v="KU"/>
    <s v="283999"/>
    <s v="VINEY CORPORATION  PRIVATE LIMITED"/>
    <s v=""/>
    <s v="86"/>
    <x v="17"/>
    <n v="8943.52"/>
    <x v="65"/>
    <n v="0"/>
  </r>
  <r>
    <s v="88000003"/>
    <d v="2024-04-30T00:00:00"/>
    <x v="0"/>
    <s v="90/23-24"/>
    <d v="2024-01-31T00:00:00"/>
    <s v="KU"/>
    <s v="283999"/>
    <s v="VINEY CORPORATION  PRIVATE LIMITED"/>
    <s v=""/>
    <s v="86"/>
    <x v="17"/>
    <n v="147120.20000000001"/>
    <x v="65"/>
    <n v="0"/>
  </r>
  <r>
    <s v="88000004"/>
    <d v="2024-04-30T00:00:00"/>
    <x v="0"/>
    <s v="566188"/>
    <d v="2024-04-15T00:00:00"/>
    <s v="KU"/>
    <s v="283054"/>
    <s v="SATECO  AG"/>
    <s v=""/>
    <s v="86"/>
    <x v="17"/>
    <n v="13320"/>
    <x v="65"/>
    <n v="0"/>
  </r>
  <r>
    <s v="88000005"/>
    <d v="2024-04-30T00:00:00"/>
    <x v="0"/>
    <s v="566189"/>
    <d v="2024-04-15T00:00:00"/>
    <s v="KU"/>
    <s v="283054"/>
    <s v="SATECO  AG"/>
    <s v=""/>
    <s v="86"/>
    <x v="17"/>
    <n v="13320"/>
    <x v="65"/>
    <n v="0"/>
  </r>
  <r>
    <s v="88000006"/>
    <d v="2024-04-30T00:00:00"/>
    <x v="0"/>
    <s v="566190"/>
    <d v="2024-04-15T00:00:00"/>
    <s v="KU"/>
    <s v="283054"/>
    <s v="SATECO  AG"/>
    <s v=""/>
    <s v="86"/>
    <x v="17"/>
    <n v="13320"/>
    <x v="65"/>
    <n v="0"/>
  </r>
  <r>
    <s v="88000007"/>
    <d v="2024-04-30T00:00:00"/>
    <x v="0"/>
    <s v="566191"/>
    <d v="2024-04-15T00:00:00"/>
    <s v="KU"/>
    <s v="283054"/>
    <s v="SATECO  AG"/>
    <s v=""/>
    <s v="86"/>
    <x v="17"/>
    <n v="13320"/>
    <x v="65"/>
    <n v="0"/>
  </r>
  <r>
    <s v="88000008"/>
    <d v="2024-04-30T00:00:00"/>
    <x v="0"/>
    <s v="565412"/>
    <d v="2024-03-18T00:00:00"/>
    <s v="KU"/>
    <s v="283054"/>
    <s v="SATECO  AG"/>
    <s v=""/>
    <s v="86"/>
    <x v="17"/>
    <n v="2950"/>
    <x v="65"/>
    <n v="0"/>
  </r>
  <r>
    <s v="88000009"/>
    <d v="2024-04-30T00:00:00"/>
    <x v="0"/>
    <s v="565413"/>
    <d v="2024-03-18T00:00:00"/>
    <s v="KU"/>
    <s v="283054"/>
    <s v="SATECO  AG"/>
    <s v=""/>
    <s v="86"/>
    <x v="17"/>
    <n v="13895.28"/>
    <x v="65"/>
    <n v="0"/>
  </r>
  <r>
    <s v="88000010"/>
    <d v="2024-04-30T00:00:00"/>
    <x v="0"/>
    <s v="565414"/>
    <d v="2024-03-18T00:00:00"/>
    <s v="KU"/>
    <s v="283054"/>
    <s v="SATECO  AG"/>
    <s v=""/>
    <s v="86"/>
    <x v="17"/>
    <n v="4394.3999999999996"/>
    <x v="65"/>
    <n v="0"/>
  </r>
  <r>
    <s v="88000011"/>
    <d v="2024-04-30T00:00:00"/>
    <x v="0"/>
    <s v="565416"/>
    <d v="2024-03-18T00:00:00"/>
    <s v="KU"/>
    <s v="283054"/>
    <s v="SATECO  AG"/>
    <s v=""/>
    <s v="86"/>
    <x v="17"/>
    <n v="13320"/>
    <x v="65"/>
    <n v="0"/>
  </r>
  <r>
    <s v="88000012"/>
    <d v="2024-04-30T00:00:00"/>
    <x v="0"/>
    <s v="565417"/>
    <d v="2024-03-18T00:00:00"/>
    <s v="KU"/>
    <s v="283054"/>
    <s v="SATECO  AG"/>
    <s v=""/>
    <s v="86"/>
    <x v="17"/>
    <n v="4945.5"/>
    <x v="65"/>
    <n v="0"/>
  </r>
  <r>
    <s v="88000013"/>
    <d v="2024-04-30T00:00:00"/>
    <x v="0"/>
    <s v="565418"/>
    <d v="2024-03-18T00:00:00"/>
    <s v="KU"/>
    <s v="283054"/>
    <s v="SATECO  AG"/>
    <s v=""/>
    <s v="86"/>
    <x v="17"/>
    <n v="11264.4"/>
    <x v="65"/>
    <n v="0"/>
  </r>
  <r>
    <s v="88000014"/>
    <d v="2024-04-30T00:00:00"/>
    <x v="0"/>
    <s v="565588"/>
    <d v="2024-03-25T00:00:00"/>
    <s v="KU"/>
    <s v="283054"/>
    <s v="SATECO  AG"/>
    <s v=""/>
    <s v="86"/>
    <x v="17"/>
    <n v="2576"/>
    <x v="65"/>
    <n v="0"/>
  </r>
  <r>
    <s v="88000015"/>
    <d v="2024-04-30T00:00:00"/>
    <x v="0"/>
    <s v="565589"/>
    <d v="2024-03-25T00:00:00"/>
    <s v="KU"/>
    <s v="283054"/>
    <s v="SATECO  AG"/>
    <s v=""/>
    <s v="86"/>
    <x v="17"/>
    <n v="14389.2"/>
    <x v="65"/>
    <n v="0"/>
  </r>
  <r>
    <s v="88000016"/>
    <d v="2024-04-30T00:00:00"/>
    <x v="0"/>
    <s v="565590"/>
    <d v="2024-03-25T00:00:00"/>
    <s v="KU"/>
    <s v="283054"/>
    <s v="SATECO  AG"/>
    <s v=""/>
    <s v="86"/>
    <x v="17"/>
    <n v="15264.6"/>
    <x v="65"/>
    <n v="0"/>
  </r>
  <r>
    <s v="88000017"/>
    <d v="2024-05-31T00:00:00"/>
    <x v="1"/>
    <s v="565131"/>
    <d v="2024-03-11T00:00:00"/>
    <s v="KU"/>
    <s v="283054"/>
    <s v="SATECO  AG"/>
    <s v=""/>
    <s v="86"/>
    <x v="17"/>
    <n v="17760"/>
    <x v="65"/>
    <n v="0"/>
  </r>
  <r>
    <s v="88000018"/>
    <d v="2024-05-31T00:00:00"/>
    <x v="1"/>
    <s v="565132"/>
    <d v="2024-03-11T00:00:00"/>
    <s v="KU"/>
    <s v="283054"/>
    <s v="SATECO  AG"/>
    <s v=""/>
    <s v="86"/>
    <x v="17"/>
    <n v="4588.5"/>
    <x v="65"/>
    <n v="0"/>
  </r>
  <r>
    <s v="88000019"/>
    <d v="2024-05-31T00:00:00"/>
    <x v="1"/>
    <s v="565133"/>
    <d v="2024-03-11T00:00:00"/>
    <s v="KU"/>
    <s v="283054"/>
    <s v="SATECO  AG"/>
    <s v=""/>
    <s v="86"/>
    <x v="17"/>
    <n v="5208"/>
    <x v="65"/>
    <n v="0"/>
  </r>
  <r>
    <s v="88000020"/>
    <d v="2024-05-31T00:00:00"/>
    <x v="1"/>
    <s v="SE10033201"/>
    <d v="2024-04-24T00:00:00"/>
    <s v="KU"/>
    <s v="284080"/>
    <s v="SHIN-ETSU POLYMER EUROPE B.V."/>
    <s v="NL008117196B01"/>
    <s v="86"/>
    <x v="17"/>
    <n v="4972.8"/>
    <x v="65"/>
    <n v="0"/>
  </r>
  <r>
    <s v="88000029"/>
    <d v="2024-06-30T00:00:00"/>
    <x v="2"/>
    <s v="PV2403506"/>
    <d v="2024-03-26T00:00:00"/>
    <s v="KU"/>
    <s v="284169"/>
    <s v="HANNOWAY PRECISION ENGINEERING CO.,"/>
    <s v=""/>
    <s v="86"/>
    <x v="17"/>
    <n v="240.78"/>
    <x v="65"/>
    <n v="0"/>
  </r>
  <r>
    <s v=""/>
    <m/>
    <x v="3"/>
    <s v=""/>
    <m/>
    <s v=""/>
    <s v=""/>
    <s v=""/>
    <s v=""/>
    <s v="86"/>
    <x v="1"/>
    <n v="327323.18"/>
    <x v="65"/>
    <n v="0"/>
  </r>
  <r>
    <s v="88000021"/>
    <d v="2024-05-31T00:00:00"/>
    <x v="1"/>
    <s v="VIM0424"/>
    <d v="2024-03-25T00:00:00"/>
    <s v="KU"/>
    <s v="285341"/>
    <s v="KENMAR CORPORATION"/>
    <s v=""/>
    <s v="90"/>
    <x v="18"/>
    <n v="9700"/>
    <x v="532"/>
    <n v="0"/>
  </r>
  <r>
    <s v="88000022"/>
    <d v="2024-05-31T00:00:00"/>
    <x v="1"/>
    <s v="85"/>
    <d v="2024-04-01T00:00:00"/>
    <s v="KU"/>
    <s v="284605"/>
    <s v="HERBERT SCHMIDT REPRESENTACAO COMER"/>
    <s v=""/>
    <s v="90"/>
    <x v="18"/>
    <n v="2954.61"/>
    <x v="533"/>
    <n v="0"/>
  </r>
  <r>
    <s v="88000023"/>
    <d v="2024-05-31T00:00:00"/>
    <x v="1"/>
    <s v="86"/>
    <d v="2024-05-01T00:00:00"/>
    <s v="KU"/>
    <s v="284605"/>
    <s v="HERBERT SCHMIDT REPRESENTACAO COMER"/>
    <s v=""/>
    <s v="90"/>
    <x v="18"/>
    <n v="2915.49"/>
    <x v="534"/>
    <n v="0"/>
  </r>
  <r>
    <s v="88000024"/>
    <d v="2024-05-31T00:00:00"/>
    <x v="1"/>
    <s v="461"/>
    <d v="2024-05-07T00:00:00"/>
    <s v="KU"/>
    <s v="282313"/>
    <s v="ERICH ENGL  Industrievertretungen"/>
    <s v="DE811803716"/>
    <s v="90"/>
    <x v="18"/>
    <n v="3600"/>
    <x v="535"/>
    <n v="0"/>
  </r>
  <r>
    <s v="88000025"/>
    <d v="2024-05-31T00:00:00"/>
    <x v="1"/>
    <s v="209"/>
    <d v="2024-05-06T00:00:00"/>
    <s v="KU"/>
    <s v="284382"/>
    <s v="MANUEL STADIE"/>
    <s v="DE299619638"/>
    <s v="90"/>
    <x v="18"/>
    <n v="7521"/>
    <x v="536"/>
    <n v="0"/>
  </r>
  <r>
    <s v="88000026"/>
    <d v="2024-06-28T00:00:00"/>
    <x v="2"/>
    <s v="FDA2024000000145"/>
    <d v="2024-03-27T00:00:00"/>
    <s v="KU"/>
    <s v="286066"/>
    <s v="Formel D Kalite Yönetimi San. ve Ti"/>
    <s v=""/>
    <s v="90"/>
    <x v="18"/>
    <n v="1434"/>
    <x v="537"/>
    <n v="0"/>
  </r>
  <r>
    <s v="88000027"/>
    <d v="2024-06-28T00:00:00"/>
    <x v="2"/>
    <s v="FDA2024000000081"/>
    <d v="2024-02-19T00:00:00"/>
    <s v="KU"/>
    <s v="286066"/>
    <s v="Formel D Kalite Yönetimi San. ve Ti"/>
    <s v=""/>
    <s v="90"/>
    <x v="18"/>
    <n v="204"/>
    <x v="538"/>
    <n v="0"/>
  </r>
  <r>
    <s v="88000028"/>
    <d v="2024-06-28T00:00:00"/>
    <x v="2"/>
    <s v="FDA2024000000125"/>
    <d v="2024-03-11T00:00:00"/>
    <s v="KU"/>
    <s v="286066"/>
    <s v="Formel D Kalite Yönetimi San. ve Ti"/>
    <s v=""/>
    <s v="90"/>
    <x v="18"/>
    <n v="2826"/>
    <x v="539"/>
    <n v="0"/>
  </r>
  <r>
    <s v=""/>
    <m/>
    <x v="3"/>
    <s v=""/>
    <m/>
    <s v=""/>
    <s v=""/>
    <s v=""/>
    <s v=""/>
    <s v="90"/>
    <x v="1"/>
    <n v="31155.1"/>
    <x v="540"/>
    <n v="0"/>
  </r>
  <r>
    <s v="91000342"/>
    <d v="2024-04-30T00:00:00"/>
    <x v="0"/>
    <s v="AQ03804232"/>
    <d v="2024-04-12T00:00:00"/>
    <s v="KN"/>
    <s v="284674"/>
    <s v="VODAFONE ITALIA S.P.A."/>
    <s v="IT08539010010"/>
    <s v="A2"/>
    <x v="19"/>
    <n v="2179.19"/>
    <x v="541"/>
    <n v="239.71"/>
  </r>
  <r>
    <s v="91001268"/>
    <d v="2024-06-30T00:00:00"/>
    <x v="2"/>
    <s v="AQ05778878"/>
    <d v="2024-06-12T00:00:00"/>
    <s v="KN"/>
    <s v="284674"/>
    <s v="VODAFONE ITALIA S.P.A."/>
    <s v="IT08539010010"/>
    <s v="A2"/>
    <x v="19"/>
    <n v="1759.56"/>
    <x v="542"/>
    <n v="193.55"/>
  </r>
  <r>
    <s v=""/>
    <m/>
    <x v="3"/>
    <s v=""/>
    <m/>
    <s v=""/>
    <s v=""/>
    <s v=""/>
    <s v=""/>
    <s v="A2"/>
    <x v="1"/>
    <n v="3938.75"/>
    <x v="543"/>
    <n v="433.26"/>
  </r>
  <r>
    <s v="91000036"/>
    <d v="2024-04-30T00:00:00"/>
    <x v="0"/>
    <s v="FP00022077"/>
    <d v="2024-04-10T00:00:00"/>
    <s v="KN"/>
    <s v="283976"/>
    <s v="SOCIETA' ESERCIZI AEROPOR. S.P.A."/>
    <s v="IT00826040156"/>
    <s v="A3"/>
    <x v="20"/>
    <n v="18.440000000000001"/>
    <x v="544"/>
    <n v="2.4300000000000002"/>
  </r>
  <r>
    <s v="91000044"/>
    <d v="2024-04-30T00:00:00"/>
    <x v="0"/>
    <s v="FP00020387"/>
    <d v="2024-04-04T00:00:00"/>
    <s v="KN"/>
    <s v="283976"/>
    <s v="SOCIETA' ESERCIZI AEROPOR. S.P.A."/>
    <s v="IT00826040156"/>
    <s v="A3"/>
    <x v="20"/>
    <n v="17.62"/>
    <x v="545"/>
    <n v="2.3199999999999998"/>
  </r>
  <r>
    <s v="91000059"/>
    <d v="2024-04-30T00:00:00"/>
    <x v="0"/>
    <s v="000000008764479D"/>
    <d v="2024-04-30T00:00:00"/>
    <s v="KN"/>
    <s v="283288"/>
    <s v="AUTOSTRADE PER L'ITALIA S.P.A."/>
    <s v="IT07516911000"/>
    <s v="A3"/>
    <x v="20"/>
    <n v="138.52000000000001"/>
    <x v="546"/>
    <n v="18.29"/>
  </r>
  <r>
    <s v="91000060"/>
    <d v="2024-04-30T00:00:00"/>
    <x v="0"/>
    <s v="000000008764473D"/>
    <d v="2024-04-30T00:00:00"/>
    <s v="KN"/>
    <s v="283288"/>
    <s v="AUTOSTRADE PER L'ITALIA S.P.A."/>
    <s v="IT07516911000"/>
    <s v="A3"/>
    <x v="20"/>
    <n v="2.13"/>
    <x v="547"/>
    <n v="0.28000000000000003"/>
  </r>
  <r>
    <s v="91000061"/>
    <d v="2024-04-30T00:00:00"/>
    <x v="0"/>
    <s v="000000008764480D"/>
    <d v="2024-04-30T00:00:00"/>
    <s v="KN"/>
    <s v="283288"/>
    <s v="AUTOSTRADE PER L'ITALIA S.P.A."/>
    <s v="IT07516911000"/>
    <s v="A3"/>
    <x v="20"/>
    <n v="991.39"/>
    <x v="548"/>
    <n v="130.86000000000001"/>
  </r>
  <r>
    <s v="91000062"/>
    <d v="2024-04-30T00:00:00"/>
    <x v="0"/>
    <s v="000000059688905T"/>
    <d v="2024-04-30T00:00:00"/>
    <s v="KN"/>
    <s v="283731"/>
    <s v="TELEPASS S.P.A."/>
    <s v="IT09771701001"/>
    <s v="A3"/>
    <x v="20"/>
    <n v="7.5"/>
    <x v="549"/>
    <n v="0.99"/>
  </r>
  <r>
    <s v="91000063"/>
    <d v="2024-04-30T00:00:00"/>
    <x v="0"/>
    <s v="000000059688893T"/>
    <d v="2024-04-30T00:00:00"/>
    <s v="KN"/>
    <s v="283731"/>
    <s v="TELEPASS S.P.A."/>
    <s v="IT09771701001"/>
    <s v="A3"/>
    <x v="20"/>
    <n v="1.5"/>
    <x v="550"/>
    <n v="0.19"/>
  </r>
  <r>
    <s v="91000064"/>
    <d v="2024-04-30T00:00:00"/>
    <x v="0"/>
    <s v="000000059688901T"/>
    <d v="2024-04-30T00:00:00"/>
    <s v="KN"/>
    <s v="283731"/>
    <s v="TELEPASS S.P.A."/>
    <s v="IT09771701001"/>
    <s v="A3"/>
    <x v="20"/>
    <n v="3.2"/>
    <x v="551"/>
    <n v="0.42"/>
  </r>
  <r>
    <s v="91000142"/>
    <d v="2024-04-30T00:00:00"/>
    <x v="0"/>
    <s v="FC0009787648"/>
    <d v="2024-04-11T00:00:00"/>
    <s v="KN"/>
    <s v="283040"/>
    <s v="ARVAL SERVICE LEASE ITALIA S.P.A."/>
    <s v="IT04911190488"/>
    <s v="A3"/>
    <x v="20"/>
    <n v="10788.35"/>
    <x v="552"/>
    <n v="1424.06"/>
  </r>
  <r>
    <s v="91000272"/>
    <d v="2024-04-30T00:00:00"/>
    <x v="0"/>
    <s v="FS0009874061"/>
    <d v="2024-04-11T00:00:00"/>
    <s v="KN"/>
    <s v="283040"/>
    <s v="ARVAL SERVICE LEASE ITALIA S.P.A."/>
    <s v="IT04911190488"/>
    <s v="A3"/>
    <x v="20"/>
    <n v="15.5"/>
    <x v="553"/>
    <n v="2.04"/>
  </r>
  <r>
    <s v="91000339"/>
    <d v="2024-04-30T00:00:00"/>
    <x v="0"/>
    <s v="FB0009782426"/>
    <d v="2024-04-11T00:00:00"/>
    <s v="KN"/>
    <s v="283040"/>
    <s v="ARVAL SERVICE LEASE ITALIA S.P.A."/>
    <s v="IT04911190488"/>
    <s v="A3"/>
    <x v="20"/>
    <n v="2908.09"/>
    <x v="554"/>
    <n v="383.86"/>
  </r>
  <r>
    <s v="91000389"/>
    <d v="2024-04-30T00:00:00"/>
    <x v="0"/>
    <s v="FP0009899584"/>
    <d v="2024-04-11T00:00:00"/>
    <s v="KN"/>
    <s v="283040"/>
    <s v="ARVAL SERVICE LEASE ITALIA S.P.A."/>
    <s v="IT04911190488"/>
    <s v="A3"/>
    <x v="20"/>
    <n v="39"/>
    <x v="417"/>
    <n v="5.14"/>
  </r>
  <r>
    <s v="91000391"/>
    <d v="2024-04-30T00:00:00"/>
    <x v="0"/>
    <s v="000000306021178P"/>
    <d v="2024-04-30T00:00:00"/>
    <s v="KN"/>
    <s v="283976"/>
    <s v="SOCIETA' ESERCIZI AEROPOR. S.P.A."/>
    <s v="IT00826040156"/>
    <s v="A3"/>
    <x v="20"/>
    <n v="8.61"/>
    <x v="555"/>
    <n v="1.1299999999999999"/>
  </r>
  <r>
    <s v="91000392"/>
    <d v="2024-04-30T00:00:00"/>
    <x v="0"/>
    <s v="FP00023725"/>
    <d v="2024-04-16T00:00:00"/>
    <s v="KN"/>
    <s v="283976"/>
    <s v="SOCIETA' ESERCIZI AEROPOR. S.P.A."/>
    <s v="IT00826040156"/>
    <s v="A3"/>
    <x v="20"/>
    <n v="7.38"/>
    <x v="556"/>
    <n v="0.97"/>
  </r>
  <r>
    <s v="91000514"/>
    <d v="2024-05-31T00:00:00"/>
    <x v="1"/>
    <s v="000000009357880D"/>
    <d v="2024-05-30T00:00:00"/>
    <s v="KN"/>
    <s v="283288"/>
    <s v="AUTOSTRADE PER L'ITALIA S.P.A."/>
    <s v="IT07516911000"/>
    <s v="A3"/>
    <x v="20"/>
    <n v="44.34"/>
    <x v="557"/>
    <n v="5.85"/>
  </r>
  <r>
    <s v="91000515"/>
    <d v="2024-05-31T00:00:00"/>
    <x v="1"/>
    <s v="000000009357883D"/>
    <d v="2024-05-30T00:00:00"/>
    <s v="KN"/>
    <s v="283288"/>
    <s v="AUTOSTRADE PER L'ITALIA S.P.A."/>
    <s v="IT07516911000"/>
    <s v="A3"/>
    <x v="20"/>
    <n v="586.57000000000005"/>
    <x v="558"/>
    <n v="77.42"/>
  </r>
  <r>
    <s v="91000516"/>
    <d v="2024-05-31T00:00:00"/>
    <x v="1"/>
    <s v="0000000001174895"/>
    <d v="2024-05-30T00:00:00"/>
    <s v="KN"/>
    <s v="283731"/>
    <s v="TELEPASS S.P.A."/>
    <s v="IT09771701001"/>
    <s v="A3"/>
    <x v="20"/>
    <n v="4.92"/>
    <x v="45"/>
    <n v="0.64"/>
  </r>
  <r>
    <s v="91000517"/>
    <d v="2024-05-31T00:00:00"/>
    <x v="1"/>
    <s v="000000062167740T"/>
    <d v="2024-05-30T00:00:00"/>
    <s v="KN"/>
    <s v="283731"/>
    <s v="TELEPASS S.P.A."/>
    <s v="IT09771701001"/>
    <s v="A3"/>
    <x v="20"/>
    <n v="1.5"/>
    <x v="550"/>
    <n v="0.19"/>
  </r>
  <r>
    <s v="91000518"/>
    <d v="2024-05-31T00:00:00"/>
    <x v="1"/>
    <s v="000000062167746T"/>
    <d v="2024-05-30T00:00:00"/>
    <s v="KN"/>
    <s v="283731"/>
    <s v="TELEPASS S.P.A."/>
    <s v="IT09771701001"/>
    <s v="A3"/>
    <x v="20"/>
    <n v="3.2"/>
    <x v="551"/>
    <n v="0.42"/>
  </r>
  <r>
    <s v="91000519"/>
    <d v="2024-05-31T00:00:00"/>
    <x v="1"/>
    <s v="000000062167748T"/>
    <d v="2024-05-30T00:00:00"/>
    <s v="KN"/>
    <s v="283731"/>
    <s v="TELEPASS S.P.A."/>
    <s v="IT09771701001"/>
    <s v="A3"/>
    <x v="20"/>
    <n v="7.5"/>
    <x v="549"/>
    <n v="0.99"/>
  </r>
  <r>
    <s v="91000873"/>
    <d v="2024-05-31T00:00:00"/>
    <x v="1"/>
    <s v="FP00031431"/>
    <d v="2024-05-20T00:00:00"/>
    <s v="KN"/>
    <s v="283976"/>
    <s v="SOCIETA' ESERCIZI AEROPOR. S.P.A."/>
    <s v="IT00826040156"/>
    <s v="A3"/>
    <x v="20"/>
    <n v="69.260000000000005"/>
    <x v="559"/>
    <n v="9.14"/>
  </r>
  <r>
    <s v="91000874"/>
    <d v="2024-05-31T00:00:00"/>
    <x v="1"/>
    <s v="FP00033247"/>
    <d v="2024-05-27T00:00:00"/>
    <s v="KN"/>
    <s v="283976"/>
    <s v="SOCIETA' ESERCIZI AEROPOR. S.P.A."/>
    <s v="IT00826040156"/>
    <s v="A3"/>
    <x v="20"/>
    <n v="55.33"/>
    <x v="560"/>
    <n v="7.3"/>
  </r>
  <r>
    <s v="91000875"/>
    <d v="2024-05-31T00:00:00"/>
    <x v="1"/>
    <s v="FP00031434"/>
    <d v="2024-05-20T00:00:00"/>
    <s v="KN"/>
    <s v="283976"/>
    <s v="SOCIETA' ESERCIZI AEROPOR. S.P.A."/>
    <s v="IT00826040156"/>
    <s v="A3"/>
    <x v="20"/>
    <n v="69.260000000000005"/>
    <x v="559"/>
    <n v="9.14"/>
  </r>
  <r>
    <s v="91000895"/>
    <d v="2024-05-31T00:00:00"/>
    <x v="1"/>
    <s v="FB0009930052"/>
    <d v="2024-05-13T00:00:00"/>
    <s v="KN"/>
    <s v="283040"/>
    <s v="ARVAL SERVICE LEASE ITALIA S.P.A."/>
    <s v="IT04911190488"/>
    <s v="A3"/>
    <x v="20"/>
    <n v="2464.7600000000002"/>
    <x v="561"/>
    <n v="325.35000000000002"/>
  </r>
  <r>
    <s v="91000896"/>
    <d v="2024-05-31T00:00:00"/>
    <x v="1"/>
    <s v="FC0009935108"/>
    <d v="2024-05-13T00:00:00"/>
    <s v="KN"/>
    <s v="283040"/>
    <s v="ARVAL SERVICE LEASE ITALIA S.P.A."/>
    <s v="IT04911190488"/>
    <s v="A3"/>
    <x v="20"/>
    <n v="13424.5"/>
    <x v="562"/>
    <n v="1772.03"/>
  </r>
  <r>
    <s v="91000901"/>
    <d v="2024-05-31T00:00:00"/>
    <x v="1"/>
    <s v="FU0010036084"/>
    <d v="2024-05-13T00:00:00"/>
    <s v="KN"/>
    <s v="283040"/>
    <s v="ARVAL SERVICE LEASE ITALIA S.P.A."/>
    <s v="IT04911190488"/>
    <s v="A3"/>
    <x v="20"/>
    <n v="231.38"/>
    <x v="563"/>
    <n v="30.54"/>
  </r>
  <r>
    <s v="91000902"/>
    <d v="2024-05-31T00:00:00"/>
    <x v="1"/>
    <s v="FS0010022525"/>
    <d v="2024-05-13T00:00:00"/>
    <s v="KN"/>
    <s v="283040"/>
    <s v="ARVAL SERVICE LEASE ITALIA S.P.A."/>
    <s v="IT04911190488"/>
    <s v="A3"/>
    <x v="20"/>
    <n v="7.75"/>
    <x v="564"/>
    <n v="1.02"/>
  </r>
  <r>
    <s v="92000020"/>
    <d v="2024-05-31T00:00:00"/>
    <x v="1"/>
    <s v="FC0010039122"/>
    <d v="2024-05-13T00:00:00"/>
    <s v="KR"/>
    <s v="283040"/>
    <s v="ARVAL SERVICE LEASE ITALIA S.P.A."/>
    <s v="IT04911190488"/>
    <s v="A3"/>
    <x v="20"/>
    <n v="-484.66"/>
    <x v="565"/>
    <n v="-63.97"/>
  </r>
  <r>
    <s v="91000935"/>
    <d v="2024-06-30T00:00:00"/>
    <x v="2"/>
    <s v="FP00037603"/>
    <d v="2024-06-11T00:00:00"/>
    <s v="KN"/>
    <s v="283976"/>
    <s v="SOCIETA' ESERCIZI AEROPOR. S.P.A."/>
    <s v="IT00826040156"/>
    <s v="A3"/>
    <x v="20"/>
    <n v="19.260000000000002"/>
    <x v="566"/>
    <n v="2.54"/>
  </r>
  <r>
    <s v="91000946"/>
    <d v="2024-06-30T00:00:00"/>
    <x v="2"/>
    <s v="FP00037838"/>
    <d v="2024-06-12T00:00:00"/>
    <s v="KN"/>
    <s v="283976"/>
    <s v="SOCIETA' ESERCIZI AEROPOR. S.P.A."/>
    <s v="IT00826040156"/>
    <s v="A3"/>
    <x v="20"/>
    <n v="26.64"/>
    <x v="567"/>
    <n v="3.51"/>
  </r>
  <r>
    <s v="91001039"/>
    <d v="2024-06-30T00:00:00"/>
    <x v="2"/>
    <s v="FP00036723"/>
    <d v="2024-06-07T00:00:00"/>
    <s v="KN"/>
    <s v="283976"/>
    <s v="SOCIETA' ESERCIZI AEROPOR. S.P.A."/>
    <s v="IT00826040156"/>
    <s v="A3"/>
    <x v="20"/>
    <n v="47.13"/>
    <x v="568"/>
    <n v="6.22"/>
  </r>
  <r>
    <s v="91001040"/>
    <d v="2024-06-30T00:00:00"/>
    <x v="2"/>
    <s v="FP00036561"/>
    <d v="2024-06-07T00:00:00"/>
    <s v="KN"/>
    <s v="283976"/>
    <s v="SOCIETA' ESERCIZI AEROPOR. S.P.A."/>
    <s v="IT00826040156"/>
    <s v="A3"/>
    <x v="20"/>
    <n v="47.13"/>
    <x v="568"/>
    <n v="6.22"/>
  </r>
  <r>
    <s v="91001253"/>
    <d v="2024-06-30T00:00:00"/>
    <x v="2"/>
    <s v="FP00040908"/>
    <d v="2024-06-25T00:00:00"/>
    <s v="KN"/>
    <s v="283976"/>
    <s v="SOCIETA' ESERCIZI AEROPOR. S.P.A."/>
    <s v="IT00826040156"/>
    <s v="A3"/>
    <x v="20"/>
    <n v="47.54"/>
    <x v="569"/>
    <n v="6.27"/>
  </r>
  <r>
    <s v="91001259"/>
    <d v="2024-06-30T00:00:00"/>
    <x v="2"/>
    <s v="FC0010080583"/>
    <d v="2024-06-11T00:00:00"/>
    <s v="KN"/>
    <s v="283040"/>
    <s v="ARVAL SERVICE LEASE ITALIA S.P.A."/>
    <s v="IT04911190488"/>
    <s v="A3"/>
    <x v="20"/>
    <n v="11768.35"/>
    <x v="570"/>
    <n v="1553.42"/>
  </r>
  <r>
    <s v="91001260"/>
    <d v="2024-06-30T00:00:00"/>
    <x v="2"/>
    <s v="FB0010075504"/>
    <d v="2024-06-11T00:00:00"/>
    <s v="KN"/>
    <s v="283040"/>
    <s v="ARVAL SERVICE LEASE ITALIA S.P.A."/>
    <s v="IT04911190488"/>
    <s v="A3"/>
    <x v="20"/>
    <n v="2828.68"/>
    <x v="571"/>
    <n v="373.38"/>
  </r>
  <r>
    <s v="91001291"/>
    <d v="2024-06-30T00:00:00"/>
    <x v="2"/>
    <s v="000000064733786T"/>
    <d v="2024-06-30T00:00:00"/>
    <s v="KN"/>
    <s v="283731"/>
    <s v="TELEPASS S.P.A."/>
    <s v="IT09771701001"/>
    <s v="A3"/>
    <x v="20"/>
    <n v="1.5"/>
    <x v="550"/>
    <n v="0.19"/>
  </r>
  <r>
    <s v="91001292"/>
    <d v="2024-06-30T00:00:00"/>
    <x v="2"/>
    <s v="000000064733797T"/>
    <d v="2024-06-30T00:00:00"/>
    <s v="KN"/>
    <s v="283731"/>
    <s v="TELEPASS S.P.A."/>
    <s v="IT09771701001"/>
    <s v="A3"/>
    <x v="20"/>
    <n v="7.5"/>
    <x v="549"/>
    <n v="0.99"/>
  </r>
  <r>
    <s v="91001293"/>
    <d v="2024-06-30T00:00:00"/>
    <x v="2"/>
    <s v="000000064733793T"/>
    <d v="2024-06-30T00:00:00"/>
    <s v="KN"/>
    <s v="283731"/>
    <s v="TELEPASS S.P.A."/>
    <s v="IT09771701001"/>
    <s v="A3"/>
    <x v="20"/>
    <n v="3.2"/>
    <x v="551"/>
    <n v="0.42"/>
  </r>
  <r>
    <s v="91001294"/>
    <d v="2024-06-30T00:00:00"/>
    <x v="2"/>
    <s v="000000306036988P"/>
    <d v="2024-06-30T00:00:00"/>
    <s v="KN"/>
    <s v="283976"/>
    <s v="SOCIETA' ESERCIZI AEROPOR. S.P.A."/>
    <s v="IT00826040156"/>
    <s v="A3"/>
    <x v="20"/>
    <n v="4.51"/>
    <x v="572"/>
    <n v="0.59"/>
  </r>
  <r>
    <s v="91001300"/>
    <d v="2024-06-30T00:00:00"/>
    <x v="2"/>
    <s v="000000010035617D"/>
    <d v="2024-06-30T00:00:00"/>
    <s v="KN"/>
    <s v="283288"/>
    <s v="AUTOSTRADE PER L'ITALIA S.P.A."/>
    <s v="IT07516911000"/>
    <s v="A3"/>
    <x v="20"/>
    <n v="764.35"/>
    <x v="573"/>
    <n v="100.89"/>
  </r>
  <r>
    <s v="91001301"/>
    <d v="2024-06-30T00:00:00"/>
    <x v="2"/>
    <s v="000000010035613D"/>
    <d v="2024-06-30T00:00:00"/>
    <s v="KN"/>
    <s v="283288"/>
    <s v="AUTOSTRADE PER L'ITALIA S.P.A."/>
    <s v="IT07516911000"/>
    <s v="A3"/>
    <x v="20"/>
    <n v="91.97"/>
    <x v="574"/>
    <n v="12.14"/>
  </r>
  <r>
    <s v="91001302"/>
    <d v="2024-06-30T00:00:00"/>
    <x v="2"/>
    <s v="000000010035605D"/>
    <d v="2024-06-30T00:00:00"/>
    <s v="KN"/>
    <s v="283288"/>
    <s v="AUTOSTRADE PER L'ITALIA S.P.A."/>
    <s v="IT07516911000"/>
    <s v="A3"/>
    <x v="20"/>
    <n v="2.13"/>
    <x v="547"/>
    <n v="0.28000000000000003"/>
  </r>
  <r>
    <s v=""/>
    <m/>
    <x v="3"/>
    <s v=""/>
    <m/>
    <s v=""/>
    <s v=""/>
    <s v=""/>
    <s v=""/>
    <s v="A3"/>
    <x v="1"/>
    <n v="47092.73"/>
    <x v="575"/>
    <n v="6216.1"/>
  </r>
  <r>
    <s v="90000000"/>
    <d v="2024-04-02T00:00:00"/>
    <x v="0"/>
    <s v="35801543"/>
    <d v="2024-04-02T00:00:00"/>
    <s v="KS"/>
    <s v="151002"/>
    <s v="PCA SLOVAKIA S.R.O"/>
    <s v=""/>
    <s v="E2"/>
    <x v="21"/>
    <n v="215"/>
    <x v="576"/>
    <n v="0"/>
  </r>
  <r>
    <s v="90000001"/>
    <d v="2024-04-02T00:00:00"/>
    <x v="0"/>
    <s v="35801676"/>
    <d v="2024-04-02T00:00:00"/>
    <s v="KS"/>
    <s v="151002"/>
    <s v="PCA SLOVAKIA S.R.O"/>
    <s v=""/>
    <s v="E2"/>
    <x v="21"/>
    <n v="215"/>
    <x v="576"/>
    <n v="0"/>
  </r>
  <r>
    <s v="90000002"/>
    <d v="2024-04-26T00:00:00"/>
    <x v="0"/>
    <s v="24202000"/>
    <d v="2024-04-24T00:00:00"/>
    <s v="KS"/>
    <s v="285997"/>
    <s v="ALDONA SRO"/>
    <s v="SK2020506609"/>
    <s v="E2"/>
    <x v="21"/>
    <n v="300"/>
    <x v="577"/>
    <n v="0"/>
  </r>
  <r>
    <s v="90000003"/>
    <d v="2024-04-26T00:00:00"/>
    <x v="0"/>
    <s v="2721"/>
    <d v="2024-04-25T00:00:00"/>
    <s v="KS"/>
    <s v="285106"/>
    <s v="PRIORITY FREIGHT SP ZOO"/>
    <s v="PL8943042594"/>
    <s v="E2"/>
    <x v="21"/>
    <n v="540"/>
    <x v="578"/>
    <n v="0"/>
  </r>
  <r>
    <s v="90000004"/>
    <d v="2024-04-26T00:00:00"/>
    <x v="0"/>
    <s v="22416879"/>
    <d v="2024-04-24T00:00:00"/>
    <s v="KS"/>
    <s v="284960"/>
    <s v="SWIDA INNOVATIVE S.R.O."/>
    <s v="SK2020030639"/>
    <s v="E2"/>
    <x v="21"/>
    <n v="540"/>
    <x v="578"/>
    <n v="0"/>
  </r>
  <r>
    <s v="90000005"/>
    <d v="2024-04-30T00:00:00"/>
    <x v="0"/>
    <s v="2023093"/>
    <d v="2023-11-29T00:00:00"/>
    <s v="KS"/>
    <s v="285072"/>
    <s v="IMAT-UVE GMBH"/>
    <s v="DE120685778"/>
    <s v="E2"/>
    <x v="21"/>
    <n v="119.85"/>
    <x v="579"/>
    <n v="0"/>
  </r>
  <r>
    <s v="90000006"/>
    <d v="2024-04-30T00:00:00"/>
    <x v="0"/>
    <s v="831"/>
    <d v="2024-02-29T00:00:00"/>
    <s v="KS"/>
    <s v="284852"/>
    <s v="SARREL SAS"/>
    <s v="FR87059500504"/>
    <s v="E2"/>
    <x v="21"/>
    <n v="4000"/>
    <x v="243"/>
    <n v="0"/>
  </r>
  <r>
    <s v="90000007"/>
    <d v="2024-04-30T00:00:00"/>
    <x v="0"/>
    <s v="832"/>
    <d v="2024-02-29T00:00:00"/>
    <s v="KS"/>
    <s v="284852"/>
    <s v="SARREL SAS"/>
    <s v="FR87059500504"/>
    <s v="E2"/>
    <x v="21"/>
    <n v="13380"/>
    <x v="580"/>
    <n v="0"/>
  </r>
  <r>
    <s v="90000008"/>
    <d v="2024-04-30T00:00:00"/>
    <x v="0"/>
    <s v="22415861"/>
    <d v="2024-04-09T00:00:00"/>
    <s v="KS"/>
    <s v="284960"/>
    <s v="SWIDA INNOVATIVE S.R.O."/>
    <s v="SK2020030639"/>
    <s v="E2"/>
    <x v="21"/>
    <n v="400"/>
    <x v="581"/>
    <n v="0"/>
  </r>
  <r>
    <s v="90000009"/>
    <d v="2024-04-30T00:00:00"/>
    <x v="0"/>
    <s v="22415794"/>
    <d v="2024-04-08T00:00:00"/>
    <s v="KS"/>
    <s v="284960"/>
    <s v="SWIDA INNOVATIVE S.R.O."/>
    <s v="SK2020030639"/>
    <s v="E2"/>
    <x v="21"/>
    <n v="2040"/>
    <x v="582"/>
    <n v="0"/>
  </r>
  <r>
    <s v="90000010"/>
    <d v="2024-04-30T00:00:00"/>
    <x v="0"/>
    <s v="22415701"/>
    <d v="2024-04-08T00:00:00"/>
    <s v="KS"/>
    <s v="284960"/>
    <s v="SWIDA INNOVATIVE S.R.O."/>
    <s v="SK2020030639"/>
    <s v="E2"/>
    <x v="21"/>
    <n v="870"/>
    <x v="375"/>
    <n v="0"/>
  </r>
  <r>
    <s v="90000011"/>
    <d v="2024-04-30T00:00:00"/>
    <x v="0"/>
    <s v="22415706"/>
    <d v="2024-04-08T00:00:00"/>
    <s v="KS"/>
    <s v="284960"/>
    <s v="SWIDA INNOVATIVE S.R.O."/>
    <s v="SK2020030639"/>
    <s v="E2"/>
    <x v="21"/>
    <n v="440"/>
    <x v="583"/>
    <n v="0"/>
  </r>
  <r>
    <s v="90000012"/>
    <d v="2024-04-30T00:00:00"/>
    <x v="0"/>
    <s v="22415707"/>
    <d v="2024-04-08T00:00:00"/>
    <s v="KS"/>
    <s v="284960"/>
    <s v="SWIDA INNOVATIVE S.R.O."/>
    <s v="SK2020030639"/>
    <s v="E2"/>
    <x v="21"/>
    <n v="450"/>
    <x v="584"/>
    <n v="0"/>
  </r>
  <r>
    <s v="90000013"/>
    <d v="2024-04-30T00:00:00"/>
    <x v="0"/>
    <s v="22415721"/>
    <d v="2024-04-08T00:00:00"/>
    <s v="KS"/>
    <s v="284960"/>
    <s v="SWIDA INNOVATIVE S.R.O."/>
    <s v="SK2020030639"/>
    <s v="E2"/>
    <x v="21"/>
    <n v="720"/>
    <x v="585"/>
    <n v="0"/>
  </r>
  <r>
    <s v="90000014"/>
    <d v="2024-04-30T00:00:00"/>
    <x v="0"/>
    <s v="22415717"/>
    <d v="2024-04-08T00:00:00"/>
    <s v="KS"/>
    <s v="284960"/>
    <s v="SWIDA INNOVATIVE S.R.O."/>
    <s v="SK2020030639"/>
    <s v="E2"/>
    <x v="21"/>
    <n v="600"/>
    <x v="586"/>
    <n v="0"/>
  </r>
  <r>
    <s v="90000015"/>
    <d v="2024-04-30T00:00:00"/>
    <x v="0"/>
    <s v="22415726"/>
    <d v="2024-04-08T00:00:00"/>
    <s v="KS"/>
    <s v="284960"/>
    <s v="SWIDA INNOVATIVE S.R.O."/>
    <s v="SK2020030639"/>
    <s v="E2"/>
    <x v="21"/>
    <n v="900"/>
    <x v="587"/>
    <n v="0"/>
  </r>
  <r>
    <s v="90000016"/>
    <d v="2024-04-30T00:00:00"/>
    <x v="0"/>
    <s v="22415731"/>
    <d v="2024-04-08T00:00:00"/>
    <s v="KS"/>
    <s v="284960"/>
    <s v="SWIDA INNOVATIVE S.R.O."/>
    <s v="SK2020030639"/>
    <s v="E2"/>
    <x v="21"/>
    <n v="720"/>
    <x v="585"/>
    <n v="0"/>
  </r>
  <r>
    <s v="90000017"/>
    <d v="2024-04-30T00:00:00"/>
    <x v="0"/>
    <s v="22415583"/>
    <d v="2024-04-04T00:00:00"/>
    <s v="KS"/>
    <s v="284960"/>
    <s v="SWIDA INNOVATIVE S.R.O."/>
    <s v="SK2020030639"/>
    <s v="E2"/>
    <x v="21"/>
    <n v="400"/>
    <x v="581"/>
    <n v="0"/>
  </r>
  <r>
    <s v="90000018"/>
    <d v="2024-04-30T00:00:00"/>
    <x v="0"/>
    <s v="22415570"/>
    <d v="2024-04-04T00:00:00"/>
    <s v="KS"/>
    <s v="284960"/>
    <s v="SWIDA INNOVATIVE S.R.O."/>
    <s v="SK2020030639"/>
    <s v="E2"/>
    <x v="21"/>
    <n v="1070"/>
    <x v="588"/>
    <n v="0"/>
  </r>
  <r>
    <s v="90000019"/>
    <d v="2024-04-30T00:00:00"/>
    <x v="0"/>
    <s v="22415583"/>
    <d v="2024-04-04T00:00:00"/>
    <s v="KS"/>
    <s v="284960"/>
    <s v="SWIDA INNOVATIVE S.R.O."/>
    <s v="SK2020030639"/>
    <s v="E2"/>
    <x v="21"/>
    <n v="400"/>
    <x v="581"/>
    <n v="0"/>
  </r>
  <r>
    <s v="90000020"/>
    <d v="2024-04-30T00:00:00"/>
    <x v="0"/>
    <s v="22415464"/>
    <d v="2024-04-03T00:00:00"/>
    <s v="KS"/>
    <s v="284960"/>
    <s v="SWIDA INNOVATIVE S.R.O."/>
    <s v="SK2020030639"/>
    <s v="E2"/>
    <x v="21"/>
    <n v="320"/>
    <x v="363"/>
    <n v="0"/>
  </r>
  <r>
    <s v="90000021"/>
    <d v="2024-04-30T00:00:00"/>
    <x v="0"/>
    <s v="22415525"/>
    <d v="2024-04-03T00:00:00"/>
    <s v="KS"/>
    <s v="284960"/>
    <s v="SWIDA INNOVATIVE S.R.O."/>
    <s v="SK2020030639"/>
    <s v="E2"/>
    <x v="21"/>
    <n v="870"/>
    <x v="375"/>
    <n v="0"/>
  </r>
  <r>
    <s v="90000022"/>
    <d v="2024-04-30T00:00:00"/>
    <x v="0"/>
    <s v="22415529"/>
    <d v="2024-04-03T00:00:00"/>
    <s v="KS"/>
    <s v="284960"/>
    <s v="SWIDA INNOVATIVE S.R.O."/>
    <s v="SK2020030639"/>
    <s v="E2"/>
    <x v="21"/>
    <n v="800"/>
    <x v="412"/>
    <n v="0"/>
  </r>
  <r>
    <s v="90000023"/>
    <d v="2024-04-30T00:00:00"/>
    <x v="0"/>
    <s v="24201558"/>
    <d v="2024-04-03T00:00:00"/>
    <s v="KS"/>
    <s v="285997"/>
    <s v="ALDONA SRO"/>
    <s v="SK2020506609"/>
    <s v="E2"/>
    <x v="21"/>
    <n v="1270"/>
    <x v="589"/>
    <n v="0"/>
  </r>
  <r>
    <s v="90000024"/>
    <d v="2024-04-30T00:00:00"/>
    <x v="0"/>
    <s v="24201896"/>
    <d v="2024-04-18T00:00:00"/>
    <s v="KS"/>
    <s v="285997"/>
    <s v="ALDONA SRO"/>
    <s v="SK2020506609"/>
    <s v="E2"/>
    <x v="21"/>
    <n v="500"/>
    <x v="590"/>
    <n v="0"/>
  </r>
  <r>
    <s v="90000025"/>
    <d v="2024-04-30T00:00:00"/>
    <x v="0"/>
    <s v="2414900559"/>
    <d v="2024-04-03T00:00:00"/>
    <s v="KS"/>
    <s v="285185"/>
    <s v="LUNYS SRO"/>
    <s v="SK2020019518"/>
    <s v="E2"/>
    <x v="21"/>
    <n v="300"/>
    <x v="577"/>
    <n v="0"/>
  </r>
  <r>
    <s v="90000026"/>
    <d v="2024-04-30T00:00:00"/>
    <x v="0"/>
    <s v="2413900780"/>
    <d v="2024-04-01T00:00:00"/>
    <s v="KS"/>
    <s v="285185"/>
    <s v="LUNYS SRO"/>
    <s v="SK2020019518"/>
    <s v="E2"/>
    <x v="21"/>
    <n v="650"/>
    <x v="473"/>
    <n v="0"/>
  </r>
  <r>
    <s v="90000027"/>
    <d v="2024-04-30T00:00:00"/>
    <x v="0"/>
    <s v="20722"/>
    <d v="2024-04-06T00:00:00"/>
    <s v="KS"/>
    <s v="284148"/>
    <s v="SC GOIA TIM GRUP SRL"/>
    <s v="RO21007338"/>
    <s v="E2"/>
    <x v="21"/>
    <n v="4650"/>
    <x v="591"/>
    <n v="0"/>
  </r>
  <r>
    <s v="90000028"/>
    <d v="2024-04-30T00:00:00"/>
    <x v="0"/>
    <s v="2413900774"/>
    <d v="2024-04-16T00:00:00"/>
    <s v="KS"/>
    <s v="285185"/>
    <s v="LUNYS SRO"/>
    <s v="SK2020019518"/>
    <s v="E2"/>
    <x v="21"/>
    <n v="800"/>
    <x v="412"/>
    <n v="0"/>
  </r>
  <r>
    <s v="90000029"/>
    <d v="2024-04-30T00:00:00"/>
    <x v="0"/>
    <s v="24001962"/>
    <d v="2024-04-04T00:00:00"/>
    <s v="KS"/>
    <s v="285505"/>
    <s v="CT CARGO S.R.O."/>
    <s v="SK2020031079"/>
    <s v="E2"/>
    <x v="21"/>
    <n v="600"/>
    <x v="586"/>
    <n v="0"/>
  </r>
  <r>
    <s v="90000030"/>
    <d v="2024-04-30T00:00:00"/>
    <x v="0"/>
    <s v="2190"/>
    <d v="2024-04-02T00:00:00"/>
    <s v="KS"/>
    <s v="285106"/>
    <s v="PRIORITY FREIGHT SP ZOO"/>
    <s v="PL8943042594"/>
    <s v="E2"/>
    <x v="21"/>
    <n v="4457.5"/>
    <x v="592"/>
    <n v="0"/>
  </r>
  <r>
    <s v="90000031"/>
    <d v="2024-04-30T00:00:00"/>
    <x v="0"/>
    <s v="2635"/>
    <d v="2024-04-22T00:00:00"/>
    <s v="KS"/>
    <s v="285106"/>
    <s v="PRIORITY FREIGHT SP ZOO"/>
    <s v="PL8943042594"/>
    <s v="E2"/>
    <x v="21"/>
    <n v="990"/>
    <x v="593"/>
    <n v="0"/>
  </r>
  <r>
    <s v="90000032"/>
    <d v="2024-04-30T00:00:00"/>
    <x v="0"/>
    <s v="22416796"/>
    <d v="2024-04-24T00:00:00"/>
    <s v="KS"/>
    <s v="284960"/>
    <s v="SWIDA INNOVATIVE S.R.O."/>
    <s v="SK2020030639"/>
    <s v="E2"/>
    <x v="21"/>
    <n v="500"/>
    <x v="590"/>
    <n v="0"/>
  </r>
  <r>
    <s v="90000033"/>
    <d v="2024-04-30T00:00:00"/>
    <x v="0"/>
    <s v="22416800"/>
    <d v="2024-04-24T00:00:00"/>
    <s v="KS"/>
    <s v="284960"/>
    <s v="SWIDA INNOVATIVE S.R.O."/>
    <s v="SK2020030639"/>
    <s v="E2"/>
    <x v="21"/>
    <n v="560"/>
    <x v="174"/>
    <n v="0"/>
  </r>
  <r>
    <s v="90000034"/>
    <d v="2024-04-30T00:00:00"/>
    <x v="0"/>
    <s v="3900"/>
    <d v="2024-04-15T00:00:00"/>
    <s v="KS"/>
    <s v="285067"/>
    <s v="ADI AVANTAJ TRANS SRL"/>
    <s v="RO24678028"/>
    <s v="E2"/>
    <x v="21"/>
    <n v="1700"/>
    <x v="311"/>
    <n v="0"/>
  </r>
  <r>
    <s v="90000035"/>
    <d v="2024-04-30T00:00:00"/>
    <x v="0"/>
    <s v="3904"/>
    <d v="2024-04-19T00:00:00"/>
    <s v="KS"/>
    <s v="285067"/>
    <s v="ADI AVANTAJ TRANS SRL"/>
    <s v="RO24678028"/>
    <s v="E2"/>
    <x v="21"/>
    <n v="1850"/>
    <x v="594"/>
    <n v="0"/>
  </r>
  <r>
    <s v="90000036"/>
    <d v="2024-04-30T00:00:00"/>
    <x v="0"/>
    <s v="3895"/>
    <d v="2024-04-15T00:00:00"/>
    <s v="KS"/>
    <s v="285067"/>
    <s v="ADI AVANTAJ TRANS SRL"/>
    <s v="RO24678028"/>
    <s v="E2"/>
    <x v="21"/>
    <n v="2470"/>
    <x v="595"/>
    <n v="0"/>
  </r>
  <r>
    <s v="90000037"/>
    <d v="2024-04-30T00:00:00"/>
    <x v="0"/>
    <s v="3873"/>
    <d v="2024-04-05T00:00:00"/>
    <s v="KS"/>
    <s v="285067"/>
    <s v="ADI AVANTAJ TRANS SRL"/>
    <s v="RO24678028"/>
    <s v="E2"/>
    <x v="21"/>
    <n v="1975"/>
    <x v="596"/>
    <n v="0"/>
  </r>
  <r>
    <s v="90000038"/>
    <d v="2024-04-30T00:00:00"/>
    <x v="0"/>
    <s v="3878"/>
    <d v="2024-04-05T00:00:00"/>
    <s v="KS"/>
    <s v="285067"/>
    <s v="ADI AVANTAJ TRANS SRL"/>
    <s v="RO24678028"/>
    <s v="E2"/>
    <x v="21"/>
    <n v="1900"/>
    <x v="305"/>
    <n v="0"/>
  </r>
  <r>
    <s v="90000039"/>
    <d v="2024-04-30T00:00:00"/>
    <x v="0"/>
    <s v="3907"/>
    <d v="2024-04-26T00:00:00"/>
    <s v="KS"/>
    <s v="285067"/>
    <s v="ADI AVANTAJ TRANS SRL"/>
    <s v="RO24678028"/>
    <s v="E2"/>
    <x v="21"/>
    <n v="1750"/>
    <x v="298"/>
    <n v="0"/>
  </r>
  <r>
    <s v="90000040"/>
    <d v="2024-04-30T00:00:00"/>
    <x v="0"/>
    <s v="3910"/>
    <d v="2024-04-26T00:00:00"/>
    <s v="KS"/>
    <s v="285067"/>
    <s v="ADI AVANTAJ TRANS SRL"/>
    <s v="RO24678028"/>
    <s v="E2"/>
    <x v="21"/>
    <n v="1710"/>
    <x v="597"/>
    <n v="0"/>
  </r>
  <r>
    <s v="90000041"/>
    <d v="2024-04-30T00:00:00"/>
    <x v="0"/>
    <s v="3911"/>
    <d v="2024-04-26T00:00:00"/>
    <s v="KS"/>
    <s v="285067"/>
    <s v="ADI AVANTAJ TRANS SRL"/>
    <s v="RO24678028"/>
    <s v="E2"/>
    <x v="21"/>
    <n v="1950"/>
    <x v="598"/>
    <n v="0"/>
  </r>
  <r>
    <s v="90000042"/>
    <d v="2024-04-30T00:00:00"/>
    <x v="0"/>
    <s v="3915"/>
    <d v="2024-04-26T00:00:00"/>
    <s v="KS"/>
    <s v="285067"/>
    <s v="ADI AVANTAJ TRANS SRL"/>
    <s v="RO24678028"/>
    <s v="E2"/>
    <x v="21"/>
    <n v="2080"/>
    <x v="599"/>
    <n v="0"/>
  </r>
  <r>
    <s v="90000043"/>
    <d v="2024-04-30T00:00:00"/>
    <x v="0"/>
    <s v="3916"/>
    <d v="2024-04-26T00:00:00"/>
    <s v="KS"/>
    <s v="285067"/>
    <s v="ADI AVANTAJ TRANS SRL"/>
    <s v="RO24678028"/>
    <s v="E2"/>
    <x v="21"/>
    <n v="1550"/>
    <x v="600"/>
    <n v="0"/>
  </r>
  <r>
    <s v="90000044"/>
    <d v="2024-04-30T00:00:00"/>
    <x v="0"/>
    <s v="3917"/>
    <d v="2024-04-26T00:00:00"/>
    <s v="KS"/>
    <s v="285067"/>
    <s v="ADI AVANTAJ TRANS SRL"/>
    <s v="RO24678028"/>
    <s v="E2"/>
    <x v="21"/>
    <n v="1785"/>
    <x v="601"/>
    <n v="0"/>
  </r>
  <r>
    <s v="90000045"/>
    <d v="2024-04-30T00:00:00"/>
    <x v="0"/>
    <s v="20240001"/>
    <d v="2024-04-08T00:00:00"/>
    <s v="KS"/>
    <s v="286036"/>
    <s v="EMAK TRANSPORT S.R.O."/>
    <s v="SK2120219200"/>
    <s v="E2"/>
    <x v="21"/>
    <n v="6690"/>
    <x v="602"/>
    <n v="0"/>
  </r>
  <r>
    <s v="90000046"/>
    <d v="2024-04-30T00:00:00"/>
    <x v="0"/>
    <s v="20240002"/>
    <d v="2024-04-15T00:00:00"/>
    <s v="KS"/>
    <s v="286036"/>
    <s v="EMAK TRANSPORT S.R.O."/>
    <s v="SK2120219200"/>
    <s v="E2"/>
    <x v="21"/>
    <n v="9130"/>
    <x v="603"/>
    <n v="0"/>
  </r>
  <r>
    <s v="90000047"/>
    <d v="2024-04-30T00:00:00"/>
    <x v="0"/>
    <s v="20240004"/>
    <d v="2024-04-29T00:00:00"/>
    <s v="KS"/>
    <s v="286036"/>
    <s v="EMAK TRANSPORT S.R.O."/>
    <s v="SK2120219200"/>
    <s v="E2"/>
    <x v="21"/>
    <n v="11650"/>
    <x v="604"/>
    <n v="0"/>
  </r>
  <r>
    <s v="90000048"/>
    <d v="2024-04-30T00:00:00"/>
    <x v="0"/>
    <s v="20240003"/>
    <d v="2024-04-22T00:00:00"/>
    <s v="KS"/>
    <s v="286036"/>
    <s v="EMAK TRANSPORT S.R.O."/>
    <s v="SK2120219200"/>
    <s v="E2"/>
    <x v="21"/>
    <n v="11883"/>
    <x v="605"/>
    <n v="0"/>
  </r>
  <r>
    <s v="90000049"/>
    <d v="2024-04-30T00:00:00"/>
    <x v="0"/>
    <s v="20722"/>
    <d v="2024-04-06T00:00:00"/>
    <s v="KS"/>
    <s v="284148"/>
    <s v="SC GOIA TIM GRUP SRL"/>
    <s v="RO21007338"/>
    <s v="E2"/>
    <x v="21"/>
    <n v="4650"/>
    <x v="591"/>
    <n v="0"/>
  </r>
  <r>
    <s v="90000050"/>
    <d v="2024-04-30T00:00:00"/>
    <x v="0"/>
    <s v="20745"/>
    <d v="2024-04-17T00:00:00"/>
    <s v="KS"/>
    <s v="284148"/>
    <s v="SC GOIA TIM GRUP SRL"/>
    <s v="RO21007338"/>
    <s v="E2"/>
    <x v="21"/>
    <n v="4650"/>
    <x v="591"/>
    <n v="0"/>
  </r>
  <r>
    <s v="90000051"/>
    <d v="2024-04-30T00:00:00"/>
    <x v="0"/>
    <s v="9632"/>
    <d v="2024-04-12T00:00:00"/>
    <s v="KS"/>
    <s v="283987"/>
    <s v="NEAMT FOREST S.R.L."/>
    <s v="RO6610415"/>
    <s v="E2"/>
    <x v="21"/>
    <n v="1090"/>
    <x v="606"/>
    <n v="0"/>
  </r>
  <r>
    <s v="90000052"/>
    <d v="2024-04-30T00:00:00"/>
    <x v="0"/>
    <s v="9698"/>
    <d v="2024-04-29T00:00:00"/>
    <s v="KS"/>
    <s v="283987"/>
    <s v="NEAMT FOREST S.R.L."/>
    <s v="RO6610415"/>
    <s v="E2"/>
    <x v="21"/>
    <n v="350"/>
    <x v="296"/>
    <n v="0"/>
  </r>
  <r>
    <s v="90000053"/>
    <d v="2024-04-30T00:00:00"/>
    <x v="0"/>
    <s v="9679"/>
    <d v="2024-04-24T00:00:00"/>
    <s v="KS"/>
    <s v="283987"/>
    <s v="NEAMT FOREST S.R.L."/>
    <s v="RO6610415"/>
    <s v="E2"/>
    <x v="21"/>
    <n v="2800"/>
    <x v="607"/>
    <n v="0"/>
  </r>
  <r>
    <s v="90000054"/>
    <d v="2024-04-30T00:00:00"/>
    <x v="0"/>
    <s v="2364"/>
    <d v="2024-04-09T00:00:00"/>
    <s v="KS"/>
    <s v="285106"/>
    <s v="PRIORITY FREIGHT SP ZOO"/>
    <s v="PL8943042594"/>
    <s v="E2"/>
    <x v="21"/>
    <n v="3680"/>
    <x v="608"/>
    <n v="0"/>
  </r>
  <r>
    <s v="90000055"/>
    <d v="2024-04-30T00:00:00"/>
    <x v="0"/>
    <s v="1420"/>
    <d v="2024-04-12T00:00:00"/>
    <s v="KS"/>
    <s v="284744"/>
    <s v="MODUS OPERATIONS AB"/>
    <s v="SE559165062601"/>
    <s v="E2"/>
    <x v="21"/>
    <n v="4445"/>
    <x v="609"/>
    <n v="0"/>
  </r>
  <r>
    <s v="90000056"/>
    <d v="2024-04-30T00:00:00"/>
    <x v="0"/>
    <s v="24002011"/>
    <d v="2024-04-05T00:00:00"/>
    <s v="KS"/>
    <s v="285505"/>
    <s v="CT CARGO S.R.O."/>
    <s v="SK2020031079"/>
    <s v="E2"/>
    <x v="21"/>
    <n v="420"/>
    <x v="610"/>
    <n v="0"/>
  </r>
  <r>
    <s v="90000057"/>
    <d v="2024-04-30T00:00:00"/>
    <x v="0"/>
    <s v="24002053"/>
    <d v="2024-04-08T00:00:00"/>
    <s v="KS"/>
    <s v="285505"/>
    <s v="CT CARGO S.R.O."/>
    <s v="SK2020031079"/>
    <s v="E2"/>
    <x v="21"/>
    <n v="510"/>
    <x v="611"/>
    <n v="0"/>
  </r>
  <r>
    <s v="90000058"/>
    <d v="2024-04-30T00:00:00"/>
    <x v="0"/>
    <s v="24002248"/>
    <d v="2024-04-15T00:00:00"/>
    <s v="KS"/>
    <s v="285505"/>
    <s v="CT CARGO S.R.O."/>
    <s v="SK2020031079"/>
    <s v="E2"/>
    <x v="21"/>
    <n v="720"/>
    <x v="585"/>
    <n v="0"/>
  </r>
  <r>
    <s v="90000059"/>
    <d v="2024-04-30T00:00:00"/>
    <x v="0"/>
    <s v="24201594"/>
    <d v="2024-04-04T00:00:00"/>
    <s v="KS"/>
    <s v="285997"/>
    <s v="ALDONA SRO"/>
    <s v="SK2020506609"/>
    <s v="E2"/>
    <x v="21"/>
    <n v="540"/>
    <x v="578"/>
    <n v="0"/>
  </r>
  <r>
    <s v="90000060"/>
    <d v="2024-04-30T00:00:00"/>
    <x v="0"/>
    <s v="24201662"/>
    <d v="2024-04-08T00:00:00"/>
    <s v="KS"/>
    <s v="285997"/>
    <s v="ALDONA SRO"/>
    <s v="SK2020506609"/>
    <s v="E2"/>
    <x v="21"/>
    <n v="550"/>
    <x v="310"/>
    <n v="0"/>
  </r>
  <r>
    <s v="90000061"/>
    <d v="2024-04-30T00:00:00"/>
    <x v="0"/>
    <s v="24201720"/>
    <d v="2024-04-10T00:00:00"/>
    <s v="KS"/>
    <s v="285997"/>
    <s v="ALDONA SRO"/>
    <s v="SK2020506609"/>
    <s v="E2"/>
    <x v="21"/>
    <n v="620"/>
    <x v="612"/>
    <n v="0"/>
  </r>
  <r>
    <s v="90000062"/>
    <d v="2024-04-30T00:00:00"/>
    <x v="0"/>
    <s v="24201689"/>
    <d v="2024-04-09T00:00:00"/>
    <s v="KS"/>
    <s v="285997"/>
    <s v="ALDONA SRO"/>
    <s v="SK2020506609"/>
    <s v="E2"/>
    <x v="21"/>
    <n v="1690"/>
    <x v="613"/>
    <n v="0"/>
  </r>
  <r>
    <s v="90000063"/>
    <d v="2024-04-30T00:00:00"/>
    <x v="0"/>
    <s v="766808656"/>
    <d v="2024-04-18T00:00:00"/>
    <s v="KS"/>
    <s v="284188"/>
    <s v="SCHENKER LOGISTICS NEDERLAND B.V."/>
    <s v="NL002021067B01"/>
    <s v="E2"/>
    <x v="21"/>
    <n v="60"/>
    <x v="340"/>
    <n v="0"/>
  </r>
  <r>
    <s v="90000064"/>
    <d v="2024-04-30T00:00:00"/>
    <x v="0"/>
    <s v="22416159"/>
    <d v="2024-04-11T00:00:00"/>
    <s v="KS"/>
    <s v="284960"/>
    <s v="SWIDA INNOVATIVE S.R.O."/>
    <s v="SK2020030639"/>
    <s v="E2"/>
    <x v="21"/>
    <n v="970"/>
    <x v="614"/>
    <n v="0"/>
  </r>
  <r>
    <s v="90000065"/>
    <d v="2024-04-30T00:00:00"/>
    <x v="0"/>
    <s v="22415792"/>
    <d v="2024-04-08T00:00:00"/>
    <s v="KS"/>
    <s v="284960"/>
    <s v="SWIDA INNOVATIVE S.R.O."/>
    <s v="SK2020030639"/>
    <s v="E2"/>
    <x v="21"/>
    <n v="520"/>
    <x v="615"/>
    <n v="0"/>
  </r>
  <r>
    <s v="90000066"/>
    <d v="2024-04-30T00:00:00"/>
    <x v="0"/>
    <s v="22415733"/>
    <d v="2024-04-08T00:00:00"/>
    <s v="KS"/>
    <s v="284960"/>
    <s v="SWIDA INNOVATIVE S.R.O."/>
    <s v="SK2020030639"/>
    <s v="E2"/>
    <x v="21"/>
    <n v="550"/>
    <x v="310"/>
    <n v="0"/>
  </r>
  <r>
    <s v="90000067"/>
    <d v="2024-04-30T00:00:00"/>
    <x v="0"/>
    <s v="22417190"/>
    <d v="2024-04-30T00:00:00"/>
    <s v="KS"/>
    <s v="284960"/>
    <s v="SWIDA INNOVATIVE S.R.O."/>
    <s v="SK2020030639"/>
    <s v="E2"/>
    <x v="21"/>
    <n v="470"/>
    <x v="153"/>
    <n v="0"/>
  </r>
  <r>
    <s v="90000068"/>
    <d v="2024-04-30T00:00:00"/>
    <x v="0"/>
    <s v="1446"/>
    <d v="2024-04-30T00:00:00"/>
    <s v="KS"/>
    <s v="284744"/>
    <s v="MODUS OPERATIONS AB"/>
    <s v="SE559165062601"/>
    <s v="E2"/>
    <x v="21"/>
    <n v="1850"/>
    <x v="594"/>
    <n v="0"/>
  </r>
  <r>
    <s v="90000069"/>
    <d v="2024-04-30T00:00:00"/>
    <x v="0"/>
    <s v="22416467"/>
    <d v="2024-04-18T00:00:00"/>
    <s v="KS"/>
    <s v="284960"/>
    <s v="SWIDA INNOVATIVE S.R.O."/>
    <s v="SK2020030639"/>
    <s v="E2"/>
    <x v="21"/>
    <n v="340"/>
    <x v="251"/>
    <n v="0"/>
  </r>
  <r>
    <s v="90000070"/>
    <d v="2024-04-30T00:00:00"/>
    <x v="0"/>
    <s v="22416359"/>
    <d v="2024-04-17T00:00:00"/>
    <s v="KS"/>
    <s v="284960"/>
    <s v="SWIDA INNOVATIVE S.R.O."/>
    <s v="SK2020030639"/>
    <s v="E2"/>
    <x v="21"/>
    <n v="600"/>
    <x v="586"/>
    <n v="0"/>
  </r>
  <r>
    <s v="90000071"/>
    <d v="2024-04-30T00:00:00"/>
    <x v="0"/>
    <s v="22416377"/>
    <d v="2024-04-17T00:00:00"/>
    <s v="KS"/>
    <s v="284960"/>
    <s v="SWIDA INNOVATIVE S.R.O."/>
    <s v="SK2020030639"/>
    <s v="E2"/>
    <x v="21"/>
    <n v="620"/>
    <x v="612"/>
    <n v="0"/>
  </r>
  <r>
    <s v="90000072"/>
    <d v="2024-04-30T00:00:00"/>
    <x v="0"/>
    <s v="22416378"/>
    <d v="2024-04-17T00:00:00"/>
    <s v="KS"/>
    <s v="284960"/>
    <s v="SWIDA INNOVATIVE S.R.O."/>
    <s v="SK2020030639"/>
    <s v="E2"/>
    <x v="21"/>
    <n v="650"/>
    <x v="473"/>
    <n v="0"/>
  </r>
  <r>
    <s v="90000073"/>
    <d v="2024-04-30T00:00:00"/>
    <x v="0"/>
    <s v="22416717"/>
    <d v="2024-04-22T00:00:00"/>
    <s v="KS"/>
    <s v="284960"/>
    <s v="SWIDA INNOVATIVE S.R.O."/>
    <s v="SK2020030639"/>
    <s v="E2"/>
    <x v="21"/>
    <n v="800"/>
    <x v="412"/>
    <n v="0"/>
  </r>
  <r>
    <s v="90000074"/>
    <d v="2024-04-30T00:00:00"/>
    <x v="0"/>
    <s v="22415861"/>
    <d v="2024-04-09T00:00:00"/>
    <s v="KS"/>
    <s v="284960"/>
    <s v="SWIDA INNOVATIVE S.R.O."/>
    <s v="SK2020030639"/>
    <s v="E2"/>
    <x v="21"/>
    <n v="400"/>
    <x v="581"/>
    <n v="0"/>
  </r>
  <r>
    <s v="90000075"/>
    <d v="2024-04-30T00:00:00"/>
    <x v="0"/>
    <s v="22415749"/>
    <d v="2024-04-08T00:00:00"/>
    <s v="KS"/>
    <s v="284960"/>
    <s v="SWIDA INNOVATIVE S.R.O."/>
    <s v="SK2020030639"/>
    <s v="E2"/>
    <x v="21"/>
    <n v="520"/>
    <x v="615"/>
    <n v="0"/>
  </r>
  <r>
    <s v="90000076"/>
    <d v="2024-04-30T00:00:00"/>
    <x v="0"/>
    <s v="22415899"/>
    <d v="2024-04-10T00:00:00"/>
    <s v="KS"/>
    <s v="284960"/>
    <s v="SWIDA INNOVATIVE S.R.O."/>
    <s v="SK2020030639"/>
    <s v="E2"/>
    <x v="21"/>
    <n v="650"/>
    <x v="473"/>
    <n v="0"/>
  </r>
  <r>
    <s v="90000077"/>
    <d v="2024-04-30T00:00:00"/>
    <x v="0"/>
    <s v="22415903"/>
    <d v="2024-04-10T00:00:00"/>
    <s v="KS"/>
    <s v="284960"/>
    <s v="SWIDA INNOVATIVE S.R.O."/>
    <s v="SK2020030639"/>
    <s v="E2"/>
    <x v="21"/>
    <n v="470"/>
    <x v="153"/>
    <n v="0"/>
  </r>
  <r>
    <s v="90000078"/>
    <d v="2024-04-30T00:00:00"/>
    <x v="0"/>
    <s v="22415905"/>
    <d v="2024-04-10T00:00:00"/>
    <s v="KS"/>
    <s v="284960"/>
    <s v="SWIDA INNOVATIVE S.R.O."/>
    <s v="SK2020030639"/>
    <s v="E2"/>
    <x v="21"/>
    <n v="420"/>
    <x v="610"/>
    <n v="0"/>
  </r>
  <r>
    <s v="90000079"/>
    <d v="2024-04-30T00:00:00"/>
    <x v="0"/>
    <s v="22415929"/>
    <d v="2024-04-10T00:00:00"/>
    <s v="KS"/>
    <s v="284960"/>
    <s v="SWIDA INNOVATIVE S.R.O."/>
    <s v="SK2020030639"/>
    <s v="E2"/>
    <x v="21"/>
    <n v="770"/>
    <x v="616"/>
    <n v="0"/>
  </r>
  <r>
    <s v="90000080"/>
    <d v="2024-04-30T00:00:00"/>
    <x v="0"/>
    <s v="22415999"/>
    <d v="2024-04-11T00:00:00"/>
    <s v="KS"/>
    <s v="284960"/>
    <s v="SWIDA INNOVATIVE S.R.O."/>
    <s v="SK2020030639"/>
    <s v="E2"/>
    <x v="21"/>
    <n v="520"/>
    <x v="615"/>
    <n v="0"/>
  </r>
  <r>
    <s v="90000081"/>
    <d v="2024-04-30T00:00:00"/>
    <x v="0"/>
    <s v="22416074"/>
    <d v="2024-04-11T00:00:00"/>
    <s v="KS"/>
    <s v="284960"/>
    <s v="SWIDA INNOVATIVE S.R.O."/>
    <s v="SK2020030639"/>
    <s v="E2"/>
    <x v="21"/>
    <n v="420"/>
    <x v="610"/>
    <n v="0"/>
  </r>
  <r>
    <s v="90000082"/>
    <d v="2024-04-30T00:00:00"/>
    <x v="0"/>
    <s v="22416078"/>
    <d v="2024-04-11T00:00:00"/>
    <s v="KS"/>
    <s v="284960"/>
    <s v="SWIDA INNOVATIVE S.R.O."/>
    <s v="SK2020030639"/>
    <s v="E2"/>
    <x v="21"/>
    <n v="670"/>
    <x v="617"/>
    <n v="0"/>
  </r>
  <r>
    <s v="90000083"/>
    <d v="2024-04-30T00:00:00"/>
    <x v="0"/>
    <s v="22416158"/>
    <d v="2024-04-11T00:00:00"/>
    <s v="KS"/>
    <s v="284960"/>
    <s v="SWIDA INNOVATIVE S.R.O."/>
    <s v="SK2020030639"/>
    <s v="E2"/>
    <x v="21"/>
    <n v="600"/>
    <x v="586"/>
    <n v="0"/>
  </r>
  <r>
    <s v="90000084"/>
    <d v="2024-04-30T00:00:00"/>
    <x v="0"/>
    <s v="22416184"/>
    <d v="2024-04-12T00:00:00"/>
    <s v="KS"/>
    <s v="284960"/>
    <s v="SWIDA INNOVATIVE S.R.O."/>
    <s v="SK2020030639"/>
    <s v="E2"/>
    <x v="21"/>
    <n v="1200"/>
    <x v="618"/>
    <n v="0"/>
  </r>
  <r>
    <s v="90000085"/>
    <d v="2024-04-30T00:00:00"/>
    <x v="0"/>
    <s v="22416185"/>
    <d v="2024-04-12T00:00:00"/>
    <s v="KS"/>
    <s v="284960"/>
    <s v="SWIDA INNOVATIVE S.R.O."/>
    <s v="SK2020030639"/>
    <s v="E2"/>
    <x v="21"/>
    <n v="390"/>
    <x v="619"/>
    <n v="0"/>
  </r>
  <r>
    <s v="90000086"/>
    <d v="2024-04-30T00:00:00"/>
    <x v="0"/>
    <s v="22416187"/>
    <d v="2024-04-12T00:00:00"/>
    <s v="KS"/>
    <s v="284960"/>
    <s v="SWIDA INNOVATIVE S.R.O."/>
    <s v="SK2020030639"/>
    <s v="E2"/>
    <x v="21"/>
    <n v="620"/>
    <x v="612"/>
    <n v="0"/>
  </r>
  <r>
    <s v="90000087"/>
    <d v="2024-04-30T00:00:00"/>
    <x v="0"/>
    <s v="22416216"/>
    <d v="2024-04-15T00:00:00"/>
    <s v="KS"/>
    <s v="284960"/>
    <s v="SWIDA INNOVATIVE S.R.O."/>
    <s v="SK2020030639"/>
    <s v="E2"/>
    <x v="21"/>
    <n v="420"/>
    <x v="610"/>
    <n v="0"/>
  </r>
  <r>
    <s v="90000088"/>
    <d v="2024-04-30T00:00:00"/>
    <x v="0"/>
    <s v="22416951"/>
    <d v="2024-04-25T00:00:00"/>
    <s v="KS"/>
    <s v="284960"/>
    <s v="SWIDA INNOVATIVE S.R.O."/>
    <s v="SK2020030639"/>
    <s v="E2"/>
    <x v="21"/>
    <n v="500"/>
    <x v="590"/>
    <n v="0"/>
  </r>
  <r>
    <s v="90000089"/>
    <d v="2024-04-30T00:00:00"/>
    <x v="0"/>
    <s v="2413900786"/>
    <d v="2024-04-08T00:00:00"/>
    <s v="KS"/>
    <s v="284960"/>
    <s v="SWIDA INNOVATIVE S.R.O."/>
    <s v="SK2020030639"/>
    <s v="E2"/>
    <x v="21"/>
    <n v="490"/>
    <x v="620"/>
    <n v="0"/>
  </r>
  <r>
    <s v="2490000090"/>
    <d v="2024-04-30T00:00:00"/>
    <x v="0"/>
    <s v="3923"/>
    <d v="2024-04-26T00:00:00"/>
    <s v="KS"/>
    <s v="285067"/>
    <s v="ADI AVANTAJ TRANS SRL"/>
    <s v="RO24678028"/>
    <s v="E2"/>
    <x v="21"/>
    <n v="1710"/>
    <x v="597"/>
    <n v="0"/>
  </r>
  <r>
    <s v="2490000091"/>
    <d v="2024-04-30T00:00:00"/>
    <x v="0"/>
    <s v="4300080"/>
    <d v="2024-04-30T00:00:00"/>
    <s v="KS"/>
    <s v="283649"/>
    <s v="VIMERCATI EAST EUROPE SRL"/>
    <s v="RO22916476"/>
    <s v="E2"/>
    <x v="21"/>
    <n v="276.06"/>
    <x v="621"/>
    <n v="0"/>
  </r>
  <r>
    <s v="2490000092"/>
    <d v="2024-04-30T00:00:00"/>
    <x v="0"/>
    <s v="2413900881"/>
    <d v="2024-04-23T00:00:00"/>
    <s v="KS"/>
    <s v="285185"/>
    <s v="LUNYS SRO"/>
    <s v="SK2020019518"/>
    <s v="E2"/>
    <x v="21"/>
    <n v="670"/>
    <x v="617"/>
    <n v="0"/>
  </r>
  <r>
    <s v="2490000093"/>
    <d v="2024-04-30T00:00:00"/>
    <x v="0"/>
    <s v="2413900880"/>
    <d v="2024-04-16T00:00:00"/>
    <s v="KS"/>
    <s v="285185"/>
    <s v="LUNYS SRO"/>
    <s v="SK2020019518"/>
    <s v="E2"/>
    <x v="21"/>
    <n v="480"/>
    <x v="622"/>
    <n v="0"/>
  </r>
  <r>
    <s v="2490000094"/>
    <d v="2024-04-30T00:00:00"/>
    <x v="0"/>
    <s v="4300079"/>
    <d v="2024-04-30T00:00:00"/>
    <s v="KS"/>
    <s v="283649"/>
    <s v="VIMERCATI EAST EUROPE SRL"/>
    <s v="RO22916476"/>
    <s v="E2"/>
    <x v="21"/>
    <n v="1002.92"/>
    <x v="623"/>
    <n v="0"/>
  </r>
  <r>
    <s v="2490000095"/>
    <d v="2024-04-30T00:00:00"/>
    <x v="0"/>
    <s v="94303"/>
    <d v="2024-04-26T00:00:00"/>
    <s v="KS"/>
    <s v="286002"/>
    <s v="PLATO GMBH"/>
    <s v="DE135095362"/>
    <s v="E2"/>
    <x v="21"/>
    <n v="2820"/>
    <x v="624"/>
    <n v="0"/>
  </r>
  <r>
    <s v="2490000096"/>
    <d v="2024-04-30T00:00:00"/>
    <x v="0"/>
    <s v="4300078"/>
    <d v="2024-04-30T00:00:00"/>
    <s v="KS"/>
    <s v="283649"/>
    <s v="VIMERCATI EAST EUROPE SRL"/>
    <s v="RO22916476"/>
    <s v="E2"/>
    <x v="21"/>
    <n v="1273.8699999999999"/>
    <x v="625"/>
    <n v="0"/>
  </r>
  <r>
    <s v="2490000097"/>
    <d v="2024-04-30T00:00:00"/>
    <x v="0"/>
    <s v="4300077"/>
    <d v="2024-04-30T00:00:00"/>
    <s v="KS"/>
    <s v="283649"/>
    <s v="VIMERCATI EAST EUROPE SRL"/>
    <s v="RO22916476"/>
    <s v="E2"/>
    <x v="21"/>
    <n v="206"/>
    <x v="626"/>
    <n v="0"/>
  </r>
  <r>
    <s v="2490000098"/>
    <d v="2024-04-30T00:00:00"/>
    <x v="0"/>
    <s v="4300076"/>
    <d v="2024-04-30T00:00:00"/>
    <s v="KS"/>
    <s v="283649"/>
    <s v="VIMERCATI EAST EUROPE SRL"/>
    <s v="RO22916476"/>
    <s v="E2"/>
    <x v="21"/>
    <n v="1498.01"/>
    <x v="627"/>
    <n v="0"/>
  </r>
  <r>
    <s v="2490000099"/>
    <d v="2024-04-30T00:00:00"/>
    <x v="0"/>
    <s v="4300003"/>
    <d v="2024-04-02T00:00:00"/>
    <s v="KS"/>
    <s v="283649"/>
    <s v="VIMERCATI EAST EUROPE SRL"/>
    <s v="RO22916476"/>
    <s v="E2"/>
    <x v="21"/>
    <n v="414.4"/>
    <x v="628"/>
    <n v="0"/>
  </r>
  <r>
    <s v="2490000100"/>
    <d v="2024-04-30T00:00:00"/>
    <x v="0"/>
    <s v="4300004"/>
    <d v="2024-04-02T00:00:00"/>
    <s v="KS"/>
    <s v="283649"/>
    <s v="VIMERCATI EAST EUROPE SRL"/>
    <s v="RO22916476"/>
    <s v="E2"/>
    <x v="21"/>
    <n v="436.6"/>
    <x v="629"/>
    <n v="0"/>
  </r>
  <r>
    <s v="2490000101"/>
    <d v="2024-04-30T00:00:00"/>
    <x v="0"/>
    <s v="4300005"/>
    <d v="2024-04-03T00:00:00"/>
    <s v="KS"/>
    <s v="283649"/>
    <s v="VIMERCATI EAST EUROPE SRL"/>
    <s v="RO22916476"/>
    <s v="E2"/>
    <x v="21"/>
    <n v="436.6"/>
    <x v="629"/>
    <n v="0"/>
  </r>
  <r>
    <s v="2490000102"/>
    <d v="2024-04-30T00:00:00"/>
    <x v="0"/>
    <s v="4300006"/>
    <d v="2024-04-03T00:00:00"/>
    <s v="KS"/>
    <s v="283649"/>
    <s v="VIMERCATI EAST EUROPE SRL"/>
    <s v="RO22916476"/>
    <s v="E2"/>
    <x v="21"/>
    <n v="134.12"/>
    <x v="630"/>
    <n v="0"/>
  </r>
  <r>
    <s v="2490000103"/>
    <d v="2024-04-30T00:00:00"/>
    <x v="0"/>
    <s v="4300007"/>
    <d v="2024-04-03T00:00:00"/>
    <s v="KS"/>
    <s v="283649"/>
    <s v="VIMERCATI EAST EUROPE SRL"/>
    <s v="RO22916476"/>
    <s v="E2"/>
    <x v="21"/>
    <n v="653.86"/>
    <x v="631"/>
    <n v="0"/>
  </r>
  <r>
    <s v="2490000104"/>
    <d v="2024-04-30T00:00:00"/>
    <x v="0"/>
    <s v="4300009"/>
    <d v="2024-04-03T00:00:00"/>
    <s v="KS"/>
    <s v="283649"/>
    <s v="VIMERCATI EAST EUROPE SRL"/>
    <s v="RO22916476"/>
    <s v="E2"/>
    <x v="21"/>
    <n v="628.71"/>
    <x v="632"/>
    <n v="0"/>
  </r>
  <r>
    <s v="2490000105"/>
    <d v="2024-04-30T00:00:00"/>
    <x v="0"/>
    <s v="4300010"/>
    <d v="2024-04-03T00:00:00"/>
    <s v="KS"/>
    <s v="283649"/>
    <s v="VIMERCATI EAST EUROPE SRL"/>
    <s v="RO22916476"/>
    <s v="E2"/>
    <x v="21"/>
    <n v="71.010000000000005"/>
    <x v="633"/>
    <n v="0"/>
  </r>
  <r>
    <s v="2490000106"/>
    <d v="2024-04-30T00:00:00"/>
    <x v="0"/>
    <s v="4300011"/>
    <d v="2024-04-03T00:00:00"/>
    <s v="KS"/>
    <s v="283649"/>
    <s v="VIMERCATI EAST EUROPE SRL"/>
    <s v="RO22916476"/>
    <s v="E2"/>
    <x v="21"/>
    <n v="86.22"/>
    <x v="634"/>
    <n v="0"/>
  </r>
  <r>
    <s v="2490000107"/>
    <d v="2024-04-30T00:00:00"/>
    <x v="0"/>
    <s v="4"/>
    <d v="2024-04-03T00:00:00"/>
    <s v="KS"/>
    <s v="284417"/>
    <s v="VINEY CORPORATION EAST EUROPE SRL"/>
    <s v="RO33990311"/>
    <s v="E2"/>
    <x v="21"/>
    <n v="776.77"/>
    <x v="635"/>
    <n v="0"/>
  </r>
  <r>
    <s v="2490000108"/>
    <d v="2024-04-30T00:00:00"/>
    <x v="0"/>
    <s v="4300012"/>
    <d v="2024-04-03T00:00:00"/>
    <s v="KS"/>
    <s v="283649"/>
    <s v="VIMERCATI EAST EUROPE SRL"/>
    <s v="RO22916476"/>
    <s v="E2"/>
    <x v="21"/>
    <n v="1071.54"/>
    <x v="636"/>
    <n v="0"/>
  </r>
  <r>
    <s v="2490000109"/>
    <d v="2024-04-30T00:00:00"/>
    <x v="0"/>
    <s v="4300013"/>
    <d v="2024-04-03T00:00:00"/>
    <s v="KS"/>
    <s v="283649"/>
    <s v="VIMERCATI EAST EUROPE SRL"/>
    <s v="RO22916476"/>
    <s v="E2"/>
    <x v="21"/>
    <n v="512.57000000000005"/>
    <x v="637"/>
    <n v="0"/>
  </r>
  <r>
    <s v="2490000110"/>
    <d v="2024-04-30T00:00:00"/>
    <x v="0"/>
    <s v="4300014"/>
    <d v="2024-04-03T00:00:00"/>
    <s v="KS"/>
    <s v="283649"/>
    <s v="VIMERCATI EAST EUROPE SRL"/>
    <s v="RO22916476"/>
    <s v="E2"/>
    <x v="21"/>
    <n v="1404.9"/>
    <x v="638"/>
    <n v="0"/>
  </r>
  <r>
    <s v="2490000111"/>
    <d v="2024-04-30T00:00:00"/>
    <x v="0"/>
    <s v="4300015"/>
    <d v="2024-04-03T00:00:00"/>
    <s v="KS"/>
    <s v="283649"/>
    <s v="VIMERCATI EAST EUROPE SRL"/>
    <s v="RO22916476"/>
    <s v="E2"/>
    <x v="21"/>
    <n v="77.849999999999994"/>
    <x v="639"/>
    <n v="0"/>
  </r>
  <r>
    <s v="2490000112"/>
    <d v="2024-04-30T00:00:00"/>
    <x v="0"/>
    <s v="4300016"/>
    <d v="2024-04-03T00:00:00"/>
    <s v="KS"/>
    <s v="283649"/>
    <s v="VIMERCATI EAST EUROPE SRL"/>
    <s v="RO22916476"/>
    <s v="E2"/>
    <x v="21"/>
    <n v="1499.55"/>
    <x v="640"/>
    <n v="0"/>
  </r>
  <r>
    <s v="2490000113"/>
    <d v="2024-04-30T00:00:00"/>
    <x v="0"/>
    <s v="4300017"/>
    <d v="2024-04-03T00:00:00"/>
    <s v="KS"/>
    <s v="283649"/>
    <s v="VIMERCATI EAST EUROPE SRL"/>
    <s v="RO22916476"/>
    <s v="E2"/>
    <x v="21"/>
    <n v="1274.6199999999999"/>
    <x v="641"/>
    <n v="0"/>
  </r>
  <r>
    <s v="2490000114"/>
    <d v="2024-04-30T00:00:00"/>
    <x v="0"/>
    <s v="4300018"/>
    <d v="2024-04-03T00:00:00"/>
    <s v="KS"/>
    <s v="283649"/>
    <s v="VIMERCATI EAST EUROPE SRL"/>
    <s v="RO22916476"/>
    <s v="E2"/>
    <x v="21"/>
    <n v="1499.55"/>
    <x v="640"/>
    <n v="0"/>
  </r>
  <r>
    <s v="2490000115"/>
    <d v="2024-04-30T00:00:00"/>
    <x v="0"/>
    <s v="4300019"/>
    <d v="2024-04-03T00:00:00"/>
    <s v="KS"/>
    <s v="283649"/>
    <s v="VIMERCATI EAST EUROPE SRL"/>
    <s v="RO22916476"/>
    <s v="E2"/>
    <x v="21"/>
    <n v="1499.82"/>
    <x v="642"/>
    <n v="0"/>
  </r>
  <r>
    <s v="2490000116"/>
    <d v="2024-04-30T00:00:00"/>
    <x v="0"/>
    <s v="4300020"/>
    <d v="2024-04-03T00:00:00"/>
    <s v="KS"/>
    <s v="283649"/>
    <s v="VIMERCATI EAST EUROPE SRL"/>
    <s v="RO22916476"/>
    <s v="E2"/>
    <x v="21"/>
    <n v="1499.79"/>
    <x v="643"/>
    <n v="0"/>
  </r>
  <r>
    <s v="2490000117"/>
    <d v="2024-04-30T00:00:00"/>
    <x v="0"/>
    <s v="4300021"/>
    <d v="2024-04-03T00:00:00"/>
    <s v="KS"/>
    <s v="283649"/>
    <s v="VIMERCATI EAST EUROPE SRL"/>
    <s v="RO22916476"/>
    <s v="E2"/>
    <x v="21"/>
    <n v="1275.3599999999999"/>
    <x v="644"/>
    <n v="0"/>
  </r>
  <r>
    <s v="2490000118"/>
    <d v="2024-04-30T00:00:00"/>
    <x v="0"/>
    <s v="4300022"/>
    <d v="2024-04-03T00:00:00"/>
    <s v="KS"/>
    <s v="283649"/>
    <s v="VIMERCATI EAST EUROPE SRL"/>
    <s v="RO22916476"/>
    <s v="E2"/>
    <x v="21"/>
    <n v="2200.09"/>
    <x v="645"/>
    <n v="0"/>
  </r>
  <r>
    <s v="2490000119"/>
    <d v="2024-04-30T00:00:00"/>
    <x v="0"/>
    <s v="20841"/>
    <d v="2024-04-30T00:00:00"/>
    <s v="KS"/>
    <s v="284148"/>
    <s v="SC GOIA TIM GRUP SRL"/>
    <s v="RO21007338"/>
    <s v="E2"/>
    <x v="21"/>
    <n v="2705"/>
    <x v="646"/>
    <n v="0"/>
  </r>
  <r>
    <s v="2490000120"/>
    <d v="2024-04-30T00:00:00"/>
    <x v="0"/>
    <s v="4300023"/>
    <d v="2024-04-03T00:00:00"/>
    <s v="KS"/>
    <s v="283649"/>
    <s v="VIMERCATI EAST EUROPE SRL"/>
    <s v="RO22916476"/>
    <s v="E2"/>
    <x v="21"/>
    <n v="1274.6400000000001"/>
    <x v="647"/>
    <n v="0"/>
  </r>
  <r>
    <s v="2490000121"/>
    <d v="2024-04-30T00:00:00"/>
    <x v="0"/>
    <s v="4300024"/>
    <d v="2024-04-03T00:00:00"/>
    <s v="KS"/>
    <s v="283649"/>
    <s v="VIMERCATI EAST EUROPE SRL"/>
    <s v="RO22916476"/>
    <s v="E2"/>
    <x v="21"/>
    <n v="1498.97"/>
    <x v="648"/>
    <n v="0"/>
  </r>
  <r>
    <s v="2490000122"/>
    <d v="2024-04-30T00:00:00"/>
    <x v="0"/>
    <s v="4300025"/>
    <d v="2024-04-03T00:00:00"/>
    <s v="KS"/>
    <s v="283649"/>
    <s v="VIMERCATI EAST EUROPE SRL"/>
    <s v="RO22916476"/>
    <s v="E2"/>
    <x v="21"/>
    <n v="1498.79"/>
    <x v="649"/>
    <n v="0"/>
  </r>
  <r>
    <s v="2490000123"/>
    <d v="2024-04-30T00:00:00"/>
    <x v="0"/>
    <s v="3922"/>
    <d v="2024-04-26T00:00:00"/>
    <s v="KS"/>
    <s v="285067"/>
    <s v="ADI AVANTAJ TRANS SRL"/>
    <s v="RO24678028"/>
    <s v="E2"/>
    <x v="21"/>
    <n v="2665"/>
    <x v="650"/>
    <n v="0"/>
  </r>
  <r>
    <s v="2490000124"/>
    <d v="2024-04-30T00:00:00"/>
    <x v="0"/>
    <s v="3920"/>
    <d v="2024-04-26T00:00:00"/>
    <s v="KS"/>
    <s v="285067"/>
    <s v="ADI AVANTAJ TRANS SRL"/>
    <s v="RO24678028"/>
    <s v="E2"/>
    <x v="21"/>
    <n v="1650"/>
    <x v="349"/>
    <n v="0"/>
  </r>
  <r>
    <s v="2490000125"/>
    <d v="2024-04-30T00:00:00"/>
    <x v="0"/>
    <s v="4300026"/>
    <d v="2024-04-03T00:00:00"/>
    <s v="KS"/>
    <s v="283649"/>
    <s v="VIMERCATI EAST EUROPE SRL"/>
    <s v="RO22916476"/>
    <s v="E2"/>
    <x v="21"/>
    <n v="1498.79"/>
    <x v="649"/>
    <n v="0"/>
  </r>
  <r>
    <s v="2490000126"/>
    <d v="2024-04-30T00:00:00"/>
    <x v="0"/>
    <s v="4300027"/>
    <d v="2024-04-03T00:00:00"/>
    <s v="KS"/>
    <s v="283649"/>
    <s v="VIMERCATI EAST EUROPE SRL"/>
    <s v="RO22916476"/>
    <s v="E2"/>
    <x v="21"/>
    <n v="1498.79"/>
    <x v="649"/>
    <n v="0"/>
  </r>
  <r>
    <s v="2490000127"/>
    <d v="2024-04-30T00:00:00"/>
    <x v="0"/>
    <s v="4300028"/>
    <d v="2024-04-03T00:00:00"/>
    <s v="KS"/>
    <s v="283649"/>
    <s v="VIMERCATI EAST EUROPE SRL"/>
    <s v="RO22916476"/>
    <s v="E2"/>
    <x v="21"/>
    <n v="1499.09"/>
    <x v="651"/>
    <n v="0"/>
  </r>
  <r>
    <s v="2490000128"/>
    <d v="2024-04-30T00:00:00"/>
    <x v="0"/>
    <s v="4300029"/>
    <d v="2024-04-03T00:00:00"/>
    <s v="KS"/>
    <s v="283649"/>
    <s v="VIMERCATI EAST EUROPE SRL"/>
    <s v="RO22916476"/>
    <s v="E2"/>
    <x v="21"/>
    <n v="1500.21"/>
    <x v="652"/>
    <n v="0"/>
  </r>
  <r>
    <s v="2490000129"/>
    <d v="2024-04-30T00:00:00"/>
    <x v="0"/>
    <s v="4300030"/>
    <d v="2024-04-03T00:00:00"/>
    <s v="KS"/>
    <s v="283649"/>
    <s v="VIMERCATI EAST EUROPE SRL"/>
    <s v="RO22916476"/>
    <s v="E2"/>
    <x v="21"/>
    <n v="1500.21"/>
    <x v="652"/>
    <n v="0"/>
  </r>
  <r>
    <s v="2490000130"/>
    <d v="2024-04-30T00:00:00"/>
    <x v="0"/>
    <s v="4300031"/>
    <d v="2024-04-03T00:00:00"/>
    <s v="KS"/>
    <s v="283649"/>
    <s v="VIMERCATI EAST EUROPE SRL"/>
    <s v="RO22916476"/>
    <s v="E2"/>
    <x v="21"/>
    <n v="1500.06"/>
    <x v="653"/>
    <n v="0"/>
  </r>
  <r>
    <s v="2490000131"/>
    <d v="2024-04-30T00:00:00"/>
    <x v="0"/>
    <s v="4300032"/>
    <d v="2024-04-03T00:00:00"/>
    <s v="KS"/>
    <s v="283649"/>
    <s v="VIMERCATI EAST EUROPE SRL"/>
    <s v="RO22916476"/>
    <s v="E2"/>
    <x v="21"/>
    <n v="1501.09"/>
    <x v="654"/>
    <n v="0"/>
  </r>
  <r>
    <s v="2490000132"/>
    <d v="2024-04-30T00:00:00"/>
    <x v="0"/>
    <s v="4300033"/>
    <d v="2024-04-03T00:00:00"/>
    <s v="KS"/>
    <s v="283649"/>
    <s v="VIMERCATI EAST EUROPE SRL"/>
    <s v="RO22916476"/>
    <s v="E2"/>
    <x v="21"/>
    <n v="1275.8699999999999"/>
    <x v="655"/>
    <n v="0"/>
  </r>
  <r>
    <s v="2490000133"/>
    <d v="2024-04-30T00:00:00"/>
    <x v="0"/>
    <s v="4300034"/>
    <d v="2024-04-03T00:00:00"/>
    <s v="KS"/>
    <s v="283649"/>
    <s v="VIMERCATI EAST EUROPE SRL"/>
    <s v="RO22916476"/>
    <s v="E2"/>
    <x v="21"/>
    <n v="1500.67"/>
    <x v="656"/>
    <n v="0"/>
  </r>
  <r>
    <s v="2490000134"/>
    <d v="2024-04-30T00:00:00"/>
    <x v="0"/>
    <s v="4300035"/>
    <d v="2024-04-03T00:00:00"/>
    <s v="KS"/>
    <s v="283649"/>
    <s v="VIMERCATI EAST EUROPE SRL"/>
    <s v="RO22916476"/>
    <s v="E2"/>
    <x v="21"/>
    <n v="1500.15"/>
    <x v="657"/>
    <n v="0"/>
  </r>
  <r>
    <s v="2490000135"/>
    <d v="2024-04-30T00:00:00"/>
    <x v="0"/>
    <s v="4300036"/>
    <d v="2024-04-03T00:00:00"/>
    <s v="KS"/>
    <s v="283649"/>
    <s v="VIMERCATI EAST EUROPE SRL"/>
    <s v="RO22916476"/>
    <s v="E2"/>
    <x v="21"/>
    <n v="83.41"/>
    <x v="658"/>
    <n v="0"/>
  </r>
  <r>
    <s v="2490000136"/>
    <d v="2024-04-30T00:00:00"/>
    <x v="0"/>
    <s v="4300038"/>
    <d v="2024-04-10T00:00:00"/>
    <s v="KS"/>
    <s v="283649"/>
    <s v="VIMERCATI EAST EUROPE SRL"/>
    <s v="RO22916476"/>
    <s v="E2"/>
    <x v="21"/>
    <n v="65.98"/>
    <x v="659"/>
    <n v="0"/>
  </r>
  <r>
    <s v="2490000137"/>
    <d v="2024-04-30T00:00:00"/>
    <x v="0"/>
    <s v="4300039"/>
    <d v="2024-04-10T00:00:00"/>
    <s v="KS"/>
    <s v="283649"/>
    <s v="VIMERCATI EAST EUROPE SRL"/>
    <s v="RO22916476"/>
    <s v="E2"/>
    <x v="21"/>
    <n v="65.94"/>
    <x v="660"/>
    <n v="0"/>
  </r>
  <r>
    <s v="2490000138"/>
    <d v="2024-04-30T00:00:00"/>
    <x v="0"/>
    <s v="4300040"/>
    <d v="2024-04-12T00:00:00"/>
    <s v="KS"/>
    <s v="283649"/>
    <s v="VIMERCATI EAST EUROPE SRL"/>
    <s v="RO22916476"/>
    <s v="E2"/>
    <x v="21"/>
    <n v="152.16"/>
    <x v="661"/>
    <n v="0"/>
  </r>
  <r>
    <s v="2490000139"/>
    <d v="2024-04-30T00:00:00"/>
    <x v="0"/>
    <s v="4300041"/>
    <d v="2024-04-12T00:00:00"/>
    <s v="KS"/>
    <s v="283649"/>
    <s v="VIMERCATI EAST EUROPE SRL"/>
    <s v="RO22916476"/>
    <s v="E2"/>
    <x v="21"/>
    <n v="266.39999999999998"/>
    <x v="662"/>
    <n v="0"/>
  </r>
  <r>
    <s v="2490000140"/>
    <d v="2024-04-30T00:00:00"/>
    <x v="0"/>
    <s v="4300042"/>
    <d v="2024-04-13T00:00:00"/>
    <s v="KS"/>
    <s v="283649"/>
    <s v="VIMERCATI EAST EUROPE SRL"/>
    <s v="RO22916476"/>
    <s v="E2"/>
    <x v="21"/>
    <n v="222"/>
    <x v="663"/>
    <n v="0"/>
  </r>
  <r>
    <s v="2490000141"/>
    <d v="2024-04-30T00:00:00"/>
    <x v="0"/>
    <s v="4300044"/>
    <d v="2024-04-14T00:00:00"/>
    <s v="KS"/>
    <s v="283649"/>
    <s v="VIMERCATI EAST EUROPE SRL"/>
    <s v="RO22916476"/>
    <s v="E2"/>
    <x v="21"/>
    <n v="695.6"/>
    <x v="664"/>
    <n v="0"/>
  </r>
  <r>
    <s v="2490000142"/>
    <d v="2024-04-30T00:00:00"/>
    <x v="0"/>
    <s v="4300046"/>
    <d v="2024-04-14T00:00:00"/>
    <s v="KS"/>
    <s v="283649"/>
    <s v="VIMERCATI EAST EUROPE SRL"/>
    <s v="RO22916476"/>
    <s v="E2"/>
    <x v="21"/>
    <n v="402.71"/>
    <x v="665"/>
    <n v="0"/>
  </r>
  <r>
    <s v="2490000143"/>
    <d v="2024-04-30T00:00:00"/>
    <x v="0"/>
    <s v="4300047"/>
    <d v="2024-04-17T00:00:00"/>
    <s v="KS"/>
    <s v="283649"/>
    <s v="VIMERCATI EAST EUROPE SRL"/>
    <s v="RO22916476"/>
    <s v="E2"/>
    <x v="21"/>
    <n v="237.19"/>
    <x v="666"/>
    <n v="0"/>
  </r>
  <r>
    <s v="2490000144"/>
    <d v="2024-04-30T00:00:00"/>
    <x v="0"/>
    <s v="4300048"/>
    <d v="2024-04-17T00:00:00"/>
    <s v="KS"/>
    <s v="283649"/>
    <s v="VIMERCATI EAST EUROPE SRL"/>
    <s v="RO22916476"/>
    <s v="E2"/>
    <x v="21"/>
    <n v="653.1"/>
    <x v="667"/>
    <n v="0"/>
  </r>
  <r>
    <s v="2490000145"/>
    <d v="2024-04-30T00:00:00"/>
    <x v="0"/>
    <s v="4300049"/>
    <d v="2024-04-17T00:00:00"/>
    <s v="KS"/>
    <s v="283649"/>
    <s v="VIMERCATI EAST EUROPE SRL"/>
    <s v="RO22916476"/>
    <s v="E2"/>
    <x v="21"/>
    <n v="904.29"/>
    <x v="668"/>
    <n v="0"/>
  </r>
  <r>
    <s v="2490000146"/>
    <d v="2024-04-30T00:00:00"/>
    <x v="0"/>
    <s v="4300050"/>
    <d v="2024-04-17T00:00:00"/>
    <s v="KS"/>
    <s v="283649"/>
    <s v="VIMERCATI EAST EUROPE SRL"/>
    <s v="RO22916476"/>
    <s v="E2"/>
    <x v="21"/>
    <n v="1500"/>
    <x v="0"/>
    <n v="0"/>
  </r>
  <r>
    <s v="2490000147"/>
    <d v="2024-04-30T00:00:00"/>
    <x v="0"/>
    <s v="4300051"/>
    <d v="2024-04-17T00:00:00"/>
    <s v="KS"/>
    <s v="283649"/>
    <s v="VIMERCATI EAST EUROPE SRL"/>
    <s v="RO22916476"/>
    <s v="E2"/>
    <x v="21"/>
    <n v="627.98"/>
    <x v="669"/>
    <n v="0"/>
  </r>
  <r>
    <s v="2490000148"/>
    <d v="2024-04-30T00:00:00"/>
    <x v="0"/>
    <s v="4300052"/>
    <d v="2024-04-17T00:00:00"/>
    <s v="KS"/>
    <s v="283649"/>
    <s v="VIMERCATI EAST EUROPE SRL"/>
    <s v="RO22916476"/>
    <s v="E2"/>
    <x v="21"/>
    <n v="653.1"/>
    <x v="667"/>
    <n v="0"/>
  </r>
  <r>
    <s v="2490000149"/>
    <d v="2024-04-30T00:00:00"/>
    <x v="0"/>
    <s v="4300053"/>
    <d v="2024-04-17T00:00:00"/>
    <s v="KS"/>
    <s v="283649"/>
    <s v="VIMERCATI EAST EUROPE SRL"/>
    <s v="RO22916476"/>
    <s v="E2"/>
    <x v="21"/>
    <n v="848.55"/>
    <x v="670"/>
    <n v="0"/>
  </r>
  <r>
    <s v="2490000150"/>
    <d v="2024-04-30T00:00:00"/>
    <x v="0"/>
    <s v="43000054"/>
    <d v="2024-04-17T00:00:00"/>
    <s v="KS"/>
    <s v="283649"/>
    <s v="VIMERCATI EAST EUROPE SRL"/>
    <s v="RO22916476"/>
    <s v="E2"/>
    <x v="21"/>
    <n v="205.98"/>
    <x v="626"/>
    <n v="0"/>
  </r>
  <r>
    <s v="2490000151"/>
    <d v="2024-04-30T00:00:00"/>
    <x v="0"/>
    <s v="4300055"/>
    <d v="2024-04-17T00:00:00"/>
    <s v="KS"/>
    <s v="283649"/>
    <s v="VIMERCATI EAST EUROPE SRL"/>
    <s v="RO22916476"/>
    <s v="E2"/>
    <x v="21"/>
    <n v="653.1"/>
    <x v="667"/>
    <n v="0"/>
  </r>
  <r>
    <s v="2490000152"/>
    <d v="2024-04-30T00:00:00"/>
    <x v="0"/>
    <s v="4300056"/>
    <d v="2024-04-17T00:00:00"/>
    <s v="KS"/>
    <s v="283649"/>
    <s v="VIMERCATI EAST EUROPE SRL"/>
    <s v="RO22916476"/>
    <s v="E2"/>
    <x v="21"/>
    <n v="653.1"/>
    <x v="667"/>
    <n v="0"/>
  </r>
  <r>
    <s v="2490000153"/>
    <d v="2024-04-30T00:00:00"/>
    <x v="0"/>
    <s v="4300057"/>
    <d v="2024-04-22T00:00:00"/>
    <s v="KS"/>
    <s v="283649"/>
    <s v="VIMERCATI EAST EUROPE SRL"/>
    <s v="RO22916476"/>
    <s v="E2"/>
    <x v="21"/>
    <n v="152.19"/>
    <x v="671"/>
    <n v="0"/>
  </r>
  <r>
    <s v="2490000154"/>
    <d v="2024-04-30T00:00:00"/>
    <x v="0"/>
    <s v="4300058"/>
    <d v="2024-04-22T00:00:00"/>
    <s v="KS"/>
    <s v="283649"/>
    <s v="VIMERCATI EAST EUROPE SRL"/>
    <s v="RO22916476"/>
    <s v="E2"/>
    <x v="21"/>
    <n v="317.43"/>
    <x v="672"/>
    <n v="0"/>
  </r>
  <r>
    <s v="2490000155"/>
    <d v="2024-04-30T00:00:00"/>
    <x v="0"/>
    <s v="4300059"/>
    <d v="2024-04-22T00:00:00"/>
    <s v="KS"/>
    <s v="283649"/>
    <s v="VIMERCATI EAST EUROPE SRL"/>
    <s v="RO22916476"/>
    <s v="E2"/>
    <x v="21"/>
    <n v="2135"/>
    <x v="673"/>
    <n v="0"/>
  </r>
  <r>
    <s v="2490000156"/>
    <d v="2024-04-30T00:00:00"/>
    <x v="0"/>
    <s v="4300060"/>
    <d v="2024-04-22T00:00:00"/>
    <s v="KS"/>
    <s v="283649"/>
    <s v="VIMERCATI EAST EUROPE SRL"/>
    <s v="RO22916476"/>
    <s v="E2"/>
    <x v="21"/>
    <n v="2860"/>
    <x v="674"/>
    <n v="0"/>
  </r>
  <r>
    <s v="2490000157"/>
    <d v="2024-04-30T00:00:00"/>
    <x v="0"/>
    <s v="4300062"/>
    <d v="2024-04-25T00:00:00"/>
    <s v="KS"/>
    <s v="283649"/>
    <s v="VIMERCATI EAST EUROPE SRL"/>
    <s v="RO22916476"/>
    <s v="E2"/>
    <x v="21"/>
    <n v="112.5"/>
    <x v="675"/>
    <n v="0"/>
  </r>
  <r>
    <s v="2490000158"/>
    <d v="2024-04-30T00:00:00"/>
    <x v="0"/>
    <s v="4300063"/>
    <d v="2024-04-25T00:00:00"/>
    <s v="KS"/>
    <s v="283649"/>
    <s v="VIMERCATI EAST EUROPE SRL"/>
    <s v="RO22916476"/>
    <s v="E2"/>
    <x v="21"/>
    <n v="169.25"/>
    <x v="676"/>
    <n v="0"/>
  </r>
  <r>
    <s v="2490000159"/>
    <d v="2024-04-30T00:00:00"/>
    <x v="0"/>
    <s v="4300064"/>
    <d v="2024-04-25T00:00:00"/>
    <s v="KS"/>
    <s v="283649"/>
    <s v="VIMERCATI EAST EUROPE SRL"/>
    <s v="RO22916476"/>
    <s v="E2"/>
    <x v="21"/>
    <n v="83.01"/>
    <x v="677"/>
    <n v="0"/>
  </r>
  <r>
    <s v="2490000160"/>
    <d v="2024-04-30T00:00:00"/>
    <x v="0"/>
    <s v="4300069"/>
    <d v="2024-04-30T00:00:00"/>
    <s v="KS"/>
    <s v="283649"/>
    <s v="VIMERCATI EAST EUROPE SRL"/>
    <s v="RO22916476"/>
    <s v="E2"/>
    <x v="21"/>
    <n v="169.23"/>
    <x v="676"/>
    <n v="0"/>
  </r>
  <r>
    <s v="2490000161"/>
    <d v="2024-04-30T00:00:00"/>
    <x v="0"/>
    <s v="4300070"/>
    <d v="2024-04-30T00:00:00"/>
    <s v="KS"/>
    <s v="283649"/>
    <s v="VIMERCATI EAST EUROPE SRL"/>
    <s v="RO22916476"/>
    <s v="E2"/>
    <x v="21"/>
    <n v="579.32000000000005"/>
    <x v="678"/>
    <n v="0"/>
  </r>
  <r>
    <s v="2490000162"/>
    <d v="2024-04-30T00:00:00"/>
    <x v="0"/>
    <s v="4300071"/>
    <d v="2024-04-30T00:00:00"/>
    <s v="KS"/>
    <s v="283649"/>
    <s v="VIMERCATI EAST EUROPE SRL"/>
    <s v="RO22916476"/>
    <s v="E2"/>
    <x v="21"/>
    <n v="653.16"/>
    <x v="679"/>
    <n v="0"/>
  </r>
  <r>
    <s v="2490000163"/>
    <d v="2024-04-30T00:00:00"/>
    <x v="0"/>
    <s v="4300072"/>
    <d v="2024-04-30T00:00:00"/>
    <s v="KS"/>
    <s v="283649"/>
    <s v="VIMERCATI EAST EUROPE SRL"/>
    <s v="RO22916476"/>
    <s v="E2"/>
    <x v="21"/>
    <n v="1272.95"/>
    <x v="680"/>
    <n v="0"/>
  </r>
  <r>
    <s v="2490000164"/>
    <d v="2024-04-30T00:00:00"/>
    <x v="0"/>
    <s v="4300073"/>
    <d v="2024-04-30T00:00:00"/>
    <s v="KS"/>
    <s v="283649"/>
    <s v="VIMERCATI EAST EUROPE SRL"/>
    <s v="RO22916476"/>
    <s v="E2"/>
    <x v="21"/>
    <n v="2196.6"/>
    <x v="681"/>
    <n v="0"/>
  </r>
  <r>
    <s v="2490000165"/>
    <d v="2024-04-30T00:00:00"/>
    <x v="0"/>
    <s v="4300074"/>
    <d v="2024-04-30T00:00:00"/>
    <s v="KS"/>
    <s v="283649"/>
    <s v="VIMERCATI EAST EUROPE SRL"/>
    <s v="RO22916476"/>
    <s v="E2"/>
    <x v="21"/>
    <n v="1273.03"/>
    <x v="682"/>
    <n v="0"/>
  </r>
  <r>
    <s v="2490000166"/>
    <d v="2024-04-30T00:00:00"/>
    <x v="0"/>
    <s v="4300075"/>
    <d v="2024-04-30T00:00:00"/>
    <s v="KS"/>
    <s v="283649"/>
    <s v="VIMERCATI EAST EUROPE SRL"/>
    <s v="RO22916476"/>
    <s v="E2"/>
    <x v="21"/>
    <n v="37.68"/>
    <x v="683"/>
    <n v="0"/>
  </r>
  <r>
    <s v="2490000167"/>
    <d v="2024-04-30T00:00:00"/>
    <x v="0"/>
    <s v="3300145"/>
    <d v="2024-03-01T00:00:00"/>
    <s v="KS"/>
    <s v="283649"/>
    <s v="VIMERCATI EAST EUROPE SRL"/>
    <s v="RO22916476"/>
    <s v="E2"/>
    <x v="21"/>
    <n v="658.93"/>
    <x v="684"/>
    <n v="0"/>
  </r>
  <r>
    <s v="2490000168"/>
    <d v="2024-04-30T00:00:00"/>
    <x v="0"/>
    <s v="3300150"/>
    <d v="2024-03-13T00:00:00"/>
    <s v="KS"/>
    <s v="283649"/>
    <s v="VIMERCATI EAST EUROPE SRL"/>
    <s v="RO22916476"/>
    <s v="E2"/>
    <x v="21"/>
    <n v="112500"/>
    <x v="685"/>
    <n v="0"/>
  </r>
  <r>
    <s v="2490000169"/>
    <d v="2024-05-27T00:00:00"/>
    <x v="1"/>
    <s v="237"/>
    <d v="2024-04-08T00:00:00"/>
    <s v="KS"/>
    <s v="286092"/>
    <s v="ADK LOGISTIC SRO"/>
    <s v="SK2023839774"/>
    <s v="E2"/>
    <x v="21"/>
    <n v="600"/>
    <x v="586"/>
    <n v="0"/>
  </r>
  <r>
    <s v="2490000170"/>
    <d v="2024-05-27T00:00:00"/>
    <x v="1"/>
    <s v="272"/>
    <d v="2024-04-20T00:00:00"/>
    <s v="KS"/>
    <s v="286092"/>
    <s v="ADK LOGISTIC SRO"/>
    <s v="SK2023839774"/>
    <s v="E2"/>
    <x v="21"/>
    <n v="340"/>
    <x v="251"/>
    <n v="0"/>
  </r>
  <r>
    <s v="2490000171"/>
    <d v="2024-05-30T00:00:00"/>
    <x v="1"/>
    <s v="4300001"/>
    <d v="2024-04-01T00:00:00"/>
    <s v="KS"/>
    <s v="283649"/>
    <s v="VIMERCATI EAST EUROPE SRL"/>
    <s v="RO22916476"/>
    <s v="E2"/>
    <x v="21"/>
    <n v="705.67"/>
    <x v="686"/>
    <n v="0"/>
  </r>
  <r>
    <s v="2490000172"/>
    <d v="2024-05-30T00:00:00"/>
    <x v="1"/>
    <s v="4300000"/>
    <d v="2024-04-01T00:00:00"/>
    <s v="KS"/>
    <s v="283649"/>
    <s v="VIMERCATI EAST EUROPE SRL"/>
    <s v="RO22916476"/>
    <s v="E2"/>
    <x v="21"/>
    <n v="2862.98"/>
    <x v="687"/>
    <n v="0"/>
  </r>
  <r>
    <s v="2490000173"/>
    <d v="2024-05-30T00:00:00"/>
    <x v="1"/>
    <s v="4300045"/>
    <d v="2024-04-14T00:00:00"/>
    <s v="KS"/>
    <s v="283649"/>
    <s v="VIMERCATI EAST EUROPE SRL"/>
    <s v="RO22916476"/>
    <s v="E2"/>
    <x v="21"/>
    <n v="741.96"/>
    <x v="688"/>
    <n v="0"/>
  </r>
  <r>
    <s v="2490000174"/>
    <d v="2024-05-30T00:00:00"/>
    <x v="1"/>
    <s v="4300112"/>
    <d v="2024-05-14T00:00:00"/>
    <s v="KS"/>
    <s v="283649"/>
    <s v="VIMERCATI EAST EUROPE SRL"/>
    <s v="RO22916476"/>
    <s v="E2"/>
    <x v="21"/>
    <n v="251.6"/>
    <x v="689"/>
    <n v="0"/>
  </r>
  <r>
    <s v="2490000175"/>
    <d v="2024-05-30T00:00:00"/>
    <x v="1"/>
    <s v="4300111"/>
    <d v="2024-05-14T00:00:00"/>
    <s v="KS"/>
    <s v="283649"/>
    <s v="VIMERCATI EAST EUROPE SRL"/>
    <s v="RO22916476"/>
    <s v="E2"/>
    <x v="21"/>
    <n v="266.39999999999998"/>
    <x v="662"/>
    <n v="0"/>
  </r>
  <r>
    <s v="2490000176"/>
    <d v="2024-05-30T00:00:00"/>
    <x v="1"/>
    <s v="4300110"/>
    <d v="2024-05-14T00:00:00"/>
    <s v="KS"/>
    <s v="283649"/>
    <s v="VIMERCATI EAST EUROPE SRL"/>
    <s v="RO22916476"/>
    <s v="E2"/>
    <x v="21"/>
    <n v="333"/>
    <x v="690"/>
    <n v="0"/>
  </r>
  <r>
    <s v="2490000177"/>
    <d v="2024-05-30T00:00:00"/>
    <x v="1"/>
    <s v="4300108"/>
    <d v="2024-05-14T00:00:00"/>
    <s v="KS"/>
    <s v="283649"/>
    <s v="VIMERCATI EAST EUROPE SRL"/>
    <s v="RO22916476"/>
    <s v="E2"/>
    <x v="21"/>
    <n v="627.95000000000005"/>
    <x v="691"/>
    <n v="0"/>
  </r>
  <r>
    <s v="2490000178"/>
    <d v="2024-05-30T00:00:00"/>
    <x v="1"/>
    <s v="4300106"/>
    <d v="2024-05-14T00:00:00"/>
    <s v="KS"/>
    <s v="283649"/>
    <s v="VIMERCATI EAST EUROPE SRL"/>
    <s v="RO22916476"/>
    <s v="E2"/>
    <x v="21"/>
    <n v="251.18"/>
    <x v="692"/>
    <n v="0"/>
  </r>
  <r>
    <s v="2490000179"/>
    <d v="2024-05-30T00:00:00"/>
    <x v="1"/>
    <s v="4300105"/>
    <d v="2024-05-14T00:00:00"/>
    <s v="KS"/>
    <s v="283649"/>
    <s v="VIMERCATI EAST EUROPE SRL"/>
    <s v="RO22916476"/>
    <s v="E2"/>
    <x v="21"/>
    <n v="653.07000000000005"/>
    <x v="693"/>
    <n v="0"/>
  </r>
  <r>
    <s v="2490000180"/>
    <d v="2024-05-30T00:00:00"/>
    <x v="1"/>
    <s v="4300104"/>
    <d v="2024-05-14T00:00:00"/>
    <s v="KS"/>
    <s v="283649"/>
    <s v="VIMERCATI EAST EUROPE SRL"/>
    <s v="RO22916476"/>
    <s v="E2"/>
    <x v="21"/>
    <n v="205.97"/>
    <x v="626"/>
    <n v="0"/>
  </r>
  <r>
    <s v="2490000181"/>
    <d v="2024-05-30T00:00:00"/>
    <x v="1"/>
    <s v="4300103"/>
    <d v="2024-05-14T00:00:00"/>
    <s v="KS"/>
    <s v="283649"/>
    <s v="VIMERCATI EAST EUROPE SRL"/>
    <s v="RO22916476"/>
    <s v="E2"/>
    <x v="21"/>
    <n v="205.97"/>
    <x v="626"/>
    <n v="0"/>
  </r>
  <r>
    <s v="2490000182"/>
    <d v="2024-05-30T00:00:00"/>
    <x v="1"/>
    <s v="4300102"/>
    <d v="2024-05-14T00:00:00"/>
    <s v="KS"/>
    <s v="283649"/>
    <s v="VIMERCATI EAST EUROPE SRL"/>
    <s v="RO22916476"/>
    <s v="E2"/>
    <x v="21"/>
    <n v="653.07000000000005"/>
    <x v="693"/>
    <n v="0"/>
  </r>
  <r>
    <s v="2490000183"/>
    <d v="2024-05-30T00:00:00"/>
    <x v="1"/>
    <s v="4300098"/>
    <d v="2024-05-14T00:00:00"/>
    <s v="KS"/>
    <s v="283649"/>
    <s v="VIMERCATI EAST EUROPE SRL"/>
    <s v="RO22916476"/>
    <s v="E2"/>
    <x v="21"/>
    <n v="1274.95"/>
    <x v="694"/>
    <n v="0"/>
  </r>
  <r>
    <s v="2490000184"/>
    <d v="2024-05-30T00:00:00"/>
    <x v="1"/>
    <s v="4300097"/>
    <d v="2024-05-14T00:00:00"/>
    <s v="KS"/>
    <s v="283649"/>
    <s v="VIMERCATI EAST EUROPE SRL"/>
    <s v="RO22916476"/>
    <s v="E2"/>
    <x v="21"/>
    <n v="999.96"/>
    <x v="695"/>
    <n v="0"/>
  </r>
  <r>
    <s v="2490000185"/>
    <d v="2024-05-30T00:00:00"/>
    <x v="1"/>
    <s v="4300101"/>
    <d v="2024-05-14T00:00:00"/>
    <s v="KS"/>
    <s v="283649"/>
    <s v="VIMERCATI EAST EUROPE SRL"/>
    <s v="RO22916476"/>
    <s v="E2"/>
    <x v="21"/>
    <n v="2199.69"/>
    <x v="696"/>
    <n v="0"/>
  </r>
  <r>
    <s v="2490000186"/>
    <d v="2024-05-30T00:00:00"/>
    <x v="1"/>
    <s v="4300100"/>
    <d v="2024-05-14T00:00:00"/>
    <s v="KS"/>
    <s v="283649"/>
    <s v="VIMERCATI EAST EUROPE SRL"/>
    <s v="RO22916476"/>
    <s v="E2"/>
    <x v="21"/>
    <n v="1499.94"/>
    <x v="697"/>
    <n v="0"/>
  </r>
  <r>
    <s v="2490000187"/>
    <d v="2024-05-30T00:00:00"/>
    <x v="1"/>
    <s v="4300099"/>
    <d v="2024-05-14T00:00:00"/>
    <s v="KS"/>
    <s v="283649"/>
    <s v="VIMERCATI EAST EUROPE SRL"/>
    <s v="RO22916476"/>
    <s v="E2"/>
    <x v="21"/>
    <n v="499.99"/>
    <x v="590"/>
    <n v="0"/>
  </r>
  <r>
    <s v="2490000188"/>
    <d v="2024-05-30T00:00:00"/>
    <x v="1"/>
    <s v="4300096"/>
    <d v="2024-05-13T00:00:00"/>
    <s v="KS"/>
    <s v="283649"/>
    <s v="VIMERCATI EAST EUROPE SRL"/>
    <s v="RO22916476"/>
    <s v="E2"/>
    <x v="21"/>
    <n v="112.77"/>
    <x v="698"/>
    <n v="0"/>
  </r>
  <r>
    <s v="2490000189"/>
    <d v="2024-05-30T00:00:00"/>
    <x v="1"/>
    <s v="4300095"/>
    <d v="2024-05-13T00:00:00"/>
    <s v="KS"/>
    <s v="283649"/>
    <s v="VIMERCATI EAST EUROPE SRL"/>
    <s v="RO22916476"/>
    <s v="E2"/>
    <x v="21"/>
    <n v="1580.32"/>
    <x v="699"/>
    <n v="0"/>
  </r>
  <r>
    <s v="2490000190"/>
    <d v="2024-05-30T00:00:00"/>
    <x v="1"/>
    <s v="4300094"/>
    <d v="2024-05-07T00:00:00"/>
    <s v="KS"/>
    <s v="283649"/>
    <s v="VIMERCATI EAST EUROPE SRL"/>
    <s v="RO22916476"/>
    <s v="E2"/>
    <x v="21"/>
    <n v="169.08"/>
    <x v="700"/>
    <n v="0"/>
  </r>
  <r>
    <s v="2490000191"/>
    <d v="2024-05-30T00:00:00"/>
    <x v="1"/>
    <s v="4300093"/>
    <d v="2024-05-06T00:00:00"/>
    <s v="KS"/>
    <s v="283649"/>
    <s v="VIMERCATI EAST EUROPE SRL"/>
    <s v="RO22916476"/>
    <s v="E2"/>
    <x v="21"/>
    <n v="70.58"/>
    <x v="701"/>
    <n v="0"/>
  </r>
  <r>
    <s v="2490000192"/>
    <d v="2024-05-30T00:00:00"/>
    <x v="1"/>
    <s v="4300092"/>
    <d v="2024-05-06T00:00:00"/>
    <s v="KS"/>
    <s v="283649"/>
    <s v="VIMERCATI EAST EUROPE SRL"/>
    <s v="RO22916476"/>
    <s v="E2"/>
    <x v="21"/>
    <n v="21.2"/>
    <x v="702"/>
    <n v="0"/>
  </r>
  <r>
    <s v="2490000193"/>
    <d v="2024-05-30T00:00:00"/>
    <x v="1"/>
    <s v="4300091"/>
    <d v="2024-05-02T00:00:00"/>
    <s v="KS"/>
    <s v="283649"/>
    <s v="VIMERCATI EAST EUROPE SRL"/>
    <s v="RO22916476"/>
    <s v="E2"/>
    <x v="21"/>
    <n v="83.01"/>
    <x v="677"/>
    <n v="0"/>
  </r>
  <r>
    <s v="2490000194"/>
    <d v="2024-05-30T00:00:00"/>
    <x v="1"/>
    <s v="4300090"/>
    <d v="2024-05-01T00:00:00"/>
    <s v="KS"/>
    <s v="283649"/>
    <s v="VIMERCATI EAST EUROPE SRL"/>
    <s v="RO22916476"/>
    <s v="E2"/>
    <x v="21"/>
    <n v="628.03"/>
    <x v="703"/>
    <n v="0"/>
  </r>
  <r>
    <s v="2490000195"/>
    <d v="2024-05-30T00:00:00"/>
    <x v="1"/>
    <s v="4300089"/>
    <d v="2024-05-01T00:00:00"/>
    <s v="KS"/>
    <s v="283649"/>
    <s v="VIMERCATI EAST EUROPE SRL"/>
    <s v="RO22916476"/>
    <s v="E2"/>
    <x v="21"/>
    <n v="628.03"/>
    <x v="703"/>
    <n v="0"/>
  </r>
  <r>
    <s v="2490000196"/>
    <d v="2024-05-30T00:00:00"/>
    <x v="1"/>
    <s v="4300088"/>
    <d v="2024-05-01T00:00:00"/>
    <s v="KS"/>
    <s v="283649"/>
    <s v="VIMERCATI EAST EUROPE SRL"/>
    <s v="RO22916476"/>
    <s v="E2"/>
    <x v="21"/>
    <n v="205.99"/>
    <x v="626"/>
    <n v="0"/>
  </r>
  <r>
    <s v="2490000197"/>
    <d v="2024-05-30T00:00:00"/>
    <x v="1"/>
    <s v="4300087"/>
    <d v="2024-05-01T00:00:00"/>
    <s v="KS"/>
    <s v="283649"/>
    <s v="VIMERCATI EAST EUROPE SRL"/>
    <s v="RO22916476"/>
    <s v="E2"/>
    <x v="21"/>
    <n v="653.15"/>
    <x v="679"/>
    <n v="0"/>
  </r>
  <r>
    <s v="2490000198"/>
    <d v="2024-05-30T00:00:00"/>
    <x v="1"/>
    <s v="4300086"/>
    <d v="2024-05-01T00:00:00"/>
    <s v="KS"/>
    <s v="283649"/>
    <s v="VIMERCATI EAST EUROPE SRL"/>
    <s v="RO22916476"/>
    <s v="E2"/>
    <x v="21"/>
    <n v="653.15"/>
    <x v="679"/>
    <n v="0"/>
  </r>
  <r>
    <s v="2490000199"/>
    <d v="2024-05-30T00:00:00"/>
    <x v="1"/>
    <s v="4300085"/>
    <d v="2024-05-01T00:00:00"/>
    <s v="KS"/>
    <s v="283649"/>
    <s v="VIMERCATI EAST EUROPE SRL"/>
    <s v="RO22916476"/>
    <s v="E2"/>
    <x v="21"/>
    <n v="653.15"/>
    <x v="679"/>
    <n v="0"/>
  </r>
  <r>
    <s v="2490000200"/>
    <d v="2024-05-30T00:00:00"/>
    <x v="1"/>
    <s v="4300084"/>
    <d v="2024-05-01T00:00:00"/>
    <s v="KS"/>
    <s v="283649"/>
    <s v="VIMERCATI EAST EUROPE SRL"/>
    <s v="RO22916476"/>
    <s v="E2"/>
    <x v="21"/>
    <n v="628.03"/>
    <x v="703"/>
    <n v="0"/>
  </r>
  <r>
    <s v="2490000201"/>
    <d v="2024-05-30T00:00:00"/>
    <x v="1"/>
    <s v="4300083"/>
    <d v="2024-05-01T00:00:00"/>
    <s v="KS"/>
    <s v="283649"/>
    <s v="VIMERCATI EAST EUROPE SRL"/>
    <s v="RO22916476"/>
    <s v="E2"/>
    <x v="21"/>
    <n v="653.15"/>
    <x v="679"/>
    <n v="0"/>
  </r>
  <r>
    <s v="2490000202"/>
    <d v="2024-05-30T00:00:00"/>
    <x v="1"/>
    <s v="3300237"/>
    <d v="2024-03-29T00:00:00"/>
    <s v="KS"/>
    <s v="283649"/>
    <s v="VIMERCATI EAST EUROPE SRL"/>
    <s v="RO22916476"/>
    <s v="E2"/>
    <x v="21"/>
    <n v="273160"/>
    <x v="704"/>
    <n v="0"/>
  </r>
  <r>
    <s v="2490000203"/>
    <d v="2024-05-30T00:00:00"/>
    <x v="1"/>
    <s v="4300116"/>
    <d v="2024-05-14T00:00:00"/>
    <s v="KS"/>
    <s v="283649"/>
    <s v="VIMERCATI EAST EUROPE SRL"/>
    <s v="RO22916476"/>
    <s v="E2"/>
    <x v="21"/>
    <n v="680.8"/>
    <x v="705"/>
    <n v="0"/>
  </r>
  <r>
    <s v="2490000204"/>
    <d v="2024-05-30T00:00:00"/>
    <x v="1"/>
    <s v="4300117"/>
    <d v="2024-05-14T00:00:00"/>
    <s v="KS"/>
    <s v="283649"/>
    <s v="VIMERCATI EAST EUROPE SRL"/>
    <s v="RO22916476"/>
    <s v="E2"/>
    <x v="21"/>
    <n v="266.39999999999998"/>
    <x v="662"/>
    <n v="0"/>
  </r>
  <r>
    <s v="2490000205"/>
    <d v="2024-05-30T00:00:00"/>
    <x v="1"/>
    <s v="4300118"/>
    <d v="2024-05-14T00:00:00"/>
    <s v="KS"/>
    <s v="283649"/>
    <s v="VIMERCATI EAST EUROPE SRL"/>
    <s v="RO22916476"/>
    <s v="E2"/>
    <x v="21"/>
    <n v="858.4"/>
    <x v="706"/>
    <n v="0"/>
  </r>
  <r>
    <s v="2490000206"/>
    <d v="2024-05-30T00:00:00"/>
    <x v="1"/>
    <s v="4300115"/>
    <d v="2024-05-14T00:00:00"/>
    <s v="KS"/>
    <s v="283649"/>
    <s v="VIMERCATI EAST EUROPE SRL"/>
    <s v="RO22916476"/>
    <s v="E2"/>
    <x v="21"/>
    <n v="222"/>
    <x v="663"/>
    <n v="0"/>
  </r>
  <r>
    <s v="2490000207"/>
    <d v="2024-05-30T00:00:00"/>
    <x v="1"/>
    <s v="4300113"/>
    <d v="2024-05-14T00:00:00"/>
    <s v="KS"/>
    <s v="283649"/>
    <s v="VIMERCATI EAST EUROPE SRL"/>
    <s v="RO22916476"/>
    <s v="E2"/>
    <x v="21"/>
    <n v="1376.4"/>
    <x v="707"/>
    <n v="0"/>
  </r>
  <r>
    <s v="2490000208"/>
    <d v="2024-05-31T00:00:00"/>
    <x v="1"/>
    <s v="4300001"/>
    <d v="2024-04-01T00:00:00"/>
    <s v="KS"/>
    <s v="283649"/>
    <s v="VIMERCATI EAST EUROPE SRL"/>
    <s v="RO22916476"/>
    <s v="E2"/>
    <x v="21"/>
    <n v="705.67"/>
    <x v="686"/>
    <n v="0"/>
  </r>
  <r>
    <s v="2490000209"/>
    <d v="2024-05-31T00:00:00"/>
    <x v="1"/>
    <s v="4300002"/>
    <d v="2024-04-01T00:00:00"/>
    <s v="KS"/>
    <s v="283649"/>
    <s v="VIMERCATI EAST EUROPE SRL"/>
    <s v="RO22916476"/>
    <s v="E2"/>
    <x v="21"/>
    <n v="2578.89"/>
    <x v="708"/>
    <n v="0"/>
  </r>
  <r>
    <s v="2490000210"/>
    <d v="2024-05-31T00:00:00"/>
    <x v="1"/>
    <s v="233157293"/>
    <d v="2024-04-22T00:00:00"/>
    <s v="KS"/>
    <s v="101057"/>
    <s v="RENAULT SAS"/>
    <s v="FR66780129987"/>
    <s v="E2"/>
    <x v="21"/>
    <n v="1700"/>
    <x v="311"/>
    <n v="0"/>
  </r>
  <r>
    <s v="2490000211"/>
    <d v="2024-05-31T00:00:00"/>
    <x v="1"/>
    <s v="233169685"/>
    <d v="2024-04-30T00:00:00"/>
    <s v="KS"/>
    <s v="101057"/>
    <s v="RENAULT SAS"/>
    <s v="FR66780129987"/>
    <s v="E2"/>
    <x v="21"/>
    <n v="2930"/>
    <x v="709"/>
    <n v="0"/>
  </r>
  <r>
    <s v="2490000212"/>
    <d v="2024-05-31T00:00:00"/>
    <x v="1"/>
    <s v="233169655"/>
    <d v="2024-04-30T00:00:00"/>
    <s v="KS"/>
    <s v="101057"/>
    <s v="RENAULT SAS"/>
    <s v="FR66780129987"/>
    <s v="E2"/>
    <x v="21"/>
    <n v="680"/>
    <x v="250"/>
    <n v="0"/>
  </r>
  <r>
    <s v="2490000213"/>
    <d v="2024-05-31T00:00:00"/>
    <x v="1"/>
    <s v="233185245"/>
    <d v="2024-05-22T00:00:00"/>
    <s v="KS"/>
    <s v="101057"/>
    <s v="RENAULT SAS"/>
    <s v="FR66780129987"/>
    <s v="E2"/>
    <x v="21"/>
    <n v="1092"/>
    <x v="710"/>
    <n v="0"/>
  </r>
  <r>
    <s v="2490000214"/>
    <d v="2024-05-31T00:00:00"/>
    <x v="1"/>
    <s v="47932280"/>
    <d v="2024-04-02T00:00:00"/>
    <s v="KS"/>
    <s v="101052"/>
    <s v="Stellantis Auto SAS"/>
    <s v="FR82542065479"/>
    <s v="E2"/>
    <x v="21"/>
    <n v="215"/>
    <x v="576"/>
    <n v="0"/>
  </r>
  <r>
    <s v="2490000215"/>
    <d v="2024-05-31T00:00:00"/>
    <x v="1"/>
    <s v="47933650"/>
    <d v="2024-04-05T00:00:00"/>
    <s v="KS"/>
    <s v="101052"/>
    <s v="Stellantis Auto SAS"/>
    <s v="FR82542065479"/>
    <s v="E2"/>
    <x v="21"/>
    <n v="216"/>
    <x v="711"/>
    <n v="0"/>
  </r>
  <r>
    <s v="2490000216"/>
    <d v="2024-05-31T00:00:00"/>
    <x v="1"/>
    <s v="LM24-0372"/>
    <d v="2024-04-05T00:00:00"/>
    <s v="KS"/>
    <s v="285436"/>
    <s v="GRUPO LINCE ASPRONA S.L.U."/>
    <s v="ESB47468319"/>
    <s v="E2"/>
    <x v="21"/>
    <n v="3659.94"/>
    <x v="712"/>
    <n v="0"/>
  </r>
  <r>
    <s v="2490000217"/>
    <d v="2024-05-31T00:00:00"/>
    <x v="1"/>
    <s v="LM24-0179"/>
    <d v="2024-02-29T00:00:00"/>
    <s v="KS"/>
    <s v="285436"/>
    <s v="GRUPO LINCE ASPRONA S.L.U."/>
    <s v="ESB47468319"/>
    <s v="E2"/>
    <x v="21"/>
    <n v="2745.63"/>
    <x v="713"/>
    <n v="0"/>
  </r>
  <r>
    <s v="2490000218"/>
    <d v="2024-05-31T00:00:00"/>
    <x v="1"/>
    <s v="LM24-0075"/>
    <d v="2024-02-06T00:00:00"/>
    <s v="KS"/>
    <s v="285436"/>
    <s v="GRUPO LINCE ASPRONA S.L.U."/>
    <s v="ESB47468319"/>
    <s v="E2"/>
    <x v="21"/>
    <n v="212.64"/>
    <x v="714"/>
    <n v="0"/>
  </r>
  <r>
    <s v="2490000219"/>
    <d v="2024-05-31T00:00:00"/>
    <x v="1"/>
    <s v="LM24-0544"/>
    <d v="2024-05-07T00:00:00"/>
    <s v="KS"/>
    <s v="285436"/>
    <s v="GRUPO LINCE ASPRONA S.L.U."/>
    <s v="ESB47468319"/>
    <s v="E2"/>
    <x v="21"/>
    <n v="119.61"/>
    <x v="715"/>
    <n v="0"/>
  </r>
  <r>
    <s v="2490000220"/>
    <d v="2024-05-31T00:00:00"/>
    <x v="1"/>
    <s v="251"/>
    <d v="2024-02-28T00:00:00"/>
    <s v="KS"/>
    <s v="284417"/>
    <s v="VINEY CORPORATION EAST EUROPE SRL"/>
    <s v="RO33990311"/>
    <s v="E2"/>
    <x v="21"/>
    <n v="36539.919999999998"/>
    <x v="716"/>
    <n v="0"/>
  </r>
  <r>
    <s v="2490000221"/>
    <d v="2024-05-31T00:00:00"/>
    <x v="1"/>
    <s v="253"/>
    <d v="2024-03-04T00:00:00"/>
    <s v="KS"/>
    <s v="284417"/>
    <s v="VINEY CORPORATION EAST EUROPE SRL"/>
    <s v="RO33990311"/>
    <s v="E2"/>
    <x v="21"/>
    <n v="29849.49"/>
    <x v="717"/>
    <n v="0"/>
  </r>
  <r>
    <s v="2490000222"/>
    <d v="2024-05-31T00:00:00"/>
    <x v="1"/>
    <s v="250"/>
    <d v="2024-02-27T00:00:00"/>
    <s v="KS"/>
    <s v="284417"/>
    <s v="VINEY CORPORATION EAST EUROPE SRL"/>
    <s v="RO33990311"/>
    <s v="E2"/>
    <x v="21"/>
    <n v="31657.65"/>
    <x v="718"/>
    <n v="0"/>
  </r>
  <r>
    <s v="2490000223"/>
    <d v="2024-05-31T00:00:00"/>
    <x v="1"/>
    <s v="252"/>
    <d v="2024-02-29T00:00:00"/>
    <s v="KS"/>
    <s v="284417"/>
    <s v="VINEY CORPORATION EAST EUROPE SRL"/>
    <s v="RO33990311"/>
    <s v="E2"/>
    <x v="21"/>
    <n v="33894.49"/>
    <x v="719"/>
    <n v="0"/>
  </r>
  <r>
    <s v="2490000224"/>
    <d v="2024-05-31T00:00:00"/>
    <x v="1"/>
    <s v="47701802"/>
    <d v="2024-05-03T00:00:00"/>
    <s v="KS"/>
    <s v="107030"/>
    <s v="STELLANTIS GLIWICE SP. Z O.O"/>
    <s v="PL9691633993"/>
    <s v="E2"/>
    <x v="21"/>
    <n v="2506"/>
    <x v="720"/>
    <n v="0"/>
  </r>
  <r>
    <s v="2490000225"/>
    <d v="2024-05-31T00:00:00"/>
    <x v="1"/>
    <s v="33667795"/>
    <d v="2024-05-11T00:00:00"/>
    <s v="KS"/>
    <s v="106059"/>
    <s v="Stellantis España S.L."/>
    <s v="ESB50629187"/>
    <s v="E2"/>
    <x v="21"/>
    <n v="1504"/>
    <x v="721"/>
    <n v="0"/>
  </r>
  <r>
    <s v="2490000226"/>
    <d v="2024-05-31T00:00:00"/>
    <x v="1"/>
    <s v="4300134"/>
    <d v="2024-05-30T00:00:00"/>
    <s v="KS"/>
    <s v="283649"/>
    <s v="VIMERCATI EAST EUROPE SRL"/>
    <s v="RO22916476"/>
    <s v="E2"/>
    <x v="21"/>
    <n v="296"/>
    <x v="722"/>
    <n v="0"/>
  </r>
  <r>
    <s v="2490000227"/>
    <d v="2024-05-31T00:00:00"/>
    <x v="1"/>
    <s v="4300135"/>
    <d v="2024-05-30T00:00:00"/>
    <s v="KS"/>
    <s v="283649"/>
    <s v="VIMERCATI EAST EUROPE SRL"/>
    <s v="RO22916476"/>
    <s v="E2"/>
    <x v="21"/>
    <n v="235.57"/>
    <x v="723"/>
    <n v="0"/>
  </r>
  <r>
    <s v="2490000228"/>
    <d v="2024-05-31T00:00:00"/>
    <x v="1"/>
    <s v="4300119"/>
    <d v="2024-05-20T00:00:00"/>
    <s v="KS"/>
    <s v="283649"/>
    <s v="VIMERCATI EAST EUROPE SRL"/>
    <s v="RO22916476"/>
    <s v="E2"/>
    <x v="21"/>
    <n v="160.6"/>
    <x v="724"/>
    <n v="0"/>
  </r>
  <r>
    <s v="2490000229"/>
    <d v="2024-05-31T00:00:00"/>
    <x v="1"/>
    <s v="4300120"/>
    <d v="2024-05-20T00:00:00"/>
    <s v="KS"/>
    <s v="283649"/>
    <s v="VIMERCATI EAST EUROPE SRL"/>
    <s v="RO22916476"/>
    <s v="E2"/>
    <x v="21"/>
    <n v="135.77000000000001"/>
    <x v="725"/>
    <n v="0"/>
  </r>
  <r>
    <s v="2490000230"/>
    <d v="2024-05-31T00:00:00"/>
    <x v="1"/>
    <s v="4300127"/>
    <d v="2024-05-20T00:00:00"/>
    <s v="KS"/>
    <s v="283649"/>
    <s v="VIMERCATI EAST EUROPE SRL"/>
    <s v="RO22916476"/>
    <s v="E2"/>
    <x v="21"/>
    <n v="500.02"/>
    <x v="726"/>
    <n v="0"/>
  </r>
  <r>
    <s v="2490000231"/>
    <d v="2024-05-31T00:00:00"/>
    <x v="1"/>
    <s v="4300125"/>
    <d v="2024-05-20T00:00:00"/>
    <s v="KS"/>
    <s v="283649"/>
    <s v="VIMERCATI EAST EUROPE SRL"/>
    <s v="RO22916476"/>
    <s v="E2"/>
    <x v="21"/>
    <n v="1275.1500000000001"/>
    <x v="727"/>
    <n v="0"/>
  </r>
  <r>
    <s v="2490000232"/>
    <d v="2024-05-31T00:00:00"/>
    <x v="1"/>
    <s v="4300124"/>
    <d v="2024-05-20T00:00:00"/>
    <s v="KS"/>
    <s v="283649"/>
    <s v="VIMERCATI EAST EUROPE SRL"/>
    <s v="RO22916476"/>
    <s v="E2"/>
    <x v="21"/>
    <n v="375.05"/>
    <x v="728"/>
    <n v="0"/>
  </r>
  <r>
    <s v="2490000233"/>
    <d v="2024-05-31T00:00:00"/>
    <x v="1"/>
    <s v="4300126"/>
    <d v="2024-05-20T00:00:00"/>
    <s v="KS"/>
    <s v="283649"/>
    <s v="VIMERCATI EAST EUROPE SRL"/>
    <s v="RO22916476"/>
    <s v="E2"/>
    <x v="21"/>
    <n v="1125.1099999999999"/>
    <x v="729"/>
    <n v="0"/>
  </r>
  <r>
    <s v="2490000234"/>
    <d v="2024-05-31T00:00:00"/>
    <x v="1"/>
    <s v="4300123"/>
    <d v="2024-05-20T00:00:00"/>
    <s v="KS"/>
    <s v="283649"/>
    <s v="VIMERCATI EAST EUROPE SRL"/>
    <s v="RO22916476"/>
    <s v="E2"/>
    <x v="21"/>
    <n v="2200.5700000000002"/>
    <x v="730"/>
    <n v="0"/>
  </r>
  <r>
    <s v="2490000235"/>
    <d v="2024-05-31T00:00:00"/>
    <x v="1"/>
    <s v="4300122"/>
    <d v="2024-05-20T00:00:00"/>
    <s v="KS"/>
    <s v="283649"/>
    <s v="VIMERCATI EAST EUROPE SRL"/>
    <s v="RO22916476"/>
    <s v="E2"/>
    <x v="21"/>
    <n v="750.12"/>
    <x v="731"/>
    <n v="0"/>
  </r>
  <r>
    <s v="2490000236"/>
    <d v="2024-05-31T00:00:00"/>
    <x v="1"/>
    <s v="4300121"/>
    <d v="2024-05-20T00:00:00"/>
    <s v="KS"/>
    <s v="283649"/>
    <s v="VIMERCATI EAST EUROPE SRL"/>
    <s v="RO22916476"/>
    <s v="E2"/>
    <x v="21"/>
    <n v="550.09"/>
    <x v="732"/>
    <n v="0"/>
  </r>
  <r>
    <s v="2490000237"/>
    <d v="2024-05-31T00:00:00"/>
    <x v="1"/>
    <s v="4300128"/>
    <d v="2024-05-20T00:00:00"/>
    <s v="KS"/>
    <s v="283649"/>
    <s v="VIMERCATI EAST EUROPE SRL"/>
    <s v="RO22916476"/>
    <s v="E2"/>
    <x v="21"/>
    <n v="88.39"/>
    <x v="733"/>
    <n v="0"/>
  </r>
  <r>
    <s v="2490000238"/>
    <d v="2024-05-31T00:00:00"/>
    <x v="1"/>
    <s v="4300129"/>
    <d v="2024-05-20T00:00:00"/>
    <s v="KS"/>
    <s v="283649"/>
    <s v="VIMERCATI EAST EUROPE SRL"/>
    <s v="RO22916476"/>
    <s v="E2"/>
    <x v="21"/>
    <n v="300"/>
    <x v="577"/>
    <n v="0"/>
  </r>
  <r>
    <s v="2490000239"/>
    <d v="2024-05-31T00:00:00"/>
    <x v="1"/>
    <s v="4300130"/>
    <d v="2024-05-22T00:00:00"/>
    <s v="KS"/>
    <s v="283649"/>
    <s v="VIMERCATI EAST EUROPE SRL"/>
    <s v="RO22916476"/>
    <s v="E2"/>
    <x v="21"/>
    <n v="26.52"/>
    <x v="734"/>
    <n v="0"/>
  </r>
  <r>
    <s v="2490000240"/>
    <d v="2024-05-31T00:00:00"/>
    <x v="1"/>
    <s v="4300131"/>
    <d v="2024-05-23T00:00:00"/>
    <s v="KS"/>
    <s v="283649"/>
    <s v="VIMERCATI EAST EUROPE SRL"/>
    <s v="RO22916476"/>
    <s v="E2"/>
    <x v="21"/>
    <n v="83.02"/>
    <x v="677"/>
    <n v="0"/>
  </r>
  <r>
    <s v="2490000241"/>
    <d v="2024-05-31T00:00:00"/>
    <x v="1"/>
    <s v="4300133"/>
    <d v="2024-05-27T00:00:00"/>
    <s v="KS"/>
    <s v="283649"/>
    <s v="VIMERCATI EAST EUROPE SRL"/>
    <s v="RO22916476"/>
    <s v="E2"/>
    <x v="21"/>
    <n v="120"/>
    <x v="735"/>
    <n v="0"/>
  </r>
  <r>
    <s v="2490000242"/>
    <d v="2024-05-31T00:00:00"/>
    <x v="1"/>
    <s v="35803317"/>
    <d v="2024-05-17T00:00:00"/>
    <s v="KS"/>
    <s v="151002"/>
    <s v="PCA SLOVAKIA S.R.O"/>
    <s v=""/>
    <s v="E2"/>
    <x v="21"/>
    <n v="215"/>
    <x v="576"/>
    <n v="0"/>
  </r>
  <r>
    <s v="2490000243"/>
    <d v="2024-05-31T00:00:00"/>
    <x v="1"/>
    <s v="35803318"/>
    <d v="2024-05-17T00:00:00"/>
    <s v="KS"/>
    <s v="151002"/>
    <s v="PCA SLOVAKIA S.R.O"/>
    <s v=""/>
    <s v="E2"/>
    <x v="21"/>
    <n v="215"/>
    <x v="576"/>
    <n v="0"/>
  </r>
  <r>
    <s v="2490000244"/>
    <d v="2024-05-31T00:00:00"/>
    <x v="1"/>
    <s v="206"/>
    <d v="2024-04-08T00:00:00"/>
    <s v="KS"/>
    <s v="284382"/>
    <s v="MANUEL STADIE"/>
    <s v="DE299619638"/>
    <s v="E2"/>
    <x v="21"/>
    <n v="7107"/>
    <x v="736"/>
    <n v="0"/>
  </r>
  <r>
    <s v="2490000245"/>
    <d v="2024-05-31T00:00:00"/>
    <x v="1"/>
    <s v="459"/>
    <d v="2024-04-06T00:00:00"/>
    <s v="KS"/>
    <s v="282313"/>
    <s v="ERICH ENGL  Industrievertretungen"/>
    <s v="DE811803716"/>
    <s v="E2"/>
    <x v="21"/>
    <n v="3600"/>
    <x v="535"/>
    <n v="0"/>
  </r>
  <r>
    <s v="2490000246"/>
    <d v="2024-05-31T00:00:00"/>
    <x v="1"/>
    <s v="26057493"/>
    <d v="2024-05-02T00:00:00"/>
    <s v="KS"/>
    <s v="101052"/>
    <s v="Stellantis Auto SAS"/>
    <s v="FR82542065479"/>
    <s v="E2"/>
    <x v="21"/>
    <n v="215"/>
    <x v="576"/>
    <n v="0"/>
  </r>
  <r>
    <s v="2490000247"/>
    <d v="2024-05-31T00:00:00"/>
    <x v="1"/>
    <s v="35803752"/>
    <d v="2024-05-30T00:00:00"/>
    <s v="KS"/>
    <s v="151002"/>
    <s v="PCA SLOVAKIA S.R.O"/>
    <s v=""/>
    <s v="E2"/>
    <x v="21"/>
    <n v="215"/>
    <x v="576"/>
    <n v="0"/>
  </r>
  <r>
    <s v="2490000248"/>
    <d v="2024-05-31T00:00:00"/>
    <x v="1"/>
    <s v="33670805"/>
    <d v="2024-05-29T00:00:00"/>
    <s v="KS"/>
    <s v="106059"/>
    <s v="Stellantis España S.L."/>
    <s v="ESB50629187"/>
    <s v="E2"/>
    <x v="21"/>
    <n v="430"/>
    <x v="737"/>
    <n v="0"/>
  </r>
  <r>
    <s v="2490000249"/>
    <d v="2024-05-31T00:00:00"/>
    <x v="1"/>
    <s v="35803635"/>
    <d v="2024-05-31T00:00:00"/>
    <s v="KS"/>
    <s v="151002"/>
    <s v="PCA SLOVAKIA S.R.O"/>
    <s v=""/>
    <s v="E2"/>
    <x v="21"/>
    <n v="215"/>
    <x v="576"/>
    <n v="0"/>
  </r>
  <r>
    <s v="2490000250"/>
    <d v="2024-05-31T00:00:00"/>
    <x v="1"/>
    <s v="33670443"/>
    <d v="2024-05-26T00:00:00"/>
    <s v="KS"/>
    <s v="106059"/>
    <s v="Stellantis España S.L."/>
    <s v="ESB50629187"/>
    <s v="E2"/>
    <x v="21"/>
    <n v="287"/>
    <x v="738"/>
    <n v="0"/>
  </r>
  <r>
    <s v="2490000251"/>
    <d v="2024-05-31T00:00:00"/>
    <x v="1"/>
    <s v="33669848"/>
    <d v="2024-05-24T00:00:00"/>
    <s v="KS"/>
    <s v="106059"/>
    <s v="Stellantis España S.L."/>
    <s v="ESB50629187"/>
    <s v="E2"/>
    <x v="21"/>
    <n v="287"/>
    <x v="738"/>
    <n v="0"/>
  </r>
  <r>
    <s v="2490000252"/>
    <d v="2024-05-31T00:00:00"/>
    <x v="1"/>
    <s v="46910874"/>
    <d v="2024-05-18T00:00:00"/>
    <s v="KS"/>
    <s v="102149"/>
    <s v="Opel Automobile Gmbh"/>
    <s v="DE287264581"/>
    <s v="E2"/>
    <x v="21"/>
    <n v="215"/>
    <x v="576"/>
    <n v="0"/>
  </r>
  <r>
    <s v="2490000253"/>
    <d v="2024-05-31T00:00:00"/>
    <x v="1"/>
    <s v="47950158"/>
    <d v="2024-05-17T00:00:00"/>
    <s v="KS"/>
    <s v="101052"/>
    <s v="Stellantis Auto SAS"/>
    <s v="FR82542065479"/>
    <s v="E2"/>
    <x v="21"/>
    <n v="215"/>
    <x v="576"/>
    <n v="0"/>
  </r>
  <r>
    <s v="2490000254"/>
    <d v="2024-05-31T00:00:00"/>
    <x v="1"/>
    <s v="35803317"/>
    <d v="2024-05-17T00:00:00"/>
    <s v="KS"/>
    <s v="151002"/>
    <s v="PCA SLOVAKIA S.R.O"/>
    <s v=""/>
    <s v="E2"/>
    <x v="21"/>
    <n v="215"/>
    <x v="576"/>
    <n v="0"/>
  </r>
  <r>
    <s v="2490000255"/>
    <d v="2024-05-31T00:00:00"/>
    <x v="1"/>
    <s v="35803318"/>
    <d v="2024-05-17T00:00:00"/>
    <s v="KS"/>
    <s v="151002"/>
    <s v="PCA SLOVAKIA S.R.O"/>
    <s v=""/>
    <s v="E2"/>
    <x v="21"/>
    <n v="215"/>
    <x v="576"/>
    <n v="0"/>
  </r>
  <r>
    <s v="2490000256"/>
    <d v="2024-05-31T00:00:00"/>
    <x v="1"/>
    <s v="46910501"/>
    <d v="2024-05-16T00:00:00"/>
    <s v="KS"/>
    <s v="102149"/>
    <s v="Opel Automobile Gmbh"/>
    <s v="DE287264581"/>
    <s v="E2"/>
    <x v="21"/>
    <n v="1053"/>
    <x v="739"/>
    <n v="0"/>
  </r>
  <r>
    <s v="2490000257"/>
    <d v="2024-05-31T00:00:00"/>
    <x v="1"/>
    <s v="47702118"/>
    <d v="2024-05-25T00:00:00"/>
    <s v="KS"/>
    <s v="107030"/>
    <s v="STELLANTIS GLIWICE SP. Z O.O"/>
    <s v="PL9691633993"/>
    <s v="E2"/>
    <x v="21"/>
    <n v="2506"/>
    <x v="720"/>
    <n v="0"/>
  </r>
  <r>
    <s v="2490000258"/>
    <d v="2024-05-31T00:00:00"/>
    <x v="1"/>
    <s v="502699"/>
    <d v="2024-05-31T00:00:00"/>
    <s v="KS"/>
    <s v="284274"/>
    <s v="TRIGO FRANCE"/>
    <s v="FR77799687454"/>
    <s v="E2"/>
    <x v="21"/>
    <n v="1925"/>
    <x v="740"/>
    <n v="0"/>
  </r>
  <r>
    <s v="2490000259"/>
    <d v="2024-05-31T00:00:00"/>
    <x v="1"/>
    <s v="498848"/>
    <d v="2024-04-16T00:00:00"/>
    <s v="KS"/>
    <s v="284274"/>
    <s v="TRIGO FRANCE"/>
    <s v="FR77799687454"/>
    <s v="E2"/>
    <x v="21"/>
    <n v="163.26"/>
    <x v="741"/>
    <n v="0"/>
  </r>
  <r>
    <s v="2490000260"/>
    <d v="2024-05-31T00:00:00"/>
    <x v="1"/>
    <s v="498804"/>
    <d v="2024-04-15T00:00:00"/>
    <s v="KS"/>
    <s v="284274"/>
    <s v="TRIGO FRANCE"/>
    <s v="FR77799687454"/>
    <s v="E2"/>
    <x v="21"/>
    <n v="163.26"/>
    <x v="741"/>
    <n v="0"/>
  </r>
  <r>
    <s v="2490000266"/>
    <d v="2024-05-31T00:00:00"/>
    <x v="1"/>
    <s v="8200048060"/>
    <d v="2024-05-31T00:00:00"/>
    <s v="KS"/>
    <s v="283719"/>
    <s v="CEVA SPAIN RPS"/>
    <s v="ESA78084365"/>
    <s v="E2"/>
    <x v="21"/>
    <n v="713.65"/>
    <x v="742"/>
    <n v="0"/>
  </r>
  <r>
    <s v="2490000267"/>
    <d v="2024-05-31T00:00:00"/>
    <x v="1"/>
    <s v="24002710"/>
    <d v="2024-05-02T00:00:00"/>
    <s v="KS"/>
    <s v="285505"/>
    <s v="CT CARGO S.R.O."/>
    <s v="SK2020031079"/>
    <s v="E2"/>
    <x v="21"/>
    <n v="500"/>
    <x v="590"/>
    <n v="0"/>
  </r>
  <r>
    <s v="2490000268"/>
    <d v="2024-05-31T00:00:00"/>
    <x v="1"/>
    <s v="766813393"/>
    <d v="2024-05-07T00:00:00"/>
    <s v="KS"/>
    <s v="284188"/>
    <s v="SCHENKER LOGISTICS NEDERLAND B.V."/>
    <s v="NL002021067B01"/>
    <s v="E2"/>
    <x v="21"/>
    <n v="65"/>
    <x v="743"/>
    <n v="0"/>
  </r>
  <r>
    <s v="2490000269"/>
    <d v="2024-05-31T00:00:00"/>
    <x v="1"/>
    <s v="20892"/>
    <d v="2024-05-21T00:00:00"/>
    <s v="KS"/>
    <s v="284148"/>
    <s v="SC GOIA TIM GRUP SRL"/>
    <s v="RO21007338"/>
    <s v="E2"/>
    <x v="21"/>
    <n v="3100"/>
    <x v="744"/>
    <n v="0"/>
  </r>
  <r>
    <s v="2490000270"/>
    <d v="2024-05-31T00:00:00"/>
    <x v="1"/>
    <s v="22417481"/>
    <d v="2024-05-06T00:00:00"/>
    <s v="KS"/>
    <s v="284960"/>
    <s v="SWIDA INNOVATIVE S.R.O."/>
    <s v="SK2020030639"/>
    <s v="E2"/>
    <x v="21"/>
    <n v="370"/>
    <x v="745"/>
    <n v="0"/>
  </r>
  <r>
    <s v="2490000271"/>
    <d v="2024-05-31T00:00:00"/>
    <x v="1"/>
    <s v="22417483"/>
    <d v="2024-05-06T00:00:00"/>
    <s v="KS"/>
    <s v="284960"/>
    <s v="SWIDA INNOVATIVE S.R.O."/>
    <s v="SK2020030639"/>
    <s v="E2"/>
    <x v="21"/>
    <n v="690"/>
    <x v="746"/>
    <n v="0"/>
  </r>
  <r>
    <s v="2490000272"/>
    <d v="2024-05-31T00:00:00"/>
    <x v="1"/>
    <s v="22417471"/>
    <d v="2024-05-06T00:00:00"/>
    <s v="KS"/>
    <s v="284960"/>
    <s v="SWIDA INNOVATIVE S.R.O."/>
    <s v="SK2020030639"/>
    <s v="E2"/>
    <x v="21"/>
    <n v="840"/>
    <x v="747"/>
    <n v="0"/>
  </r>
  <r>
    <s v="2490000273"/>
    <d v="2024-05-31T00:00:00"/>
    <x v="1"/>
    <s v="22417458"/>
    <d v="2024-05-06T00:00:00"/>
    <s v="KS"/>
    <s v="284960"/>
    <s v="SWIDA INNOVATIVE S.R.O."/>
    <s v="SK2020030639"/>
    <s v="E2"/>
    <x v="21"/>
    <n v="320"/>
    <x v="363"/>
    <n v="0"/>
  </r>
  <r>
    <s v="2490000274"/>
    <d v="2024-05-31T00:00:00"/>
    <x v="1"/>
    <s v="22417442"/>
    <d v="2024-05-06T00:00:00"/>
    <s v="KS"/>
    <s v="284960"/>
    <s v="SWIDA INNOVATIVE S.R.O."/>
    <s v="SK2020030639"/>
    <s v="E2"/>
    <x v="21"/>
    <n v="550"/>
    <x v="310"/>
    <n v="0"/>
  </r>
  <r>
    <s v="2490000275"/>
    <d v="2024-05-31T00:00:00"/>
    <x v="1"/>
    <s v="22418877"/>
    <d v="2024-05-28T00:00:00"/>
    <s v="KS"/>
    <s v="284960"/>
    <s v="SWIDA INNOVATIVE S.R.O."/>
    <s v="SK2020030639"/>
    <s v="E2"/>
    <x v="21"/>
    <n v="750"/>
    <x v="748"/>
    <n v="0"/>
  </r>
  <r>
    <s v="2490000276"/>
    <d v="2024-05-31T00:00:00"/>
    <x v="1"/>
    <s v="22418867"/>
    <d v="2024-05-28T00:00:00"/>
    <s v="KS"/>
    <s v="284960"/>
    <s v="SWIDA INNOVATIVE S.R.O."/>
    <s v="SK2020030639"/>
    <s v="E2"/>
    <x v="21"/>
    <n v="550"/>
    <x v="310"/>
    <n v="0"/>
  </r>
  <r>
    <s v="2490000277"/>
    <d v="2024-05-31T00:00:00"/>
    <x v="1"/>
    <s v="22418868"/>
    <d v="2024-05-28T00:00:00"/>
    <s v="KS"/>
    <s v="284960"/>
    <s v="SWIDA INNOVATIVE S.R.O."/>
    <s v="SK2020030639"/>
    <s v="E2"/>
    <x v="21"/>
    <n v="520"/>
    <x v="615"/>
    <n v="0"/>
  </r>
  <r>
    <s v="2490000278"/>
    <d v="2024-05-31T00:00:00"/>
    <x v="1"/>
    <s v="22418683"/>
    <d v="2024-05-24T00:00:00"/>
    <s v="KS"/>
    <s v="284960"/>
    <s v="SWIDA INNOVATIVE S.R.O."/>
    <s v="SK2020030639"/>
    <s v="E2"/>
    <x v="21"/>
    <n v="350"/>
    <x v="296"/>
    <n v="0"/>
  </r>
  <r>
    <s v="2490000279"/>
    <d v="2024-05-31T00:00:00"/>
    <x v="1"/>
    <s v="22418710"/>
    <d v="2024-05-24T00:00:00"/>
    <s v="KS"/>
    <s v="284960"/>
    <s v="SWIDA INNOVATIVE S.R.O."/>
    <s v="SK2020030639"/>
    <s v="E2"/>
    <x v="21"/>
    <n v="570"/>
    <x v="749"/>
    <n v="0"/>
  </r>
  <r>
    <s v="2490000280"/>
    <d v="2024-05-31T00:00:00"/>
    <x v="1"/>
    <s v="22418739"/>
    <d v="2024-05-27T00:00:00"/>
    <s v="KS"/>
    <s v="284960"/>
    <s v="SWIDA INNOVATIVE S.R.O."/>
    <s v="SK2020030639"/>
    <s v="E2"/>
    <x v="21"/>
    <n v="150"/>
    <x v="196"/>
    <n v="0"/>
  </r>
  <r>
    <s v="2490000281"/>
    <d v="2024-05-31T00:00:00"/>
    <x v="1"/>
    <s v="22418644"/>
    <d v="2024-05-23T00:00:00"/>
    <s v="KS"/>
    <s v="284960"/>
    <s v="SWIDA INNOVATIVE S.R.O."/>
    <s v="SK2020030639"/>
    <s v="E2"/>
    <x v="21"/>
    <n v="580"/>
    <x v="750"/>
    <n v="0"/>
  </r>
  <r>
    <s v="2490000282"/>
    <d v="2024-05-31T00:00:00"/>
    <x v="1"/>
    <s v="22418563"/>
    <d v="2024-05-22T00:00:00"/>
    <s v="KS"/>
    <s v="284960"/>
    <s v="SWIDA INNOVATIVE S.R.O."/>
    <s v="SK2020030639"/>
    <s v="E2"/>
    <x v="21"/>
    <n v="490"/>
    <x v="620"/>
    <n v="0"/>
  </r>
  <r>
    <s v="2490000283"/>
    <d v="2024-05-31T00:00:00"/>
    <x v="1"/>
    <s v="22418605"/>
    <d v="2024-05-23T00:00:00"/>
    <s v="KS"/>
    <s v="284960"/>
    <s v="SWIDA INNOVATIVE S.R.O."/>
    <s v="SK2020030639"/>
    <s v="E2"/>
    <x v="21"/>
    <n v="390"/>
    <x v="619"/>
    <n v="0"/>
  </r>
  <r>
    <s v="2490000284"/>
    <d v="2024-05-31T00:00:00"/>
    <x v="1"/>
    <s v="22418205"/>
    <d v="2024-05-16T00:00:00"/>
    <s v="KS"/>
    <s v="284960"/>
    <s v="SWIDA INNOVATIVE S.R.O."/>
    <s v="SK2020030639"/>
    <s v="E2"/>
    <x v="21"/>
    <n v="530"/>
    <x v="751"/>
    <n v="0"/>
  </r>
  <r>
    <s v="2490000285"/>
    <d v="2024-05-31T00:00:00"/>
    <x v="1"/>
    <s v="22417536"/>
    <d v="2024-05-07T00:00:00"/>
    <s v="KS"/>
    <s v="284960"/>
    <s v="SWIDA INNOVATIVE S.R.O."/>
    <s v="SK2020030639"/>
    <s v="E2"/>
    <x v="21"/>
    <n v="320"/>
    <x v="363"/>
    <n v="0"/>
  </r>
  <r>
    <s v="2490000286"/>
    <d v="2024-05-31T00:00:00"/>
    <x v="1"/>
    <s v="22418378"/>
    <d v="2024-05-20T00:00:00"/>
    <s v="KS"/>
    <s v="284960"/>
    <s v="SWIDA INNOVATIVE S.R.O."/>
    <s v="SK2020030639"/>
    <s v="E2"/>
    <x v="21"/>
    <n v="690"/>
    <x v="746"/>
    <n v="0"/>
  </r>
  <r>
    <s v="2490000287"/>
    <d v="2024-05-31T00:00:00"/>
    <x v="1"/>
    <s v="22418363"/>
    <d v="2024-05-20T00:00:00"/>
    <s v="KS"/>
    <s v="284960"/>
    <s v="SWIDA INNOVATIVE S.R.O."/>
    <s v="SK2020030639"/>
    <s v="E2"/>
    <x v="21"/>
    <n v="770"/>
    <x v="616"/>
    <n v="0"/>
  </r>
  <r>
    <s v="2490000288"/>
    <d v="2024-05-31T00:00:00"/>
    <x v="1"/>
    <s v="22418287"/>
    <d v="2024-05-17T00:00:00"/>
    <s v="KS"/>
    <s v="284960"/>
    <s v="SWIDA INNOVATIVE S.R.O."/>
    <s v="SK2020030639"/>
    <s v="E2"/>
    <x v="21"/>
    <n v="450"/>
    <x v="584"/>
    <n v="0"/>
  </r>
  <r>
    <s v="2490000289"/>
    <d v="2024-05-31T00:00:00"/>
    <x v="1"/>
    <s v="22418198"/>
    <d v="2024-05-16T00:00:00"/>
    <s v="KS"/>
    <s v="284960"/>
    <s v="SWIDA INNOVATIVE S.R.O."/>
    <s v="SK2020030639"/>
    <s v="E2"/>
    <x v="21"/>
    <n v="370"/>
    <x v="745"/>
    <n v="0"/>
  </r>
  <r>
    <s v="2490000290"/>
    <d v="2024-05-31T00:00:00"/>
    <x v="1"/>
    <s v="22418129"/>
    <d v="2024-05-15T00:00:00"/>
    <s v="KS"/>
    <s v="284960"/>
    <s v="SWIDA INNOVATIVE S.R.O."/>
    <s v="SK2020030639"/>
    <s v="E2"/>
    <x v="21"/>
    <n v="380"/>
    <x v="351"/>
    <n v="0"/>
  </r>
  <r>
    <s v="2490000291"/>
    <d v="2024-05-31T00:00:00"/>
    <x v="1"/>
    <s v="22417897"/>
    <d v="2024-05-14T00:00:00"/>
    <s v="KS"/>
    <s v="284960"/>
    <s v="SWIDA INNOVATIVE S.R.O."/>
    <s v="SK2020030639"/>
    <s v="E2"/>
    <x v="21"/>
    <n v="1000"/>
    <x v="695"/>
    <n v="0"/>
  </r>
  <r>
    <s v="2490000292"/>
    <d v="2024-05-31T00:00:00"/>
    <x v="1"/>
    <s v="22417668"/>
    <d v="2024-05-10T00:00:00"/>
    <s v="KS"/>
    <s v="284960"/>
    <s v="SWIDA INNOVATIVE S.R.O."/>
    <s v="SK2020030639"/>
    <s v="E2"/>
    <x v="21"/>
    <n v="450"/>
    <x v="584"/>
    <n v="0"/>
  </r>
  <r>
    <s v="2490000293"/>
    <d v="2024-05-31T00:00:00"/>
    <x v="1"/>
    <s v="22417669"/>
    <d v="2024-05-10T00:00:00"/>
    <s v="KS"/>
    <s v="284960"/>
    <s v="SWIDA INNOVATIVE S.R.O."/>
    <s v="SK2020030639"/>
    <s v="E2"/>
    <x v="21"/>
    <n v="350"/>
    <x v="296"/>
    <n v="0"/>
  </r>
  <r>
    <s v="2490000294"/>
    <d v="2024-05-31T00:00:00"/>
    <x v="1"/>
    <s v="20240005"/>
    <d v="2024-05-06T00:00:00"/>
    <s v="KS"/>
    <s v="286036"/>
    <s v="EMAK TRANSPORT S.R.O."/>
    <s v="SK2120219200"/>
    <s v="E2"/>
    <x v="21"/>
    <n v="11050"/>
    <x v="752"/>
    <n v="0"/>
  </r>
  <r>
    <s v="2490000295"/>
    <d v="2024-05-31T00:00:00"/>
    <x v="1"/>
    <s v="20240006"/>
    <d v="2024-05-13T00:00:00"/>
    <s v="KS"/>
    <s v="286036"/>
    <s v="EMAK TRANSPORT S.R.O."/>
    <s v="SK2120219200"/>
    <s v="E2"/>
    <x v="21"/>
    <n v="10750"/>
    <x v="753"/>
    <n v="0"/>
  </r>
  <r>
    <s v="2490000296"/>
    <d v="2024-05-31T00:00:00"/>
    <x v="1"/>
    <s v="20240001"/>
    <d v="2024-04-08T00:00:00"/>
    <s v="KS"/>
    <s v="286036"/>
    <s v="EMAK TRANSPORT S.R.O."/>
    <s v="SK2120219200"/>
    <s v="E2"/>
    <x v="21"/>
    <n v="6690"/>
    <x v="602"/>
    <n v="0"/>
  </r>
  <r>
    <s v="2490000297"/>
    <d v="2024-05-31T00:00:00"/>
    <x v="1"/>
    <s v="20240007"/>
    <d v="2024-05-20T00:00:00"/>
    <s v="KS"/>
    <s v="286036"/>
    <s v="EMAK TRANSPORT S.R.O."/>
    <s v="SK2120219200"/>
    <s v="E2"/>
    <x v="21"/>
    <n v="9490"/>
    <x v="754"/>
    <n v="0"/>
  </r>
  <r>
    <s v="2490000298"/>
    <d v="2024-05-31T00:00:00"/>
    <x v="1"/>
    <s v="20240008"/>
    <d v="2024-05-28T00:00:00"/>
    <s v="KS"/>
    <s v="286036"/>
    <s v="EMAK TRANSPORT S.R.O."/>
    <s v="SK2120219200"/>
    <s v="E2"/>
    <x v="21"/>
    <n v="10770"/>
    <x v="755"/>
    <n v="0"/>
  </r>
  <r>
    <s v="2490000299"/>
    <d v="2024-05-31T00:00:00"/>
    <x v="1"/>
    <s v="9771"/>
    <d v="2024-05-31T00:00:00"/>
    <s v="KS"/>
    <s v="283987"/>
    <s v="NEAMT FOREST S.R.L."/>
    <s v="RO6610415"/>
    <s v="E2"/>
    <x v="21"/>
    <n v="1470"/>
    <x v="247"/>
    <n v="0"/>
  </r>
  <r>
    <s v="2490000300"/>
    <d v="2024-05-31T00:00:00"/>
    <x v="1"/>
    <s v="9729"/>
    <d v="2024-05-14T00:00:00"/>
    <s v="KS"/>
    <s v="283987"/>
    <s v="NEAMT FOREST S.R.L."/>
    <s v="RO6610415"/>
    <s v="E2"/>
    <x v="21"/>
    <n v="1780"/>
    <x v="756"/>
    <n v="0"/>
  </r>
  <r>
    <s v="2490000301"/>
    <d v="2024-05-31T00:00:00"/>
    <x v="1"/>
    <s v="1464"/>
    <d v="2024-05-06T00:00:00"/>
    <s v="KS"/>
    <s v="284744"/>
    <s v="MODUS OPERATIONS AB"/>
    <s v="SE559165062601"/>
    <s v="E2"/>
    <x v="21"/>
    <n v="1750"/>
    <x v="298"/>
    <n v="0"/>
  </r>
  <r>
    <s v="2490000302"/>
    <d v="2024-05-31T00:00:00"/>
    <x v="1"/>
    <s v="3378"/>
    <d v="2024-05-28T00:00:00"/>
    <s v="KS"/>
    <s v="285505"/>
    <s v="CT CARGO S.R.O."/>
    <s v="SK2020031079"/>
    <s v="E2"/>
    <x v="21"/>
    <n v="700"/>
    <x v="78"/>
    <n v="0"/>
  </r>
  <r>
    <s v="2490000303"/>
    <d v="2024-05-31T00:00:00"/>
    <x v="1"/>
    <s v="3935"/>
    <d v="2024-05-11T00:00:00"/>
    <s v="KS"/>
    <s v="285067"/>
    <s v="ADI AVANTAJ TRANS SRL"/>
    <s v="RO24678028"/>
    <s v="E2"/>
    <x v="21"/>
    <n v="1660"/>
    <x v="757"/>
    <n v="0"/>
  </r>
  <r>
    <s v="2490000304"/>
    <d v="2024-05-31T00:00:00"/>
    <x v="1"/>
    <s v="3937"/>
    <d v="2024-05-11T00:00:00"/>
    <s v="KS"/>
    <s v="285067"/>
    <s v="ADI AVANTAJ TRANS SRL"/>
    <s v="RO24678028"/>
    <s v="E2"/>
    <x v="21"/>
    <n v="3490"/>
    <x v="758"/>
    <n v="0"/>
  </r>
  <r>
    <s v="2490000305"/>
    <d v="2024-05-31T00:00:00"/>
    <x v="1"/>
    <s v="3951"/>
    <d v="2024-05-14T00:00:00"/>
    <s v="KS"/>
    <s v="285067"/>
    <s v="ADI AVANTAJ TRANS SRL"/>
    <s v="RO24678028"/>
    <s v="E2"/>
    <x v="21"/>
    <n v="1595"/>
    <x v="759"/>
    <n v="0"/>
  </r>
  <r>
    <s v="2490000306"/>
    <d v="2024-05-31T00:00:00"/>
    <x v="1"/>
    <s v="3962"/>
    <d v="2024-05-14T00:00:00"/>
    <s v="KS"/>
    <s v="285067"/>
    <s v="ADI AVANTAJ TRANS SRL"/>
    <s v="RO24678028"/>
    <s v="E2"/>
    <x v="21"/>
    <n v="1295"/>
    <x v="760"/>
    <n v="0"/>
  </r>
  <r>
    <s v="2490000307"/>
    <d v="2024-05-31T00:00:00"/>
    <x v="1"/>
    <s v="3965"/>
    <d v="2024-05-20T00:00:00"/>
    <s v="KS"/>
    <s v="285067"/>
    <s v="ADI AVANTAJ TRANS SRL"/>
    <s v="RO24678028"/>
    <s v="E2"/>
    <x v="21"/>
    <n v="4075"/>
    <x v="761"/>
    <n v="0"/>
  </r>
  <r>
    <s v="2490000308"/>
    <d v="2024-05-31T00:00:00"/>
    <x v="1"/>
    <s v="3967"/>
    <d v="2024-05-20T00:00:00"/>
    <s v="KS"/>
    <s v="285067"/>
    <s v="ADI AVANTAJ TRANS SRL"/>
    <s v="RO24678028"/>
    <s v="E2"/>
    <x v="21"/>
    <n v="1475"/>
    <x v="762"/>
    <n v="0"/>
  </r>
  <r>
    <s v="2490000309"/>
    <d v="2024-05-31T00:00:00"/>
    <x v="1"/>
    <s v="3974"/>
    <d v="2024-05-31T00:00:00"/>
    <s v="KS"/>
    <s v="285067"/>
    <s v="ADI AVANTAJ TRANS SRL"/>
    <s v="RO24678028"/>
    <s v="E2"/>
    <x v="21"/>
    <n v="1750"/>
    <x v="298"/>
    <n v="0"/>
  </r>
  <r>
    <s v="2490000310"/>
    <d v="2024-05-31T00:00:00"/>
    <x v="1"/>
    <s v="3979"/>
    <d v="2024-05-31T00:00:00"/>
    <s v="KS"/>
    <s v="285067"/>
    <s v="ADI AVANTAJ TRANS SRL"/>
    <s v="RO24678028"/>
    <s v="E2"/>
    <x v="21"/>
    <n v="1590"/>
    <x v="763"/>
    <n v="0"/>
  </r>
  <r>
    <s v="2490000311"/>
    <d v="2024-05-31T00:00:00"/>
    <x v="1"/>
    <s v="3983"/>
    <d v="2024-05-31T00:00:00"/>
    <s v="KS"/>
    <s v="285067"/>
    <s v="ADI AVANTAJ TRANS SRL"/>
    <s v="RO24678028"/>
    <s v="E2"/>
    <x v="21"/>
    <n v="1470"/>
    <x v="247"/>
    <n v="0"/>
  </r>
  <r>
    <s v="2490000312"/>
    <d v="2024-05-31T00:00:00"/>
    <x v="1"/>
    <s v="3992"/>
    <d v="2024-05-31T00:00:00"/>
    <s v="KS"/>
    <s v="285067"/>
    <s v="ADI AVANTAJ TRANS SRL"/>
    <s v="RO24678028"/>
    <s v="E2"/>
    <x v="21"/>
    <n v="1560"/>
    <x v="446"/>
    <n v="0"/>
  </r>
  <r>
    <s v="2490000313"/>
    <d v="2024-05-31T00:00:00"/>
    <x v="1"/>
    <s v="3969"/>
    <d v="2024-05-20T00:00:00"/>
    <s v="KS"/>
    <s v="285067"/>
    <s v="ADI AVANTAJ TRANS SRL"/>
    <s v="RO24678028"/>
    <s v="E2"/>
    <x v="21"/>
    <n v="1750"/>
    <x v="298"/>
    <n v="0"/>
  </r>
  <r>
    <s v="2490000314"/>
    <d v="2024-05-31T00:00:00"/>
    <x v="1"/>
    <s v="24202465"/>
    <d v="2024-05-17T00:00:00"/>
    <s v="KS"/>
    <s v="285997"/>
    <s v="ALDONA SRO"/>
    <s v="SK2020506609"/>
    <s v="E2"/>
    <x v="21"/>
    <n v="620"/>
    <x v="612"/>
    <n v="0"/>
  </r>
  <r>
    <s v="2490000315"/>
    <d v="2024-05-31T00:00:00"/>
    <x v="1"/>
    <s v="3136"/>
    <d v="2024-05-20T00:00:00"/>
    <s v="KS"/>
    <s v="285106"/>
    <s v="PRIORITY FREIGHT SP ZOO"/>
    <s v="PL8943042594"/>
    <s v="E2"/>
    <x v="21"/>
    <n v="600"/>
    <x v="586"/>
    <n v="0"/>
  </r>
  <r>
    <s v="2498000000"/>
    <d v="2024-05-31T00:00:00"/>
    <x v="1"/>
    <s v="4300001"/>
    <d v="2024-04-01T00:00:00"/>
    <s v="KT"/>
    <s v="283649"/>
    <s v="VIMERCATI EAST EUROPE SRL"/>
    <s v="RO22916476"/>
    <s v="E2"/>
    <x v="21"/>
    <n v="-705.67"/>
    <x v="764"/>
    <n v="0"/>
  </r>
  <r>
    <s v="2490000261"/>
    <d v="2024-06-11T00:00:00"/>
    <x v="2"/>
    <s v="CM3232"/>
    <d v="2024-04-15T00:00:00"/>
    <s v="KS"/>
    <s v="286103"/>
    <s v="ALI TRANS SRL"/>
    <s v="RO18904414"/>
    <s v="E2"/>
    <x v="21"/>
    <n v="900"/>
    <x v="587"/>
    <n v="0"/>
  </r>
  <r>
    <s v="2490000262"/>
    <d v="2024-06-11T00:00:00"/>
    <x v="2"/>
    <s v="6007"/>
    <d v="2023-10-17T00:00:00"/>
    <s v="KS"/>
    <s v="285106"/>
    <s v="PRIORITY FREIGHT SP ZOO"/>
    <s v="PL8943042594"/>
    <s v="E2"/>
    <x v="21"/>
    <n v="770"/>
    <x v="616"/>
    <n v="0"/>
  </r>
  <r>
    <s v="2490000263"/>
    <d v="2024-06-11T00:00:00"/>
    <x v="2"/>
    <s v="7169"/>
    <d v="2023-11-23T00:00:00"/>
    <s v="KS"/>
    <s v="285106"/>
    <s v="PRIORITY FREIGHT SP ZOO"/>
    <s v="PL8943042594"/>
    <s v="E2"/>
    <x v="21"/>
    <n v="170"/>
    <x v="765"/>
    <n v="0"/>
  </r>
  <r>
    <s v="2490000264"/>
    <d v="2024-06-11T00:00:00"/>
    <x v="2"/>
    <s v="470"/>
    <d v="2024-01-19T00:00:00"/>
    <s v="KS"/>
    <s v="285106"/>
    <s v="PRIORITY FREIGHT SP ZOO"/>
    <s v="PL8943042594"/>
    <s v="E2"/>
    <x v="21"/>
    <n v="1800"/>
    <x v="277"/>
    <n v="0"/>
  </r>
  <r>
    <s v="2490000265"/>
    <d v="2024-06-11T00:00:00"/>
    <x v="2"/>
    <s v="1690"/>
    <d v="2024-03-13T00:00:00"/>
    <s v="KS"/>
    <s v="285106"/>
    <s v="PRIORITY FREIGHT SP ZOO"/>
    <s v="PL8943042594"/>
    <s v="E2"/>
    <x v="21"/>
    <n v="640"/>
    <x v="766"/>
    <n v="0"/>
  </r>
  <r>
    <s v="2490000316"/>
    <d v="2024-06-18T00:00:00"/>
    <x v="2"/>
    <s v="33661070"/>
    <d v="2024-03-29T00:00:00"/>
    <s v="KS"/>
    <s v="106059"/>
    <s v="Stellantis España S.L."/>
    <s v="ESB50629187"/>
    <s v="E2"/>
    <x v="21"/>
    <n v="215"/>
    <x v="576"/>
    <n v="0"/>
  </r>
  <r>
    <s v="2490000317"/>
    <d v="2024-06-18T00:00:00"/>
    <x v="2"/>
    <s v="33661069"/>
    <d v="2024-03-29T00:00:00"/>
    <s v="KS"/>
    <s v="106059"/>
    <s v="Stellantis España S.L."/>
    <s v="ESB50629187"/>
    <s v="E2"/>
    <x v="21"/>
    <n v="215"/>
    <x v="576"/>
    <n v="0"/>
  </r>
  <r>
    <s v="2490000318"/>
    <d v="2024-06-18T00:00:00"/>
    <x v="2"/>
    <s v="33660476"/>
    <d v="2024-03-24T00:00:00"/>
    <s v="KS"/>
    <s v="106059"/>
    <s v="Stellantis España S.L."/>
    <s v="ESB50629187"/>
    <s v="E2"/>
    <x v="21"/>
    <n v="788"/>
    <x v="767"/>
    <n v="0"/>
  </r>
  <r>
    <s v="2490000319"/>
    <d v="2024-06-18T00:00:00"/>
    <x v="2"/>
    <s v="33650819"/>
    <d v="2024-01-09T00:00:00"/>
    <s v="KS"/>
    <s v="106059"/>
    <s v="Stellantis España S.L."/>
    <s v="ESB50629187"/>
    <s v="E2"/>
    <x v="21"/>
    <n v="215"/>
    <x v="576"/>
    <n v="0"/>
  </r>
  <r>
    <s v="2490000320"/>
    <d v="2024-06-18T00:00:00"/>
    <x v="2"/>
    <s v="33654319"/>
    <d v="2024-02-10T00:00:00"/>
    <s v="KS"/>
    <s v="106059"/>
    <s v="Stellantis España S.L."/>
    <s v="ESB50629187"/>
    <s v="E2"/>
    <x v="21"/>
    <n v="215"/>
    <x v="576"/>
    <n v="0"/>
  </r>
  <r>
    <s v="2490000321"/>
    <d v="2024-06-18T00:00:00"/>
    <x v="2"/>
    <s v="33658269"/>
    <d v="2024-03-10T00:00:00"/>
    <s v="KS"/>
    <s v="106059"/>
    <s v="Stellantis España S.L."/>
    <s v="ESB50629187"/>
    <s v="E2"/>
    <x v="21"/>
    <n v="287"/>
    <x v="738"/>
    <n v="0"/>
  </r>
  <r>
    <s v="2490000322"/>
    <d v="2024-06-18T00:00:00"/>
    <x v="2"/>
    <s v="47937668"/>
    <d v="2024-04-13T00:00:00"/>
    <s v="KS"/>
    <s v="101052"/>
    <s v="Stellantis Auto SAS"/>
    <s v="FR82542065479"/>
    <s v="E2"/>
    <x v="21"/>
    <n v="216"/>
    <x v="711"/>
    <n v="0"/>
  </r>
  <r>
    <s v="2490000323"/>
    <d v="2024-06-18T00:00:00"/>
    <x v="2"/>
    <s v="47938361"/>
    <d v="2024-04-17T00:00:00"/>
    <s v="KS"/>
    <s v="101052"/>
    <s v="Stellantis Auto SAS"/>
    <s v="FR82542065479"/>
    <s v="E2"/>
    <x v="21"/>
    <n v="215"/>
    <x v="576"/>
    <n v="0"/>
  </r>
  <r>
    <s v="2490000324"/>
    <d v="2024-06-18T00:00:00"/>
    <x v="2"/>
    <s v="47938360"/>
    <d v="2024-04-17T00:00:00"/>
    <s v="KS"/>
    <s v="101052"/>
    <s v="Stellantis Auto SAS"/>
    <s v="FR82542065479"/>
    <s v="E2"/>
    <x v="21"/>
    <n v="216"/>
    <x v="711"/>
    <n v="0"/>
  </r>
  <r>
    <s v="2490000325"/>
    <d v="2024-06-18T00:00:00"/>
    <x v="2"/>
    <s v="47938359"/>
    <d v="2024-04-17T00:00:00"/>
    <s v="KS"/>
    <s v="101052"/>
    <s v="Stellantis Auto SAS"/>
    <s v="FR82542065479"/>
    <s v="E2"/>
    <x v="21"/>
    <n v="215"/>
    <x v="576"/>
    <n v="0"/>
  </r>
  <r>
    <s v="2490000326"/>
    <d v="2024-06-18T00:00:00"/>
    <x v="2"/>
    <s v="47938362"/>
    <d v="2024-04-17T00:00:00"/>
    <s v="KS"/>
    <s v="101052"/>
    <s v="Stellantis Auto SAS"/>
    <s v="FR82542065479"/>
    <s v="E2"/>
    <x v="21"/>
    <n v="215"/>
    <x v="576"/>
    <n v="0"/>
  </r>
  <r>
    <s v="2490000327"/>
    <d v="2024-06-18T00:00:00"/>
    <x v="2"/>
    <s v="400144"/>
    <d v="2024-06-03T00:00:00"/>
    <s v="KS"/>
    <s v="283649"/>
    <s v="VIMERCATI EAST EUROPE SRL"/>
    <s v="RO22916476"/>
    <s v="E2"/>
    <x v="21"/>
    <n v="9769.6"/>
    <x v="768"/>
    <n v="0"/>
  </r>
  <r>
    <s v="2490000328"/>
    <d v="2024-06-18T00:00:00"/>
    <x v="2"/>
    <s v="4300145"/>
    <d v="2024-06-03T00:00:00"/>
    <s v="KS"/>
    <s v="283649"/>
    <s v="VIMERCATI EAST EUROPE SRL"/>
    <s v="RO22916476"/>
    <s v="E2"/>
    <x v="21"/>
    <n v="16440.169999999998"/>
    <x v="769"/>
    <n v="0"/>
  </r>
  <r>
    <s v="2490000329"/>
    <d v="2024-06-20T00:00:00"/>
    <x v="2"/>
    <s v="22417874"/>
    <d v="2024-05-13T00:00:00"/>
    <s v="KS"/>
    <s v="284960"/>
    <s v="SWIDA INNOVATIVE S.R.O."/>
    <s v="SK2020030639"/>
    <s v="E2"/>
    <x v="21"/>
    <n v="450"/>
    <x v="584"/>
    <n v="0"/>
  </r>
  <r>
    <s v="2490000330"/>
    <d v="2024-06-21T00:00:00"/>
    <x v="2"/>
    <s v="11501253"/>
    <d v="2024-04-18T00:00:00"/>
    <s v="KS"/>
    <s v="286115"/>
    <s v="ARCUS AIR LOGISTIC IBERICA S.L."/>
    <s v="ESB96529474"/>
    <s v="E2"/>
    <x v="21"/>
    <n v="2198"/>
    <x v="770"/>
    <n v="0"/>
  </r>
  <r>
    <s v="2490000331"/>
    <d v="2024-06-26T00:00:00"/>
    <x v="2"/>
    <s v="35803964"/>
    <d v="2024-06-06T00:00:00"/>
    <s v="KS"/>
    <s v="151002"/>
    <s v="PCA SLOVAKIA S.R.O"/>
    <s v=""/>
    <s v="E2"/>
    <x v="21"/>
    <n v="215"/>
    <x v="576"/>
    <n v="0"/>
  </r>
  <r>
    <s v="2490000332"/>
    <d v="2024-06-26T00:00:00"/>
    <x v="2"/>
    <s v="35804023"/>
    <d v="2024-06-08T00:00:00"/>
    <s v="KS"/>
    <s v="151002"/>
    <s v="PCA SLOVAKIA S.R.O"/>
    <s v=""/>
    <s v="E2"/>
    <x v="21"/>
    <n v="1289"/>
    <x v="771"/>
    <n v="0"/>
  </r>
  <r>
    <s v="2490000333"/>
    <d v="2024-06-26T00:00:00"/>
    <x v="2"/>
    <s v="4300163"/>
    <d v="2024-06-18T00:00:00"/>
    <s v="KS"/>
    <s v="283649"/>
    <s v="VIMERCATI EAST EUROPE SRL"/>
    <s v="RO22916476"/>
    <s v="E2"/>
    <x v="21"/>
    <n v="871"/>
    <x v="772"/>
    <n v="0"/>
  </r>
  <r>
    <s v="2490000334"/>
    <d v="2024-06-26T00:00:00"/>
    <x v="2"/>
    <s v="4300165"/>
    <d v="2024-06-18T00:00:00"/>
    <s v="KS"/>
    <s v="283649"/>
    <s v="VIMERCATI EAST EUROPE SRL"/>
    <s v="RO22916476"/>
    <s v="E2"/>
    <x v="21"/>
    <n v="729.95"/>
    <x v="773"/>
    <n v="0"/>
  </r>
  <r>
    <s v="2490000335"/>
    <d v="2024-06-26T00:00:00"/>
    <x v="2"/>
    <s v="4300166"/>
    <d v="2024-06-18T00:00:00"/>
    <s v="KS"/>
    <s v="283649"/>
    <s v="VIMERCATI EAST EUROPE SRL"/>
    <s v="RO22916476"/>
    <s v="E2"/>
    <x v="21"/>
    <n v="1488.43"/>
    <x v="774"/>
    <n v="0"/>
  </r>
  <r>
    <s v="2490000336"/>
    <d v="2024-06-26T00:00:00"/>
    <x v="2"/>
    <s v="4300158"/>
    <d v="2024-06-10T00:00:00"/>
    <s v="KS"/>
    <s v="283649"/>
    <s v="VIMERCATI EAST EUROPE SRL"/>
    <s v="RO22916476"/>
    <s v="E2"/>
    <x v="21"/>
    <n v="543.36"/>
    <x v="775"/>
    <n v="0"/>
  </r>
  <r>
    <s v="2490000337"/>
    <d v="2024-06-26T00:00:00"/>
    <x v="2"/>
    <s v="4300159"/>
    <d v="2024-06-10T00:00:00"/>
    <s v="KS"/>
    <s v="283649"/>
    <s v="VIMERCATI EAST EUROPE SRL"/>
    <s v="RO22916476"/>
    <s v="E2"/>
    <x v="21"/>
    <n v="628.01"/>
    <x v="703"/>
    <n v="0"/>
  </r>
  <r>
    <s v="2490000338"/>
    <d v="2024-06-26T00:00:00"/>
    <x v="2"/>
    <s v="488767"/>
    <d v="2023-12-12T00:00:00"/>
    <s v="KS"/>
    <s v="284274"/>
    <s v="TRIGO FRANCE"/>
    <s v="FR77799687454"/>
    <s v="E2"/>
    <x v="21"/>
    <n v="124.38"/>
    <x v="776"/>
    <n v="0"/>
  </r>
  <r>
    <s v="2490000339"/>
    <d v="2024-06-26T00:00:00"/>
    <x v="2"/>
    <s v="4300160"/>
    <d v="2024-06-10T00:00:00"/>
    <s v="KS"/>
    <s v="283649"/>
    <s v="VIMERCATI EAST EUROPE SRL"/>
    <s v="RO22916476"/>
    <s v="E2"/>
    <x v="21"/>
    <n v="1165.5899999999999"/>
    <x v="777"/>
    <n v="0"/>
  </r>
  <r>
    <s v="2490000340"/>
    <d v="2024-06-26T00:00:00"/>
    <x v="2"/>
    <s v="4300148"/>
    <d v="2024-06-06T00:00:00"/>
    <s v="KS"/>
    <s v="283649"/>
    <s v="VIMERCATI EAST EUROPE SRL"/>
    <s v="RO22916476"/>
    <s v="E2"/>
    <x v="21"/>
    <n v="115.06"/>
    <x v="778"/>
    <n v="0"/>
  </r>
  <r>
    <s v="2490000341"/>
    <d v="2024-06-26T00:00:00"/>
    <x v="2"/>
    <s v="4300147"/>
    <d v="2024-06-06T00:00:00"/>
    <s v="KS"/>
    <s v="283649"/>
    <s v="VIMERCATI EAST EUROPE SRL"/>
    <s v="RO22916476"/>
    <s v="E2"/>
    <x v="21"/>
    <n v="113.05"/>
    <x v="779"/>
    <n v="0"/>
  </r>
  <r>
    <s v="2490000342"/>
    <d v="2024-06-26T00:00:00"/>
    <x v="2"/>
    <s v="4300151"/>
    <d v="2024-06-07T00:00:00"/>
    <s v="KS"/>
    <s v="283649"/>
    <s v="VIMERCATI EAST EUROPE SRL"/>
    <s v="RO22916476"/>
    <s v="E2"/>
    <x v="21"/>
    <n v="2199.69"/>
    <x v="696"/>
    <n v="0"/>
  </r>
  <r>
    <s v="2490000343"/>
    <d v="2024-06-26T00:00:00"/>
    <x v="2"/>
    <s v="4300152"/>
    <d v="2024-06-07T00:00:00"/>
    <s v="KS"/>
    <s v="283649"/>
    <s v="VIMERCATI EAST EUROPE SRL"/>
    <s v="RO22916476"/>
    <s v="E2"/>
    <x v="21"/>
    <n v="2199.4699999999998"/>
    <x v="780"/>
    <n v="0"/>
  </r>
  <r>
    <s v="2490000344"/>
    <d v="2024-06-26T00:00:00"/>
    <x v="2"/>
    <s v="4300149"/>
    <d v="2024-06-07T00:00:00"/>
    <s v="KS"/>
    <s v="283649"/>
    <s v="VIMERCATI EAST EUROPE SRL"/>
    <s v="RO22916476"/>
    <s v="E2"/>
    <x v="21"/>
    <n v="1121.78"/>
    <x v="781"/>
    <n v="0"/>
  </r>
  <r>
    <s v="2490000345"/>
    <d v="2024-06-26T00:00:00"/>
    <x v="2"/>
    <s v="4300155"/>
    <d v="2024-06-07T00:00:00"/>
    <s v="KS"/>
    <s v="283649"/>
    <s v="VIMERCATI EAST EUROPE SRL"/>
    <s v="RO22916476"/>
    <s v="E2"/>
    <x v="21"/>
    <n v="2199.16"/>
    <x v="782"/>
    <n v="0"/>
  </r>
  <r>
    <s v="2490000346"/>
    <d v="2024-06-26T00:00:00"/>
    <x v="2"/>
    <s v="4300154"/>
    <d v="2024-06-07T00:00:00"/>
    <s v="KS"/>
    <s v="283649"/>
    <s v="VIMERCATI EAST EUROPE SRL"/>
    <s v="RO22916476"/>
    <s v="E2"/>
    <x v="21"/>
    <n v="2199.1999999999998"/>
    <x v="783"/>
    <n v="0"/>
  </r>
  <r>
    <s v="2490000347"/>
    <d v="2024-06-26T00:00:00"/>
    <x v="2"/>
    <s v="4300153"/>
    <d v="2024-06-07T00:00:00"/>
    <s v="KS"/>
    <s v="283649"/>
    <s v="VIMERCATI EAST EUROPE SRL"/>
    <s v="RO22916476"/>
    <s v="E2"/>
    <x v="21"/>
    <n v="1499.49"/>
    <x v="784"/>
    <n v="0"/>
  </r>
  <r>
    <s v="2490000348"/>
    <d v="2024-06-26T00:00:00"/>
    <x v="2"/>
    <s v="4300156"/>
    <d v="2024-06-07T00:00:00"/>
    <s v="KS"/>
    <s v="283649"/>
    <s v="VIMERCATI EAST EUROPE SRL"/>
    <s v="RO22916476"/>
    <s v="E2"/>
    <x v="21"/>
    <n v="82.97"/>
    <x v="785"/>
    <n v="0"/>
  </r>
  <r>
    <s v="2490000349"/>
    <d v="2024-06-26T00:00:00"/>
    <x v="2"/>
    <s v="4300157"/>
    <d v="2024-06-07T00:00:00"/>
    <s v="KS"/>
    <s v="283649"/>
    <s v="VIMERCATI EAST EUROPE SRL"/>
    <s v="RO22916476"/>
    <s v="E2"/>
    <x v="21"/>
    <n v="82.99"/>
    <x v="785"/>
    <n v="0"/>
  </r>
  <r>
    <s v="2490000350"/>
    <d v="2024-06-26T00:00:00"/>
    <x v="2"/>
    <s v="4300141"/>
    <d v="2024-06-03T00:00:00"/>
    <s v="KS"/>
    <s v="283649"/>
    <s v="VIMERCATI EAST EUROPE SRL"/>
    <s v="RO22916476"/>
    <s v="E2"/>
    <x v="21"/>
    <n v="627.92999999999995"/>
    <x v="691"/>
    <n v="0"/>
  </r>
  <r>
    <s v="2490000351"/>
    <d v="2024-06-26T00:00:00"/>
    <x v="2"/>
    <s v="4300142"/>
    <d v="2024-06-03T00:00:00"/>
    <s v="KS"/>
    <s v="283649"/>
    <s v="VIMERCATI EAST EUROPE SRL"/>
    <s v="RO22916476"/>
    <s v="E2"/>
    <x v="21"/>
    <n v="653.04"/>
    <x v="786"/>
    <n v="0"/>
  </r>
  <r>
    <s v="2490000352"/>
    <d v="2024-06-26T00:00:00"/>
    <x v="2"/>
    <s v="4300143"/>
    <d v="2024-06-03T00:00:00"/>
    <s v="KS"/>
    <s v="283649"/>
    <s v="VIMERCATI EAST EUROPE SRL"/>
    <s v="RO22916476"/>
    <s v="E2"/>
    <x v="21"/>
    <n v="163.99"/>
    <x v="787"/>
    <n v="0"/>
  </r>
  <r>
    <s v="2490000353"/>
    <d v="2024-06-26T00:00:00"/>
    <x v="2"/>
    <s v="233147455"/>
    <d v="2024-04-09T00:00:00"/>
    <s v="KS"/>
    <s v="101057"/>
    <s v="RENAULT SAS"/>
    <s v="FR66780129987"/>
    <s v="E2"/>
    <x v="21"/>
    <n v="3300"/>
    <x v="788"/>
    <n v="0"/>
  </r>
  <r>
    <s v="2498000001"/>
    <d v="2024-06-26T00:00:00"/>
    <x v="2"/>
    <s v="4300164"/>
    <d v="2024-06-18T00:00:00"/>
    <s v="KT"/>
    <s v="283649"/>
    <s v="VIMERCATI EAST EUROPE SRL"/>
    <s v="RO22916476"/>
    <s v="E2"/>
    <x v="21"/>
    <n v="-9769.6"/>
    <x v="789"/>
    <n v="0"/>
  </r>
  <r>
    <s v="2490000354"/>
    <d v="2024-06-28T00:00:00"/>
    <x v="2"/>
    <s v="5613204040"/>
    <d v="2024-04-30T00:00:00"/>
    <s v="KS"/>
    <s v="284192"/>
    <s v="SERVEO SERVICIOS A LA PRODUCCION SL"/>
    <s v="ESB36681930"/>
    <s v="E2"/>
    <x v="21"/>
    <n v="1921.85"/>
    <x v="790"/>
    <n v="0"/>
  </r>
  <r>
    <s v="2490000355"/>
    <d v="2024-06-28T00:00:00"/>
    <x v="2"/>
    <s v="5613203138"/>
    <d v="2024-02-06T00:00:00"/>
    <s v="KS"/>
    <s v="284192"/>
    <s v="SERVEO SERVICIOS A LA PRODUCCION SL"/>
    <s v="ESB36681930"/>
    <s v="E2"/>
    <x v="21"/>
    <n v="249.38"/>
    <x v="791"/>
    <n v="0"/>
  </r>
  <r>
    <s v="2490000356"/>
    <d v="2024-06-28T00:00:00"/>
    <x v="2"/>
    <s v="1846"/>
    <d v="2024-06-07T00:00:00"/>
    <s v="KS"/>
    <s v="284041"/>
    <s v="EXACT SYSTEMS Unipessoal LDA"/>
    <s v="PT506176762"/>
    <s v="E2"/>
    <x v="21"/>
    <n v="173.5"/>
    <x v="792"/>
    <n v="0"/>
  </r>
  <r>
    <s v="2490000357"/>
    <d v="2024-06-28T00:00:00"/>
    <x v="2"/>
    <s v="493"/>
    <d v="2024-03-05T00:00:00"/>
    <s v="KS"/>
    <s v="284041"/>
    <s v="EXACT SYSTEMS Unipessoal LDA"/>
    <s v="PT506176762"/>
    <s v="E2"/>
    <x v="21"/>
    <n v="136.47999999999999"/>
    <x v="793"/>
    <n v="0"/>
  </r>
  <r>
    <s v="2490000358"/>
    <d v="2024-06-28T00:00:00"/>
    <x v="2"/>
    <s v="874"/>
    <d v="2024-04-03T00:00:00"/>
    <s v="KS"/>
    <s v="284041"/>
    <s v="EXACT SYSTEMS Unipessoal LDA"/>
    <s v="PT506176762"/>
    <s v="E2"/>
    <x v="21"/>
    <n v="136.47999999999999"/>
    <x v="793"/>
    <n v="0"/>
  </r>
  <r>
    <s v="2490000359"/>
    <d v="2024-06-30T00:00:00"/>
    <x v="2"/>
    <s v="20240011"/>
    <d v="2024-06-11T00:00:00"/>
    <s v="KS"/>
    <s v="286036"/>
    <s v="EMAK TRANSPORT S.R.O."/>
    <s v="SK2120219200"/>
    <s v="E2"/>
    <x v="21"/>
    <n v="4610"/>
    <x v="794"/>
    <n v="0"/>
  </r>
  <r>
    <s v="2490000360"/>
    <d v="2024-06-30T00:00:00"/>
    <x v="2"/>
    <s v="4700001"/>
    <d v="2024-05-30T00:00:00"/>
    <s v="KS"/>
    <s v="283649"/>
    <s v="VIMERCATI EAST EUROPE SRL"/>
    <s v="RO22916476"/>
    <s v="E2"/>
    <x v="21"/>
    <n v="15681.95"/>
    <x v="795"/>
    <n v="0"/>
  </r>
  <r>
    <s v="2490000361"/>
    <d v="2024-06-30T00:00:00"/>
    <x v="2"/>
    <s v="20240010"/>
    <d v="2024-06-04T00:00:00"/>
    <s v="KS"/>
    <s v="286036"/>
    <s v="EMAK TRANSPORT S.R.O."/>
    <s v="SK2120219200"/>
    <s v="E2"/>
    <x v="21"/>
    <n v="9030"/>
    <x v="796"/>
    <n v="0"/>
  </r>
  <r>
    <s v="2490000362"/>
    <d v="2024-06-30T00:00:00"/>
    <x v="2"/>
    <s v="4700004"/>
    <d v="2024-06-10T00:00:00"/>
    <s v="KS"/>
    <s v="283649"/>
    <s v="VIMERCATI EAST EUROPE SRL"/>
    <s v="RO22916476"/>
    <s v="E2"/>
    <x v="21"/>
    <n v="327.22000000000003"/>
    <x v="797"/>
    <n v="0"/>
  </r>
  <r>
    <s v="2490000363"/>
    <d v="2024-06-30T00:00:00"/>
    <x v="2"/>
    <s v="20240036"/>
    <d v="2024-06-19T00:00:00"/>
    <s v="KS"/>
    <s v="286036"/>
    <s v="EMAK TRANSPORT S.R.O."/>
    <s v="SK2120219200"/>
    <s v="E2"/>
    <x v="21"/>
    <n v="9000"/>
    <x v="798"/>
    <n v="0"/>
  </r>
  <r>
    <s v="2490000364"/>
    <d v="2024-06-30T00:00:00"/>
    <x v="2"/>
    <s v="20240037"/>
    <d v="2024-06-10T00:00:00"/>
    <s v="KS"/>
    <s v="286036"/>
    <s v="EMAK TRANSPORT S.R.O."/>
    <s v="SK2120219200"/>
    <s v="E2"/>
    <x v="21"/>
    <n v="3480"/>
    <x v="799"/>
    <n v="0"/>
  </r>
  <r>
    <s v="2490000365"/>
    <d v="2024-06-30T00:00:00"/>
    <x v="2"/>
    <s v="22420616"/>
    <d v="2024-06-26T00:00:00"/>
    <s v="KS"/>
    <s v="284960"/>
    <s v="SWIDA INNOVATIVE S.R.O."/>
    <s v="SK2020030639"/>
    <s v="E2"/>
    <x v="21"/>
    <n v="550"/>
    <x v="310"/>
    <n v="0"/>
  </r>
  <r>
    <s v="2490000366"/>
    <d v="2024-06-30T00:00:00"/>
    <x v="2"/>
    <s v="22420286"/>
    <d v="2024-06-20T00:00:00"/>
    <s v="KS"/>
    <s v="284960"/>
    <s v="SWIDA INNOVATIVE S.R.O."/>
    <s v="SK2020030639"/>
    <s v="E2"/>
    <x v="21"/>
    <n v="770"/>
    <x v="616"/>
    <n v="0"/>
  </r>
  <r>
    <s v="2490000367"/>
    <d v="2024-06-30T00:00:00"/>
    <x v="2"/>
    <s v="22420269"/>
    <d v="2024-06-20T00:00:00"/>
    <s v="KS"/>
    <s v="284960"/>
    <s v="SWIDA INNOVATIVE S.R.O."/>
    <s v="SK2020030639"/>
    <s v="E2"/>
    <x v="21"/>
    <n v="590"/>
    <x v="237"/>
    <n v="0"/>
  </r>
  <r>
    <s v="2490000368"/>
    <d v="2024-06-30T00:00:00"/>
    <x v="2"/>
    <s v="22420091"/>
    <d v="2024-06-18T00:00:00"/>
    <s v="KS"/>
    <s v="284960"/>
    <s v="SWIDA INNOVATIVE S.R.O."/>
    <s v="SK2020030639"/>
    <s v="E2"/>
    <x v="21"/>
    <n v="420"/>
    <x v="610"/>
    <n v="0"/>
  </r>
  <r>
    <s v="2490000369"/>
    <d v="2024-06-30T00:00:00"/>
    <x v="2"/>
    <s v="22419816"/>
    <d v="2024-06-13T00:00:00"/>
    <s v="KS"/>
    <s v="284960"/>
    <s v="SWIDA INNOVATIVE S.R.O."/>
    <s v="SK2020030639"/>
    <s v="E2"/>
    <x v="21"/>
    <n v="890"/>
    <x v="800"/>
    <n v="0"/>
  </r>
  <r>
    <s v="2490000370"/>
    <d v="2024-06-30T00:00:00"/>
    <x v="2"/>
    <s v="22419909"/>
    <d v="2024-06-17T00:00:00"/>
    <s v="KS"/>
    <s v="284960"/>
    <s v="SWIDA INNOVATIVE S.R.O."/>
    <s v="SK2020030639"/>
    <s v="E2"/>
    <x v="21"/>
    <n v="750"/>
    <x v="748"/>
    <n v="0"/>
  </r>
  <r>
    <s v="2490000371"/>
    <d v="2024-06-30T00:00:00"/>
    <x v="2"/>
    <s v="22419921"/>
    <d v="2024-06-17T00:00:00"/>
    <s v="KS"/>
    <s v="284960"/>
    <s v="SWIDA INNOVATIVE S.R.O."/>
    <s v="SK2020030639"/>
    <s v="E2"/>
    <x v="21"/>
    <n v="970"/>
    <x v="614"/>
    <n v="0"/>
  </r>
  <r>
    <s v="2490000372"/>
    <d v="2024-06-30T00:00:00"/>
    <x v="2"/>
    <s v="22419824"/>
    <d v="2024-06-13T00:00:00"/>
    <s v="KS"/>
    <s v="284960"/>
    <s v="SWIDA INNOVATIVE S.R.O."/>
    <s v="SK2020030639"/>
    <s v="E2"/>
    <x v="21"/>
    <n v="290"/>
    <x v="801"/>
    <n v="0"/>
  </r>
  <r>
    <s v="2490000373"/>
    <d v="2024-06-30T00:00:00"/>
    <x v="2"/>
    <s v="20999"/>
    <d v="2024-06-10T00:00:00"/>
    <s v="KS"/>
    <s v="284148"/>
    <s v="SC GOIA TIM GRUP SRL"/>
    <s v="RO21007338"/>
    <s v="E2"/>
    <x v="21"/>
    <n v="4650"/>
    <x v="591"/>
    <n v="0"/>
  </r>
  <r>
    <s v="2490000374"/>
    <d v="2024-06-30T00:00:00"/>
    <x v="2"/>
    <s v="20961"/>
    <d v="2024-06-04T00:00:00"/>
    <s v="KS"/>
    <s v="284148"/>
    <s v="SC GOIA TIM GRUP SRL"/>
    <s v="RO21007338"/>
    <s v="E2"/>
    <x v="21"/>
    <n v="3250"/>
    <x v="802"/>
    <n v="0"/>
  </r>
  <r>
    <s v="2490000375"/>
    <d v="2024-06-30T00:00:00"/>
    <x v="2"/>
    <s v="4019"/>
    <d v="2024-06-08T00:00:00"/>
    <s v="KS"/>
    <s v="285067"/>
    <s v="ADI AVANTAJ TRANS SRL"/>
    <s v="RO24678028"/>
    <s v="E2"/>
    <x v="21"/>
    <n v="1300"/>
    <x v="803"/>
    <n v="0"/>
  </r>
  <r>
    <s v="2490000376"/>
    <d v="2024-06-30T00:00:00"/>
    <x v="2"/>
    <s v="3506"/>
    <d v="2024-06-10T00:00:00"/>
    <s v="KS"/>
    <s v="285106"/>
    <s v="PRIORITY FREIGHT SP ZOO"/>
    <s v="PL8943042594"/>
    <s v="E2"/>
    <x v="21"/>
    <n v="615"/>
    <x v="804"/>
    <n v="0"/>
  </r>
  <r>
    <s v="2490000377"/>
    <d v="2024-06-30T00:00:00"/>
    <x v="2"/>
    <s v="3661"/>
    <d v="2024-06-17T00:00:00"/>
    <s v="KS"/>
    <s v="285106"/>
    <s v="PRIORITY FREIGHT SP ZOO"/>
    <s v="PL8943042594"/>
    <s v="E2"/>
    <x v="21"/>
    <n v="614"/>
    <x v="805"/>
    <n v="0"/>
  </r>
  <r>
    <s v="2490000378"/>
    <d v="2024-06-30T00:00:00"/>
    <x v="2"/>
    <s v="3814"/>
    <d v="2024-06-24T00:00:00"/>
    <s v="KS"/>
    <s v="285106"/>
    <s v="PRIORITY FREIGHT SP ZOO"/>
    <s v="PL8943042594"/>
    <s v="E2"/>
    <x v="21"/>
    <n v="754"/>
    <x v="806"/>
    <n v="0"/>
  </r>
  <r>
    <s v="2490000379"/>
    <d v="2024-06-30T00:00:00"/>
    <x v="2"/>
    <s v="35803006"/>
    <d v="2024-05-02T00:00:00"/>
    <s v="KS"/>
    <s v="151002"/>
    <s v="PCA SLOVAKIA S.R.O"/>
    <s v=""/>
    <s v="E2"/>
    <x v="21"/>
    <n v="215"/>
    <x v="576"/>
    <n v="0"/>
  </r>
  <r>
    <s v="2490000380"/>
    <d v="2024-06-30T00:00:00"/>
    <x v="2"/>
    <s v="35804187"/>
    <d v="2024-05-25T00:00:00"/>
    <s v="KS"/>
    <s v="151002"/>
    <s v="PCA SLOVAKIA S.R.O"/>
    <s v=""/>
    <s v="E2"/>
    <x v="21"/>
    <n v="215"/>
    <x v="576"/>
    <n v="0"/>
  </r>
  <r>
    <s v="2490000381"/>
    <d v="2024-06-30T00:00:00"/>
    <x v="2"/>
    <s v="9785"/>
    <d v="2024-06-04T00:00:00"/>
    <s v="KS"/>
    <s v="283987"/>
    <s v="NEAMT FOREST S.R.L."/>
    <s v="RO6610415"/>
    <s v="E2"/>
    <x v="21"/>
    <n v="180"/>
    <x v="331"/>
    <n v="0"/>
  </r>
  <r>
    <s v="2490000382"/>
    <d v="2024-06-30T00:00:00"/>
    <x v="2"/>
    <s v="22419834"/>
    <d v="2024-06-13T00:00:00"/>
    <s v="KS"/>
    <s v="284960"/>
    <s v="SWIDA INNOVATIVE S.R.O."/>
    <s v="SK2020030639"/>
    <s v="E2"/>
    <x v="21"/>
    <n v="600"/>
    <x v="586"/>
    <n v="0"/>
  </r>
  <r>
    <s v="2490000383"/>
    <d v="2024-06-30T00:00:00"/>
    <x v="2"/>
    <s v="22419220"/>
    <d v="2024-06-03T00:00:00"/>
    <s v="KS"/>
    <s v="284960"/>
    <s v="SWIDA INNOVATIVE S.R.O."/>
    <s v="SK2020030639"/>
    <s v="E2"/>
    <x v="21"/>
    <n v="350"/>
    <x v="296"/>
    <n v="0"/>
  </r>
  <r>
    <s v="2490000384"/>
    <d v="2024-06-30T00:00:00"/>
    <x v="2"/>
    <s v="22419231"/>
    <d v="2024-06-03T00:00:00"/>
    <s v="KS"/>
    <s v="284960"/>
    <s v="SWIDA INNOVATIVE S.R.O."/>
    <s v="SK2020030639"/>
    <s v="E2"/>
    <x v="21"/>
    <n v="750"/>
    <x v="748"/>
    <n v="0"/>
  </r>
  <r>
    <s v="2490000385"/>
    <d v="2024-06-30T00:00:00"/>
    <x v="2"/>
    <s v="22419232"/>
    <d v="2024-06-03T00:00:00"/>
    <s v="KS"/>
    <s v="284960"/>
    <s v="SWIDA INNOVATIVE S.R.O."/>
    <s v="SK2020030639"/>
    <s v="E2"/>
    <x v="21"/>
    <n v="550"/>
    <x v="310"/>
    <n v="0"/>
  </r>
  <r>
    <s v="2490000386"/>
    <d v="2024-06-30T00:00:00"/>
    <x v="2"/>
    <s v="22419270"/>
    <d v="2024-06-04T00:00:00"/>
    <s v="KS"/>
    <s v="284960"/>
    <s v="SWIDA INNOVATIVE S.R.O."/>
    <s v="SK2020030639"/>
    <s v="E2"/>
    <x v="21"/>
    <n v="850"/>
    <x v="288"/>
    <n v="0"/>
  </r>
  <r>
    <s v="2490000387"/>
    <d v="2024-06-30T00:00:00"/>
    <x v="2"/>
    <s v="22419274"/>
    <d v="2024-06-04T00:00:00"/>
    <s v="KS"/>
    <s v="284960"/>
    <s v="SWIDA INNOVATIVE S.R.O."/>
    <s v="SK2020030639"/>
    <s v="E2"/>
    <x v="21"/>
    <n v="470"/>
    <x v="153"/>
    <n v="0"/>
  </r>
  <r>
    <s v="2490000388"/>
    <d v="2024-06-30T00:00:00"/>
    <x v="2"/>
    <s v="22419322"/>
    <d v="2024-06-04T00:00:00"/>
    <s v="KS"/>
    <s v="284960"/>
    <s v="SWIDA INNOVATIVE S.R.O."/>
    <s v="SK2020030639"/>
    <s v="E2"/>
    <x v="21"/>
    <n v="370"/>
    <x v="745"/>
    <n v="0"/>
  </r>
  <r>
    <s v="2490000389"/>
    <d v="2024-06-30T00:00:00"/>
    <x v="2"/>
    <s v="22419332"/>
    <d v="2024-06-05T00:00:00"/>
    <s v="KS"/>
    <s v="284960"/>
    <s v="SWIDA INNOVATIVE S.R.O."/>
    <s v="SK2020030639"/>
    <s v="E2"/>
    <x v="21"/>
    <n v="600"/>
    <x v="586"/>
    <n v="0"/>
  </r>
  <r>
    <s v="2490000390"/>
    <d v="2024-06-30T00:00:00"/>
    <x v="2"/>
    <s v="22419399"/>
    <d v="2024-06-05T00:00:00"/>
    <s v="KS"/>
    <s v="284960"/>
    <s v="SWIDA INNOVATIVE S.R.O."/>
    <s v="SK2020030639"/>
    <s v="E2"/>
    <x v="21"/>
    <n v="740"/>
    <x v="807"/>
    <n v="0"/>
  </r>
  <r>
    <s v="2490000391"/>
    <d v="2024-06-30T00:00:00"/>
    <x v="2"/>
    <s v="22419419"/>
    <d v="2024-06-06T00:00:00"/>
    <s v="KS"/>
    <s v="284960"/>
    <s v="SWIDA INNOVATIVE S.R.O."/>
    <s v="SK2020030639"/>
    <s v="E2"/>
    <x v="21"/>
    <n v="750"/>
    <x v="748"/>
    <n v="0"/>
  </r>
  <r>
    <s v="2490000392"/>
    <d v="2024-06-30T00:00:00"/>
    <x v="2"/>
    <s v="22419776"/>
    <d v="2024-06-12T00:00:00"/>
    <s v="KS"/>
    <s v="284960"/>
    <s v="SWIDA INNOVATIVE S.R.O."/>
    <s v="SK2020030639"/>
    <s v="E2"/>
    <x v="21"/>
    <n v="450"/>
    <x v="584"/>
    <n v="0"/>
  </r>
  <r>
    <s v="2490000393"/>
    <d v="2024-06-30T00:00:00"/>
    <x v="2"/>
    <s v="22419437"/>
    <d v="2024-06-06T00:00:00"/>
    <s v="KS"/>
    <s v="284960"/>
    <s v="SWIDA INNOVATIVE S.R.O."/>
    <s v="SK2020030639"/>
    <s v="E2"/>
    <x v="21"/>
    <n v="600"/>
    <x v="586"/>
    <n v="0"/>
  </r>
  <r>
    <s v="2490000394"/>
    <d v="2024-06-30T00:00:00"/>
    <x v="2"/>
    <s v="22419196"/>
    <d v="2024-06-03T00:00:00"/>
    <s v="KS"/>
    <s v="284960"/>
    <s v="SWIDA INNOVATIVE S.R.O."/>
    <s v="SK2020030639"/>
    <s v="E2"/>
    <x v="21"/>
    <n v="440"/>
    <x v="583"/>
    <n v="0"/>
  </r>
  <r>
    <s v="2490000395"/>
    <d v="2024-06-30T00:00:00"/>
    <x v="2"/>
    <s v="22419625"/>
    <d v="2024-06-10T00:00:00"/>
    <s v="KS"/>
    <s v="284960"/>
    <s v="SWIDA INNOVATIVE S.R.O."/>
    <s v="SK2020030639"/>
    <s v="E2"/>
    <x v="21"/>
    <n v="430"/>
    <x v="737"/>
    <n v="0"/>
  </r>
  <r>
    <s v="2490000396"/>
    <d v="2024-06-30T00:00:00"/>
    <x v="2"/>
    <s v="22419626"/>
    <d v="2024-06-10T00:00:00"/>
    <s v="KS"/>
    <s v="284960"/>
    <s v="SWIDA INNOVATIVE S.R.O."/>
    <s v="SK2020030639"/>
    <s v="E2"/>
    <x v="21"/>
    <n v="430"/>
    <x v="737"/>
    <n v="0"/>
  </r>
  <r>
    <s v="2490000397"/>
    <d v="2024-06-30T00:00:00"/>
    <x v="2"/>
    <s v="2413901431"/>
    <d v="2024-06-27T00:00:00"/>
    <s v="KS"/>
    <s v="285185"/>
    <s v="LUNYS SRO"/>
    <s v="SK2020019518"/>
    <s v="E2"/>
    <x v="21"/>
    <n v="330"/>
    <x v="308"/>
    <n v="0"/>
  </r>
  <r>
    <s v="2490000398"/>
    <d v="2024-06-30T00:00:00"/>
    <x v="2"/>
    <s v="3561"/>
    <d v="2024-06-03T00:00:00"/>
    <s v="KS"/>
    <s v="285505"/>
    <s v="CT CARGO S.R.O."/>
    <s v="SK2020031079"/>
    <s v="E2"/>
    <x v="21"/>
    <n v="530"/>
    <x v="751"/>
    <n v="0"/>
  </r>
  <r>
    <s v="2490000399"/>
    <d v="2024-06-30T00:00:00"/>
    <x v="2"/>
    <s v="3567"/>
    <d v="2024-06-03T00:00:00"/>
    <s v="KS"/>
    <s v="285505"/>
    <s v="CT CARGO S.R.O."/>
    <s v="SK2020031079"/>
    <s v="E2"/>
    <x v="21"/>
    <n v="400"/>
    <x v="581"/>
    <n v="0"/>
  </r>
  <r>
    <s v="2490000400"/>
    <d v="2024-06-30T00:00:00"/>
    <x v="2"/>
    <s v="3688"/>
    <d v="2024-06-07T00:00:00"/>
    <s v="KS"/>
    <s v="285505"/>
    <s v="CT CARGO S.R.O."/>
    <s v="SK2020031079"/>
    <s v="E2"/>
    <x v="21"/>
    <n v="760"/>
    <x v="808"/>
    <n v="0"/>
  </r>
  <r>
    <s v="2490000401"/>
    <d v="2024-06-30T00:00:00"/>
    <x v="2"/>
    <s v="406"/>
    <d v="2024-06-23T00:00:00"/>
    <s v="KS"/>
    <s v="286092"/>
    <s v="ADK LOGISTIC SRO"/>
    <s v="SK2023839774"/>
    <s v="E2"/>
    <x v="21"/>
    <n v="290"/>
    <x v="801"/>
    <n v="0"/>
  </r>
  <r>
    <s v="2490000402"/>
    <d v="2024-06-30T00:00:00"/>
    <x v="2"/>
    <s v="2413900786"/>
    <d v="2024-04-08T00:00:00"/>
    <s v="KS"/>
    <s v="285185"/>
    <s v="LUNYS SRO"/>
    <s v="SK2020019518"/>
    <s v="E2"/>
    <x v="21"/>
    <n v="490"/>
    <x v="620"/>
    <n v="0"/>
  </r>
  <r>
    <s v="2490000403"/>
    <d v="2024-06-30T00:00:00"/>
    <x v="2"/>
    <s v="8200048326"/>
    <d v="2024-06-30T00:00:00"/>
    <s v="KS"/>
    <s v="283719"/>
    <s v="CEVA SPAIN RPS"/>
    <s v="ESA78084365"/>
    <s v="E2"/>
    <x v="21"/>
    <n v="163.99"/>
    <x v="787"/>
    <n v="0"/>
  </r>
  <r>
    <s v="2490000404"/>
    <d v="2024-06-30T00:00:00"/>
    <x v="2"/>
    <s v="4300132"/>
    <d v="2024-05-24T00:00:00"/>
    <s v="KS"/>
    <s v="283649"/>
    <s v="VIMERCATI EAST EUROPE SRL"/>
    <s v="RO22916476"/>
    <s v="E2"/>
    <x v="21"/>
    <n v="-135.76"/>
    <x v="809"/>
    <n v="0"/>
  </r>
  <r>
    <s v="2490000405"/>
    <d v="2024-06-30T00:00:00"/>
    <x v="2"/>
    <s v="4300179"/>
    <d v="2024-06-24T00:00:00"/>
    <s v="KS"/>
    <s v="283649"/>
    <s v="VIMERCATI EAST EUROPE SRL"/>
    <s v="RO22916476"/>
    <s v="E2"/>
    <x v="21"/>
    <n v="242.54"/>
    <x v="810"/>
    <n v="0"/>
  </r>
  <r>
    <s v="2490000406"/>
    <d v="2024-06-30T00:00:00"/>
    <x v="2"/>
    <s v="4300176"/>
    <d v="2024-06-24T00:00:00"/>
    <s v="KS"/>
    <s v="283649"/>
    <s v="VIMERCATI EAST EUROPE SRL"/>
    <s v="RO22916476"/>
    <s v="E2"/>
    <x v="21"/>
    <n v="1499.76"/>
    <x v="811"/>
    <n v="0"/>
  </r>
  <r>
    <s v="2490000407"/>
    <d v="2024-06-30T00:00:00"/>
    <x v="2"/>
    <s v="4300175"/>
    <d v="2024-06-24T00:00:00"/>
    <s v="KS"/>
    <s v="283649"/>
    <s v="VIMERCATI EAST EUROPE SRL"/>
    <s v="RO22916476"/>
    <s v="E2"/>
    <x v="21"/>
    <n v="87.58"/>
    <x v="812"/>
    <n v="0"/>
  </r>
  <r>
    <s v="2490000408"/>
    <d v="2024-06-30T00:00:00"/>
    <x v="2"/>
    <s v="4300174"/>
    <d v="2024-06-24T00:00:00"/>
    <s v="KS"/>
    <s v="283649"/>
    <s v="VIMERCATI EAST EUROPE SRL"/>
    <s v="RO22916476"/>
    <s v="E2"/>
    <x v="21"/>
    <n v="115.71"/>
    <x v="813"/>
    <n v="0"/>
  </r>
  <r>
    <s v="2490000409"/>
    <d v="2024-06-30T00:00:00"/>
    <x v="2"/>
    <s v="4300178"/>
    <d v="2024-06-24T00:00:00"/>
    <s v="KS"/>
    <s v="283649"/>
    <s v="VIMERCATI EAST EUROPE SRL"/>
    <s v="RO22916476"/>
    <s v="E2"/>
    <x v="21"/>
    <n v="506.89"/>
    <x v="814"/>
    <n v="0"/>
  </r>
  <r>
    <s v="2490000410"/>
    <d v="2024-06-30T00:00:00"/>
    <x v="2"/>
    <s v="4300173"/>
    <d v="2024-06-24T00:00:00"/>
    <s v="KS"/>
    <s v="283649"/>
    <s v="VIMERCATI EAST EUROPE SRL"/>
    <s v="RO22916476"/>
    <s v="E2"/>
    <x v="21"/>
    <n v="551.67999999999995"/>
    <x v="815"/>
    <n v="0"/>
  </r>
  <r>
    <s v="2490000411"/>
    <d v="2024-06-30T00:00:00"/>
    <x v="2"/>
    <s v="4300172"/>
    <d v="2024-06-24T00:00:00"/>
    <s v="KS"/>
    <s v="283649"/>
    <s v="VIMERCATI EAST EUROPE SRL"/>
    <s v="RO22916476"/>
    <s v="E2"/>
    <x v="21"/>
    <n v="2199.7800000000002"/>
    <x v="816"/>
    <n v="0"/>
  </r>
  <r>
    <s v="2490000412"/>
    <d v="2024-06-30T00:00:00"/>
    <x v="2"/>
    <s v="4300177"/>
    <d v="2024-06-24T00:00:00"/>
    <s v="KS"/>
    <s v="283649"/>
    <s v="VIMERCATI EAST EUROPE SRL"/>
    <s v="RO22916476"/>
    <s v="E2"/>
    <x v="21"/>
    <n v="2199.7800000000002"/>
    <x v="816"/>
    <n v="0"/>
  </r>
  <r>
    <s v="2490000413"/>
    <d v="2024-06-30T00:00:00"/>
    <x v="2"/>
    <s v="4300188"/>
    <d v="2024-06-30T00:00:00"/>
    <s v="KS"/>
    <s v="283649"/>
    <s v="VIMERCATI EAST EUROPE SRL"/>
    <s v="RO22916476"/>
    <s v="E2"/>
    <x v="21"/>
    <n v="1499.94"/>
    <x v="697"/>
    <n v="0"/>
  </r>
  <r>
    <s v="2490000414"/>
    <d v="2024-06-30T00:00:00"/>
    <x v="2"/>
    <s v="4300189"/>
    <d v="2024-06-30T00:00:00"/>
    <s v="KS"/>
    <s v="283649"/>
    <s v="VIMERCATI EAST EUROPE SRL"/>
    <s v="RO22916476"/>
    <s v="E2"/>
    <x v="21"/>
    <n v="652.99"/>
    <x v="817"/>
    <n v="0"/>
  </r>
  <r>
    <s v="2490000415"/>
    <d v="2024-06-30T00:00:00"/>
    <x v="2"/>
    <s v="4300162"/>
    <d v="2024-06-18T00:00:00"/>
    <s v="KS"/>
    <s v="200002"/>
    <s v="VIMERCATI EAST EUROPE SRL"/>
    <s v="RO22916476"/>
    <s v="E2"/>
    <x v="21"/>
    <n v="900"/>
    <x v="587"/>
    <n v="0"/>
  </r>
  <r>
    <s v="2490000416"/>
    <d v="2024-06-30T00:00:00"/>
    <x v="2"/>
    <s v="233216416"/>
    <d v="2024-06-27T00:00:00"/>
    <s v="KS"/>
    <s v="101057"/>
    <s v="RENAULT SAS"/>
    <s v="FR66780129987"/>
    <s v="E2"/>
    <x v="21"/>
    <n v="2930"/>
    <x v="709"/>
    <n v="0"/>
  </r>
  <r>
    <s v="2490000417"/>
    <d v="2024-06-30T00:00:00"/>
    <x v="2"/>
    <s v="233216417"/>
    <d v="2024-06-27T00:00:00"/>
    <s v="KS"/>
    <s v="101057"/>
    <s v="RENAULT SAS"/>
    <s v="FR66780129987"/>
    <s v="E2"/>
    <x v="21"/>
    <n v="2930"/>
    <x v="709"/>
    <n v="0"/>
  </r>
  <r>
    <s v="2490000418"/>
    <d v="2024-06-30T00:00:00"/>
    <x v="2"/>
    <s v="223216454"/>
    <d v="2024-06-27T00:00:00"/>
    <s v="KS"/>
    <s v="101057"/>
    <s v="RENAULT SAS"/>
    <s v="FR66780129987"/>
    <s v="E2"/>
    <x v="21"/>
    <n v="2630"/>
    <x v="818"/>
    <n v="0"/>
  </r>
  <r>
    <s v="2490000419"/>
    <d v="2024-06-30T00:00:00"/>
    <x v="2"/>
    <s v="233216453"/>
    <d v="2024-06-27T00:00:00"/>
    <s v="KS"/>
    <s v="101057"/>
    <s v="RENAULT SAS"/>
    <s v="FR66780129987"/>
    <s v="E2"/>
    <x v="21"/>
    <n v="1180"/>
    <x v="819"/>
    <n v="0"/>
  </r>
  <r>
    <s v="2490000420"/>
    <d v="2024-06-30T00:00:00"/>
    <x v="2"/>
    <s v="233216452"/>
    <d v="2024-06-27T00:00:00"/>
    <s v="KS"/>
    <s v="101057"/>
    <s v="RENAULT SAS"/>
    <s v="FR66780129987"/>
    <s v="E2"/>
    <x v="21"/>
    <n v="2055"/>
    <x v="820"/>
    <n v="0"/>
  </r>
  <r>
    <s v="2490000421"/>
    <d v="2024-06-30T00:00:00"/>
    <x v="2"/>
    <s v="233216456"/>
    <d v="2024-06-27T00:00:00"/>
    <s v="KS"/>
    <s v="101057"/>
    <s v="RENAULT SAS"/>
    <s v="FR66780129987"/>
    <s v="E2"/>
    <x v="21"/>
    <n v="1180"/>
    <x v="819"/>
    <n v="0"/>
  </r>
  <r>
    <s v="2490000422"/>
    <d v="2024-06-30T00:00:00"/>
    <x v="2"/>
    <s v="233216455"/>
    <d v="2024-06-27T00:00:00"/>
    <s v="KS"/>
    <s v="101057"/>
    <s v="RENAULT SAS"/>
    <s v="FR66780129987"/>
    <s v="E2"/>
    <x v="21"/>
    <n v="1530"/>
    <x v="821"/>
    <n v="0"/>
  </r>
  <r>
    <s v="2490000423"/>
    <d v="2024-06-30T00:00:00"/>
    <x v="2"/>
    <s v="233216461"/>
    <d v="2024-06-27T00:00:00"/>
    <s v="KS"/>
    <s v="101057"/>
    <s v="RENAULT SAS"/>
    <s v="FR66780129987"/>
    <s v="E2"/>
    <x v="21"/>
    <n v="1380"/>
    <x v="822"/>
    <n v="0"/>
  </r>
  <r>
    <s v="2490000424"/>
    <d v="2024-06-30T00:00:00"/>
    <x v="2"/>
    <s v="233216488"/>
    <d v="2024-06-27T00:00:00"/>
    <s v="KS"/>
    <s v="101057"/>
    <s v="RENAULT SAS"/>
    <s v="FR66780129987"/>
    <s v="E2"/>
    <x v="21"/>
    <n v="3780"/>
    <x v="823"/>
    <n v="0"/>
  </r>
  <r>
    <s v="2490000425"/>
    <d v="2024-06-30T00:00:00"/>
    <x v="2"/>
    <s v="233216487"/>
    <d v="2024-06-27T00:00:00"/>
    <s v="KS"/>
    <s v="101057"/>
    <s v="RENAULT SAS"/>
    <s v="FR66780129987"/>
    <s v="E2"/>
    <x v="21"/>
    <n v="1380"/>
    <x v="822"/>
    <n v="0"/>
  </r>
  <r>
    <s v="2490000426"/>
    <d v="2024-06-30T00:00:00"/>
    <x v="2"/>
    <s v="233216485"/>
    <d v="2024-06-27T00:00:00"/>
    <s v="KS"/>
    <s v="101057"/>
    <s v="RENAULT SAS"/>
    <s v="FR66780129987"/>
    <s v="E2"/>
    <x v="21"/>
    <n v="1380"/>
    <x v="822"/>
    <n v="0"/>
  </r>
  <r>
    <s v="2490000427"/>
    <d v="2024-06-30T00:00:00"/>
    <x v="2"/>
    <s v="233216484"/>
    <d v="2024-06-27T00:00:00"/>
    <s v="KS"/>
    <s v="101057"/>
    <s v="RENAULT SAS"/>
    <s v="FR66780129987"/>
    <s v="E2"/>
    <x v="21"/>
    <n v="480"/>
    <x v="622"/>
    <n v="0"/>
  </r>
  <r>
    <s v="2490000428"/>
    <d v="2024-06-30T00:00:00"/>
    <x v="2"/>
    <s v="233216483"/>
    <d v="2024-06-27T00:00:00"/>
    <s v="KS"/>
    <s v="101057"/>
    <s v="RENAULT SAS"/>
    <s v="FR66780129987"/>
    <s v="E2"/>
    <x v="21"/>
    <n v="1380"/>
    <x v="822"/>
    <n v="0"/>
  </r>
  <r>
    <s v="2490000429"/>
    <d v="2024-06-30T00:00:00"/>
    <x v="2"/>
    <s v="233216482"/>
    <d v="2024-06-27T00:00:00"/>
    <s v="KS"/>
    <s v="101057"/>
    <s v="RENAULT SAS"/>
    <s v="FR66780129987"/>
    <s v="E2"/>
    <x v="21"/>
    <n v="1380"/>
    <x v="822"/>
    <n v="0"/>
  </r>
  <r>
    <s v="2490000430"/>
    <d v="2024-06-30T00:00:00"/>
    <x v="2"/>
    <s v="233216481"/>
    <d v="2024-06-27T00:00:00"/>
    <s v="KS"/>
    <s v="101057"/>
    <s v="RENAULT SAS"/>
    <s v="FR66780129987"/>
    <s v="E2"/>
    <x v="21"/>
    <n v="1380"/>
    <x v="822"/>
    <n v="0"/>
  </r>
  <r>
    <s v="2490000431"/>
    <d v="2024-06-30T00:00:00"/>
    <x v="2"/>
    <s v="233216462"/>
    <d v="2024-06-27T00:00:00"/>
    <s v="KS"/>
    <s v="101057"/>
    <s v="RENAULT SAS"/>
    <s v="FR66780129987"/>
    <s v="E2"/>
    <x v="21"/>
    <n v="1380"/>
    <x v="822"/>
    <n v="0"/>
  </r>
  <r>
    <s v="2490000432"/>
    <d v="2024-06-30T00:00:00"/>
    <x v="2"/>
    <s v="33672728"/>
    <d v="2024-06-08T00:00:00"/>
    <s v="KS"/>
    <s v="106059"/>
    <s v="Stellantis España S.L."/>
    <s v="ESB50629187"/>
    <s v="E2"/>
    <x v="21"/>
    <n v="378"/>
    <x v="824"/>
    <n v="0"/>
  </r>
  <r>
    <s v="2490000433"/>
    <d v="2024-06-30T00:00:00"/>
    <x v="2"/>
    <s v="33674988"/>
    <d v="2024-06-26T00:00:00"/>
    <s v="KS"/>
    <s v="106059"/>
    <s v="Stellantis España S.L."/>
    <s v="ESB50629187"/>
    <s v="E2"/>
    <x v="21"/>
    <n v="287"/>
    <x v="738"/>
    <n v="0"/>
  </r>
  <r>
    <s v="2490000434"/>
    <d v="2024-06-30T00:00:00"/>
    <x v="2"/>
    <s v="33671643"/>
    <d v="2024-06-01T00:00:00"/>
    <s v="KS"/>
    <s v="106059"/>
    <s v="Stellantis España S.L."/>
    <s v="ESB50629187"/>
    <s v="E2"/>
    <x v="21"/>
    <n v="1790"/>
    <x v="825"/>
    <n v="0"/>
  </r>
  <r>
    <s v="2498000002"/>
    <d v="2024-06-30T00:00:00"/>
    <x v="2"/>
    <s v="20240001"/>
    <d v="2024-04-08T00:00:00"/>
    <s v="KT"/>
    <s v="286036"/>
    <s v="EMAK TRANSPORT S.R.O."/>
    <s v="SK2120219200"/>
    <s v="E2"/>
    <x v="21"/>
    <n v="-6690"/>
    <x v="826"/>
    <n v="0"/>
  </r>
  <r>
    <s v=""/>
    <m/>
    <x v="3"/>
    <s v=""/>
    <m/>
    <s v=""/>
    <s v=""/>
    <s v=""/>
    <s v=""/>
    <s v="E2"/>
    <x v="1"/>
    <n v="1066377.19"/>
    <x v="827"/>
    <n v="0"/>
  </r>
  <r>
    <s v="93000000"/>
    <d v="2024-04-02T00:00:00"/>
    <x v="0"/>
    <s v="235"/>
    <d v="2023-12-19T00:00:00"/>
    <s v="KE"/>
    <s v="284417"/>
    <s v="VINEY CORPORATION EAST EUROPE SRL"/>
    <s v="RO33990311"/>
    <s v="E3"/>
    <x v="22"/>
    <n v="665.03"/>
    <x v="828"/>
    <n v="0"/>
  </r>
  <r>
    <s v="93000001"/>
    <d v="2024-04-02T00:00:00"/>
    <x v="0"/>
    <s v="230"/>
    <d v="2023-11-28T00:00:00"/>
    <s v="KE"/>
    <s v="284417"/>
    <s v="VINEY CORPORATION EAST EUROPE SRL"/>
    <s v="RO33990311"/>
    <s v="E3"/>
    <x v="22"/>
    <n v="56108.26"/>
    <x v="829"/>
    <n v="0"/>
  </r>
  <r>
    <s v="93000002"/>
    <d v="2024-04-02T00:00:00"/>
    <x v="0"/>
    <s v="305411"/>
    <d v="2023-11-30T00:00:00"/>
    <s v="KE"/>
    <s v="200002"/>
    <s v="VIMERCATI EAST EUROPE SRL"/>
    <s v="RO22916476"/>
    <s v="E3"/>
    <x v="22"/>
    <n v="1495.47"/>
    <x v="830"/>
    <n v="0"/>
  </r>
  <r>
    <s v="93000003"/>
    <d v="2024-04-02T00:00:00"/>
    <x v="0"/>
    <s v="251"/>
    <d v="2024-02-28T00:00:00"/>
    <s v="KE"/>
    <s v="284417"/>
    <s v="VINEY CORPORATION EAST EUROPE SRL"/>
    <s v="RO33990311"/>
    <s v="E3"/>
    <x v="22"/>
    <n v="36539.919999999998"/>
    <x v="716"/>
    <n v="0"/>
  </r>
  <r>
    <s v="93000004"/>
    <d v="2024-04-02T00:00:00"/>
    <x v="0"/>
    <s v="252"/>
    <d v="2024-02-29T00:00:00"/>
    <s v="KE"/>
    <s v="284417"/>
    <s v="VINEY CORPORATION EAST EUROPE SRL"/>
    <s v="RO33990311"/>
    <s v="E3"/>
    <x v="22"/>
    <n v="33894.49"/>
    <x v="719"/>
    <n v="0"/>
  </r>
  <r>
    <s v="93000005"/>
    <d v="2024-04-02T00:00:00"/>
    <x v="0"/>
    <s v="250"/>
    <d v="2024-02-27T00:00:00"/>
    <s v="KE"/>
    <s v="284417"/>
    <s v="VINEY CORPORATION EAST EUROPE SRL"/>
    <s v="RO33990311"/>
    <s v="E3"/>
    <x v="22"/>
    <n v="31657.65"/>
    <x v="718"/>
    <n v="0"/>
  </r>
  <r>
    <s v="93000006"/>
    <d v="2024-04-02T00:00:00"/>
    <x v="0"/>
    <s v="253"/>
    <d v="2024-03-04T00:00:00"/>
    <s v="KE"/>
    <s v="284417"/>
    <s v="VINEY CORPORATION EAST EUROPE SRL"/>
    <s v="RO33990311"/>
    <s v="E3"/>
    <x v="22"/>
    <n v="29849.49"/>
    <x v="717"/>
    <n v="0"/>
  </r>
  <r>
    <s v="93000007"/>
    <d v="2024-04-02T00:00:00"/>
    <x v="0"/>
    <s v="3800210"/>
    <d v="2024-02-20T00:00:00"/>
    <s v="KE"/>
    <s v="200002"/>
    <s v="VIMERCATI EAST EUROPE SRL"/>
    <s v="RO22916476"/>
    <s v="E3"/>
    <x v="22"/>
    <n v="24.03"/>
    <x v="831"/>
    <n v="0"/>
  </r>
  <r>
    <s v="93000008"/>
    <d v="2024-04-02T00:00:00"/>
    <x v="0"/>
    <s v="247"/>
    <d v="2024-02-20T00:00:00"/>
    <s v="KE"/>
    <s v="284417"/>
    <s v="VINEY CORPORATION EAST EUROPE SRL"/>
    <s v="RO33990311"/>
    <s v="E3"/>
    <x v="22"/>
    <n v="12984.52"/>
    <x v="832"/>
    <n v="0"/>
  </r>
  <r>
    <s v="93000009"/>
    <d v="2024-04-22T00:00:00"/>
    <x v="0"/>
    <s v="IT4LM3LABEI"/>
    <d v="2024-04-14T00:00:00"/>
    <s v="KE"/>
    <s v="285354"/>
    <s v="AMAZON Business EU  S.a.r.l."/>
    <s v="LU23561633"/>
    <s v="E3"/>
    <x v="22"/>
    <n v="13.85"/>
    <x v="13"/>
    <n v="0"/>
  </r>
  <r>
    <s v="93000010"/>
    <d v="2024-04-22T00:00:00"/>
    <x v="0"/>
    <s v="IT4LR2OABEI"/>
    <d v="2024-04-15T00:00:00"/>
    <s v="KE"/>
    <s v="285354"/>
    <s v="AMAZON Business EU  S.a.r.l."/>
    <s v="LU23561633"/>
    <s v="E3"/>
    <x v="22"/>
    <n v="900.8"/>
    <x v="12"/>
    <n v="0"/>
  </r>
  <r>
    <s v="93000011"/>
    <d v="2024-04-22T00:00:00"/>
    <x v="0"/>
    <s v="IT4LULGABEI"/>
    <d v="2024-04-15T00:00:00"/>
    <s v="KE"/>
    <s v="285354"/>
    <s v="AMAZON Business EU  S.a.r.l."/>
    <s v="LU23561633"/>
    <s v="E3"/>
    <x v="22"/>
    <n v="313.60000000000002"/>
    <x v="11"/>
    <n v="0"/>
  </r>
  <r>
    <s v="93000012"/>
    <d v="2024-04-22T00:00:00"/>
    <x v="0"/>
    <s v="IT4M7ZJABEI"/>
    <d v="2024-04-17T00:00:00"/>
    <s v="KE"/>
    <s v="285354"/>
    <s v="AMAZON Business EU  S.a.r.l."/>
    <s v="LU23561633"/>
    <s v="E3"/>
    <x v="22"/>
    <n v="40.86"/>
    <x v="10"/>
    <n v="0"/>
  </r>
  <r>
    <s v="93000013"/>
    <d v="2024-04-22T00:00:00"/>
    <x v="0"/>
    <s v="IT4M7ZIABEI"/>
    <d v="2024-04-17T00:00:00"/>
    <s v="KE"/>
    <s v="285354"/>
    <s v="AMAZON Business EU  S.a.r.l."/>
    <s v="LU23561633"/>
    <s v="E3"/>
    <x v="22"/>
    <n v="45.8"/>
    <x v="9"/>
    <n v="0"/>
  </r>
  <r>
    <s v="93000014"/>
    <d v="2024-04-22T00:00:00"/>
    <x v="0"/>
    <s v="IT4LYFHABEI"/>
    <d v="2024-04-16T00:00:00"/>
    <s v="KE"/>
    <s v="285354"/>
    <s v="AMAZON Business EU  S.a.r.l."/>
    <s v="LU23561633"/>
    <s v="E3"/>
    <x v="22"/>
    <n v="76.59"/>
    <x v="8"/>
    <n v="0"/>
  </r>
  <r>
    <s v="93000015"/>
    <d v="2024-04-22T00:00:00"/>
    <x v="0"/>
    <s v="IT4M4VOABEI"/>
    <d v="2024-04-16T00:00:00"/>
    <s v="KE"/>
    <s v="285354"/>
    <s v="AMAZON Business EU  S.a.r.l."/>
    <s v="LU23561633"/>
    <s v="E3"/>
    <x v="22"/>
    <n v="25.53"/>
    <x v="7"/>
    <n v="0"/>
  </r>
  <r>
    <s v="93000016"/>
    <d v="2024-04-23T00:00:00"/>
    <x v="0"/>
    <s v="2312000098"/>
    <d v="2023-12-11T00:00:00"/>
    <s v="KE"/>
    <s v="285638"/>
    <s v="ALMAAK INTERNATIONAL GMBH"/>
    <s v="DE260298976"/>
    <s v="E3"/>
    <x v="22"/>
    <n v="1549.5"/>
    <x v="833"/>
    <n v="0"/>
  </r>
  <r>
    <s v="93000017"/>
    <d v="2024-04-23T00:00:00"/>
    <x v="0"/>
    <s v="970271188"/>
    <d v="2024-04-02T00:00:00"/>
    <s v="KE"/>
    <s v="284397"/>
    <s v="CELANESE SALES GERMANY GMBH"/>
    <s v="DE812225248"/>
    <s v="E3"/>
    <x v="22"/>
    <n v="16351.5"/>
    <x v="834"/>
    <n v="0"/>
  </r>
  <r>
    <s v="93000018"/>
    <d v="2024-04-23T00:00:00"/>
    <x v="0"/>
    <s v="970271401"/>
    <d v="2024-04-03T00:00:00"/>
    <s v="KE"/>
    <s v="284397"/>
    <s v="CELANESE SALES GERMANY GMBH"/>
    <s v="DE812225248"/>
    <s v="E3"/>
    <x v="22"/>
    <n v="3186"/>
    <x v="835"/>
    <n v="0"/>
  </r>
  <r>
    <s v="93000019"/>
    <d v="2024-04-23T00:00:00"/>
    <x v="0"/>
    <s v="970271986"/>
    <d v="2024-04-05T00:00:00"/>
    <s v="KE"/>
    <s v="284397"/>
    <s v="CELANESE SALES GERMANY GMBH"/>
    <s v="DE812225248"/>
    <s v="E3"/>
    <x v="22"/>
    <n v="28650"/>
    <x v="836"/>
    <n v="0"/>
  </r>
  <r>
    <s v="93000020"/>
    <d v="2024-04-23T00:00:00"/>
    <x v="0"/>
    <s v="970271985"/>
    <d v="2024-04-05T00:00:00"/>
    <s v="KE"/>
    <s v="284397"/>
    <s v="CELANESE SALES GERMANY GMBH"/>
    <s v="DE812225248"/>
    <s v="E3"/>
    <x v="22"/>
    <n v="5332"/>
    <x v="837"/>
    <n v="0"/>
  </r>
  <r>
    <s v="93000021"/>
    <d v="2024-04-23T00:00:00"/>
    <x v="0"/>
    <s v="22411880"/>
    <d v="2024-04-02T00:00:00"/>
    <s v="KE"/>
    <s v="284014"/>
    <s v="MELEXIS TECHNOLOGIES NV BE"/>
    <s v="BE0467222076"/>
    <s v="E3"/>
    <x v="22"/>
    <n v="600"/>
    <x v="586"/>
    <n v="0"/>
  </r>
  <r>
    <s v="93000022"/>
    <d v="2024-04-23T00:00:00"/>
    <x v="0"/>
    <s v="4999"/>
    <d v="2024-04-03T00:00:00"/>
    <s v="KE"/>
    <s v="284244"/>
    <s v="SEWS Components and Electronics Eu"/>
    <s v="HU12948396"/>
    <s v="E3"/>
    <x v="22"/>
    <n v="2564.69"/>
    <x v="838"/>
    <n v="0"/>
  </r>
  <r>
    <s v="93000023"/>
    <d v="2024-04-23T00:00:00"/>
    <x v="0"/>
    <s v="4214456"/>
    <d v="2024-04-09T00:00:00"/>
    <s v="KE"/>
    <s v="284737"/>
    <s v="FISCHER OBERFLACHENTECHNOLOGIE GMBH"/>
    <s v="DE815674025"/>
    <s v="E3"/>
    <x v="22"/>
    <n v="7092.73"/>
    <x v="839"/>
    <n v="0"/>
  </r>
  <r>
    <s v="93000024"/>
    <d v="2024-04-23T00:00:00"/>
    <x v="0"/>
    <s v="24106470"/>
    <d v="2024-04-08T00:00:00"/>
    <s v="KE"/>
    <s v="285993"/>
    <s v="AKTINA CDS GMBH"/>
    <s v="DE815747149"/>
    <s v="E3"/>
    <x v="22"/>
    <n v="600"/>
    <x v="586"/>
    <n v="0"/>
  </r>
  <r>
    <s v="93000025"/>
    <d v="2024-04-23T00:00:00"/>
    <x v="0"/>
    <s v="24106456"/>
    <d v="2024-04-03T00:00:00"/>
    <s v="KE"/>
    <s v="285993"/>
    <s v="AKTINA CDS GMBH"/>
    <s v="DE815747149"/>
    <s v="E3"/>
    <x v="22"/>
    <n v="7200"/>
    <x v="840"/>
    <n v="0"/>
  </r>
  <r>
    <s v="93000026"/>
    <d v="2024-04-23T00:00:00"/>
    <x v="0"/>
    <s v="78721349"/>
    <d v="2024-04-15T00:00:00"/>
    <s v="KE"/>
    <s v="283842"/>
    <s v="MOUSER ELECTRONICS FR"/>
    <s v="FR27512466913"/>
    <s v="E3"/>
    <x v="22"/>
    <n v="153.11000000000001"/>
    <x v="841"/>
    <n v="0"/>
  </r>
  <r>
    <s v="93000027"/>
    <d v="2024-04-23T00:00:00"/>
    <x v="0"/>
    <s v="002"/>
    <d v="2024-04-02T00:00:00"/>
    <s v="KE"/>
    <s v="284417"/>
    <s v="VINEY CORPORATION EAST EUROPE SRL"/>
    <s v="RO33990311"/>
    <s v="E3"/>
    <x v="22"/>
    <n v="11705.5"/>
    <x v="842"/>
    <n v="0"/>
  </r>
  <r>
    <s v="93000028"/>
    <d v="2024-04-23T00:00:00"/>
    <x v="0"/>
    <s v="1298"/>
    <d v="2024-04-03T00:00:00"/>
    <s v="KE"/>
    <s v="284852"/>
    <s v="SARREL SAS"/>
    <s v="FR87059500504"/>
    <s v="E3"/>
    <x v="22"/>
    <n v="609.97"/>
    <x v="843"/>
    <n v="0"/>
  </r>
  <r>
    <s v="93000029"/>
    <d v="2024-04-23T00:00:00"/>
    <x v="0"/>
    <s v="1511"/>
    <d v="2024-04-18T00:00:00"/>
    <s v="KE"/>
    <s v="284852"/>
    <s v="SARREL SAS"/>
    <s v="FR87059500504"/>
    <s v="E3"/>
    <x v="22"/>
    <n v="9974.36"/>
    <x v="844"/>
    <n v="0"/>
  </r>
  <r>
    <s v="93000030"/>
    <d v="2024-04-23T00:00:00"/>
    <x v="0"/>
    <s v="1510"/>
    <d v="2024-04-18T00:00:00"/>
    <s v="KE"/>
    <s v="284852"/>
    <s v="SARREL SAS"/>
    <s v="FR87059500504"/>
    <s v="E3"/>
    <x v="22"/>
    <n v="321.60000000000002"/>
    <x v="845"/>
    <n v="0"/>
  </r>
  <r>
    <s v="93000031"/>
    <d v="2024-04-23T00:00:00"/>
    <x v="0"/>
    <s v="1413"/>
    <d v="2024-04-11T00:00:00"/>
    <s v="KE"/>
    <s v="284852"/>
    <s v="SARREL SAS"/>
    <s v="FR87059500504"/>
    <s v="E3"/>
    <x v="22"/>
    <n v="755.76"/>
    <x v="846"/>
    <n v="0"/>
  </r>
  <r>
    <s v="93000032"/>
    <d v="2024-04-23T00:00:00"/>
    <x v="0"/>
    <s v="1414"/>
    <d v="2024-04-11T00:00:00"/>
    <s v="KE"/>
    <s v="284852"/>
    <s v="SARREL SAS"/>
    <s v="FR87059500504"/>
    <s v="E3"/>
    <x v="22"/>
    <n v="321.60000000000002"/>
    <x v="845"/>
    <n v="0"/>
  </r>
  <r>
    <s v="93000033"/>
    <d v="2024-04-23T00:00:00"/>
    <x v="0"/>
    <s v="1358"/>
    <d v="2024-04-08T00:00:00"/>
    <s v="KE"/>
    <s v="284852"/>
    <s v="SARREL SAS"/>
    <s v="FR87059500504"/>
    <s v="E3"/>
    <x v="22"/>
    <n v="1784.88"/>
    <x v="847"/>
    <n v="0"/>
  </r>
  <r>
    <s v="93000034"/>
    <d v="2024-04-23T00:00:00"/>
    <x v="0"/>
    <s v="1359"/>
    <d v="2024-04-08T00:00:00"/>
    <s v="KE"/>
    <s v="284852"/>
    <s v="SARREL SAS"/>
    <s v="FR87059500504"/>
    <s v="E3"/>
    <x v="22"/>
    <n v="18027.36"/>
    <x v="848"/>
    <n v="0"/>
  </r>
  <r>
    <s v="93000035"/>
    <d v="2024-04-23T00:00:00"/>
    <x v="0"/>
    <s v="1416"/>
    <d v="2024-04-11T00:00:00"/>
    <s v="KE"/>
    <s v="284852"/>
    <s v="SARREL SAS"/>
    <s v="FR87059500504"/>
    <s v="E3"/>
    <x v="22"/>
    <n v="940.68"/>
    <x v="849"/>
    <n v="0"/>
  </r>
  <r>
    <s v="93000036"/>
    <d v="2024-04-23T00:00:00"/>
    <x v="0"/>
    <s v="66211"/>
    <d v="2024-04-10T00:00:00"/>
    <s v="KE"/>
    <s v="285622"/>
    <s v="STARTEAM GLOBAL GERMANY GMBH"/>
    <s v="DE217358407"/>
    <s v="E3"/>
    <x v="22"/>
    <n v="5429.89"/>
    <x v="850"/>
    <n v="0"/>
  </r>
  <r>
    <s v="93000037"/>
    <d v="2024-04-23T00:00:00"/>
    <x v="0"/>
    <s v="65888"/>
    <d v="2024-03-28T00:00:00"/>
    <s v="KE"/>
    <s v="285622"/>
    <s v="STARTEAM GLOBAL GERMANY GMBH"/>
    <s v="DE217358407"/>
    <s v="E3"/>
    <x v="22"/>
    <n v="6380.26"/>
    <x v="851"/>
    <n v="0"/>
  </r>
  <r>
    <s v="93000038"/>
    <d v="2024-04-23T00:00:00"/>
    <x v="0"/>
    <s v="66107"/>
    <d v="2024-04-05T00:00:00"/>
    <s v="KE"/>
    <s v="285622"/>
    <s v="STARTEAM GLOBAL GERMANY GMBH"/>
    <s v="DE217358407"/>
    <s v="E3"/>
    <x v="22"/>
    <n v="9183.7099999999991"/>
    <x v="852"/>
    <n v="0"/>
  </r>
  <r>
    <s v="93000039"/>
    <d v="2024-04-30T00:00:00"/>
    <x v="0"/>
    <s v="4800062"/>
    <d v="2024-04-11T00:00:00"/>
    <s v="KE"/>
    <s v="200002"/>
    <s v="VIMERCATI EAST EUROPE SRL"/>
    <s v="RO22916476"/>
    <s v="E3"/>
    <x v="22"/>
    <n v="32777.800000000003"/>
    <x v="853"/>
    <n v="0"/>
  </r>
  <r>
    <s v="93000040"/>
    <d v="2024-04-30T00:00:00"/>
    <x v="0"/>
    <s v="4800061"/>
    <d v="2024-04-11T00:00:00"/>
    <s v="KE"/>
    <s v="200002"/>
    <s v="VIMERCATI EAST EUROPE SRL"/>
    <s v="RO22916476"/>
    <s v="E3"/>
    <x v="22"/>
    <n v="27005.68"/>
    <x v="854"/>
    <n v="0"/>
  </r>
  <r>
    <s v="93000041"/>
    <d v="2024-04-30T00:00:00"/>
    <x v="0"/>
    <s v="4800060"/>
    <d v="2024-04-11T00:00:00"/>
    <s v="KE"/>
    <s v="200002"/>
    <s v="VIMERCATI EAST EUROPE SRL"/>
    <s v="RO22916476"/>
    <s v="E3"/>
    <x v="22"/>
    <n v="338.99"/>
    <x v="855"/>
    <n v="0"/>
  </r>
  <r>
    <s v="93000042"/>
    <d v="2024-04-30T00:00:00"/>
    <x v="0"/>
    <s v="4800059"/>
    <d v="2024-04-11T00:00:00"/>
    <s v="KE"/>
    <s v="200002"/>
    <s v="VIMERCATI EAST EUROPE SRL"/>
    <s v="RO22916476"/>
    <s v="E3"/>
    <x v="22"/>
    <n v="1670.4"/>
    <x v="856"/>
    <n v="0"/>
  </r>
  <r>
    <s v="93000043"/>
    <d v="2024-04-30T00:00:00"/>
    <x v="0"/>
    <s v="4800044"/>
    <d v="2024-04-09T00:00:00"/>
    <s v="KE"/>
    <s v="200002"/>
    <s v="VIMERCATI EAST EUROPE SRL"/>
    <s v="RO22916476"/>
    <s v="E3"/>
    <x v="22"/>
    <n v="80.09"/>
    <x v="857"/>
    <n v="0"/>
  </r>
  <r>
    <s v="93000044"/>
    <d v="2024-04-30T00:00:00"/>
    <x v="0"/>
    <s v="4800051"/>
    <d v="2024-04-10T00:00:00"/>
    <s v="KE"/>
    <s v="200002"/>
    <s v="VIMERCATI EAST EUROPE SRL"/>
    <s v="RO22916476"/>
    <s v="E3"/>
    <x v="22"/>
    <n v="3713.72"/>
    <x v="858"/>
    <n v="0"/>
  </r>
  <r>
    <s v="93000045"/>
    <d v="2024-04-30T00:00:00"/>
    <x v="0"/>
    <s v="4800058"/>
    <d v="2024-04-11T00:00:00"/>
    <s v="KE"/>
    <s v="200002"/>
    <s v="VIMERCATI EAST EUROPE SRL"/>
    <s v="RO22916476"/>
    <s v="E3"/>
    <x v="22"/>
    <n v="28651.98"/>
    <x v="859"/>
    <n v="0"/>
  </r>
  <r>
    <s v="93000046"/>
    <d v="2024-04-30T00:00:00"/>
    <x v="0"/>
    <s v="4800001"/>
    <d v="2024-04-02T00:00:00"/>
    <s v="KE"/>
    <s v="200002"/>
    <s v="VIMERCATI EAST EUROPE SRL"/>
    <s v="RO22916476"/>
    <s v="E3"/>
    <x v="22"/>
    <n v="23221.68"/>
    <x v="860"/>
    <n v="0"/>
  </r>
  <r>
    <s v="93000047"/>
    <d v="2024-04-30T00:00:00"/>
    <x v="0"/>
    <s v="4800000"/>
    <d v="2024-04-01T00:00:00"/>
    <s v="KE"/>
    <s v="200002"/>
    <s v="VIMERCATI EAST EUROPE SRL"/>
    <s v="RO22916476"/>
    <s v="E3"/>
    <x v="22"/>
    <n v="18627.189999999999"/>
    <x v="861"/>
    <n v="0"/>
  </r>
  <r>
    <s v="93000048"/>
    <d v="2024-04-30T00:00:00"/>
    <x v="0"/>
    <s v="4800034"/>
    <d v="2024-04-08T00:00:00"/>
    <s v="KE"/>
    <s v="200002"/>
    <s v="VIMERCATI EAST EUROPE SRL"/>
    <s v="RO22916476"/>
    <s v="E3"/>
    <x v="22"/>
    <n v="27.65"/>
    <x v="862"/>
    <n v="0"/>
  </r>
  <r>
    <s v="93000049"/>
    <d v="2024-04-30T00:00:00"/>
    <x v="0"/>
    <s v="970275198"/>
    <d v="2024-04-24T00:00:00"/>
    <s v="KE"/>
    <s v="284397"/>
    <s v="CELANESE SALES GERMANY GMBH"/>
    <s v="DE812225248"/>
    <s v="E3"/>
    <x v="22"/>
    <n v="6016.5"/>
    <x v="863"/>
    <n v="0"/>
  </r>
  <r>
    <s v="93000050"/>
    <d v="2024-04-30T00:00:00"/>
    <x v="0"/>
    <s v="970275383"/>
    <d v="2024-04-25T00:00:00"/>
    <s v="KE"/>
    <s v="284397"/>
    <s v="CELANESE SALES GERMANY GMBH"/>
    <s v="DE812225248"/>
    <s v="E3"/>
    <x v="22"/>
    <n v="32900"/>
    <x v="864"/>
    <n v="0"/>
  </r>
  <r>
    <s v="93000051"/>
    <d v="2024-04-30T00:00:00"/>
    <x v="0"/>
    <s v="78853114"/>
    <d v="2024-04-23T00:00:00"/>
    <s v="KE"/>
    <s v="283842"/>
    <s v="MOUSER ELECTRONICS FR"/>
    <s v="FR27512466913"/>
    <s v="E3"/>
    <x v="22"/>
    <n v="111"/>
    <x v="865"/>
    <n v="0"/>
  </r>
  <r>
    <s v="93000052"/>
    <d v="2024-04-30T00:00:00"/>
    <x v="0"/>
    <s v="6017711"/>
    <d v="2024-04-25T00:00:00"/>
    <s v="KE"/>
    <s v="282956"/>
    <s v="ABATEK INTERNATIONAL AG DE"/>
    <s v="DE812896423"/>
    <s v="E3"/>
    <x v="22"/>
    <n v="3075"/>
    <x v="866"/>
    <n v="0"/>
  </r>
  <r>
    <s v="93000053"/>
    <d v="2024-04-30T00:00:00"/>
    <x v="0"/>
    <s v="77854972"/>
    <d v="2024-02-19T00:00:00"/>
    <s v="KE"/>
    <s v="283842"/>
    <s v="MOUSER ELECTRONICS FR"/>
    <s v="FR27512466913"/>
    <s v="E3"/>
    <x v="22"/>
    <n v="688"/>
    <x v="867"/>
    <n v="0"/>
  </r>
  <r>
    <s v="93000054"/>
    <d v="2024-04-30T00:00:00"/>
    <x v="0"/>
    <s v="77795918"/>
    <d v="2024-02-14T00:00:00"/>
    <s v="KE"/>
    <s v="283842"/>
    <s v="MOUSER ELECTRONICS FR"/>
    <s v="FR27512466913"/>
    <s v="E3"/>
    <x v="22"/>
    <n v="2332"/>
    <x v="868"/>
    <n v="0"/>
  </r>
  <r>
    <s v="93000055"/>
    <d v="2024-04-30T00:00:00"/>
    <x v="0"/>
    <s v="66486"/>
    <d v="2024-04-15T00:00:00"/>
    <s v="KE"/>
    <s v="285622"/>
    <s v="STARTEAM GLOBAL GERMANY GMBH"/>
    <s v="DE217358407"/>
    <s v="E3"/>
    <x v="22"/>
    <n v="19515.39"/>
    <x v="869"/>
    <n v="0"/>
  </r>
  <r>
    <s v="93000056"/>
    <d v="2024-04-30T00:00:00"/>
    <x v="0"/>
    <s v="1544"/>
    <d v="2024-04-22T00:00:00"/>
    <s v="KE"/>
    <s v="284852"/>
    <s v="SARREL SAS"/>
    <s v="FR87059500504"/>
    <s v="E3"/>
    <x v="22"/>
    <n v="671.61"/>
    <x v="870"/>
    <n v="0"/>
  </r>
  <r>
    <s v="93000057"/>
    <d v="2024-04-30T00:00:00"/>
    <x v="0"/>
    <s v="1545"/>
    <d v="2024-04-22T00:00:00"/>
    <s v="KE"/>
    <s v="284852"/>
    <s v="SARREL SAS"/>
    <s v="FR87059500504"/>
    <s v="E3"/>
    <x v="22"/>
    <n v="63.25"/>
    <x v="871"/>
    <n v="0"/>
  </r>
  <r>
    <s v="93000058"/>
    <d v="2024-04-30T00:00:00"/>
    <x v="0"/>
    <s v="1546"/>
    <d v="2024-04-22T00:00:00"/>
    <s v="KE"/>
    <s v="284852"/>
    <s v="SARREL SAS"/>
    <s v="FR87059500504"/>
    <s v="E3"/>
    <x v="22"/>
    <n v="305.52"/>
    <x v="872"/>
    <n v="0"/>
  </r>
  <r>
    <s v="93000059"/>
    <d v="2024-04-30T00:00:00"/>
    <x v="0"/>
    <s v="1547"/>
    <d v="2024-04-22T00:00:00"/>
    <s v="KE"/>
    <s v="284852"/>
    <s v="SARREL SAS"/>
    <s v="FR87059500504"/>
    <s v="E3"/>
    <x v="22"/>
    <n v="2830.08"/>
    <x v="873"/>
    <n v="0"/>
  </r>
  <r>
    <s v="93000060"/>
    <d v="2024-04-30T00:00:00"/>
    <x v="0"/>
    <s v="1632"/>
    <d v="2024-04-26T00:00:00"/>
    <s v="KE"/>
    <s v="284852"/>
    <s v="SARREL SAS"/>
    <s v="FR87059500504"/>
    <s v="E3"/>
    <x v="22"/>
    <n v="739.68"/>
    <x v="874"/>
    <n v="0"/>
  </r>
  <r>
    <s v="93000061"/>
    <d v="2024-04-30T00:00:00"/>
    <x v="0"/>
    <s v="1633"/>
    <d v="2024-04-26T00:00:00"/>
    <s v="KE"/>
    <s v="284852"/>
    <s v="SARREL SAS"/>
    <s v="FR87059500504"/>
    <s v="E3"/>
    <x v="22"/>
    <n v="1479.36"/>
    <x v="875"/>
    <n v="0"/>
  </r>
  <r>
    <s v="93000062"/>
    <d v="2024-04-30T00:00:00"/>
    <x v="0"/>
    <s v="970269820"/>
    <d v="2024-03-25T00:00:00"/>
    <s v="KE"/>
    <s v="285240"/>
    <s v="CELANESE SALES GERMANY GMBH"/>
    <s v="IT12156070968"/>
    <s v="E3"/>
    <x v="22"/>
    <n v="440"/>
    <x v="583"/>
    <n v="0"/>
  </r>
  <r>
    <s v="93000063"/>
    <d v="2024-04-30T00:00:00"/>
    <x v="0"/>
    <s v="970269821"/>
    <d v="2024-03-25T00:00:00"/>
    <s v="KE"/>
    <s v="285240"/>
    <s v="CELANESE SALES GERMANY GMBH"/>
    <s v="IT12156070968"/>
    <s v="E3"/>
    <x v="22"/>
    <n v="220"/>
    <x v="876"/>
    <n v="0"/>
  </r>
  <r>
    <s v="93000064"/>
    <d v="2024-04-30T00:00:00"/>
    <x v="0"/>
    <s v="970276412"/>
    <d v="2024-04-30T00:00:00"/>
    <s v="KE"/>
    <s v="284397"/>
    <s v="CELANESE SALES GERMANY GMBH"/>
    <s v="DE812225248"/>
    <s v="E3"/>
    <x v="22"/>
    <n v="30500"/>
    <x v="877"/>
    <n v="0"/>
  </r>
  <r>
    <s v="93000065"/>
    <d v="2024-04-30T00:00:00"/>
    <x v="0"/>
    <s v="152405223"/>
    <d v="2024-04-03T00:00:00"/>
    <s v="KE"/>
    <s v="285254"/>
    <s v="PB ELEKTRO VERTRIEBS GMBH"/>
    <s v="DE113576408"/>
    <s v="E3"/>
    <x v="22"/>
    <n v="1306.8"/>
    <x v="878"/>
    <n v="0"/>
  </r>
  <r>
    <s v="93000066"/>
    <d v="2024-04-30T00:00:00"/>
    <x v="0"/>
    <s v="2537484"/>
    <d v="2024-04-02T00:00:00"/>
    <s v="KE"/>
    <s v="284014"/>
    <s v="MELEXIS TECHNOLOGIES NV BE"/>
    <s v="BE0467222076"/>
    <s v="E3"/>
    <x v="22"/>
    <n v="600"/>
    <x v="586"/>
    <n v="0"/>
  </r>
  <r>
    <s v="93000067"/>
    <d v="2024-04-30T00:00:00"/>
    <x v="0"/>
    <s v="13"/>
    <d v="2024-04-23T00:00:00"/>
    <s v="KE"/>
    <s v="284417"/>
    <s v="VINEY CORPORATION EAST EUROPE SRL"/>
    <s v="RO33990311"/>
    <s v="E3"/>
    <x v="22"/>
    <n v="13081.6"/>
    <x v="879"/>
    <n v="0"/>
  </r>
  <r>
    <s v="93000068"/>
    <d v="2024-04-30T00:00:00"/>
    <x v="0"/>
    <s v="11"/>
    <d v="2024-04-16T00:00:00"/>
    <s v="KE"/>
    <s v="284417"/>
    <s v="VINEY CORPORATION EAST EUROPE SRL"/>
    <s v="RO33990311"/>
    <s v="E3"/>
    <x v="22"/>
    <n v="31.3"/>
    <x v="880"/>
    <n v="0"/>
  </r>
  <r>
    <s v="93000069"/>
    <d v="2024-04-30T00:00:00"/>
    <x v="0"/>
    <s v="10"/>
    <d v="2024-04-16T00:00:00"/>
    <s v="KE"/>
    <s v="284417"/>
    <s v="VINEY CORPORATION EAST EUROPE SRL"/>
    <s v="RO33990311"/>
    <s v="E3"/>
    <x v="22"/>
    <n v="16351.9"/>
    <x v="881"/>
    <n v="0"/>
  </r>
  <r>
    <s v="93000070"/>
    <d v="2024-04-30T00:00:00"/>
    <x v="0"/>
    <s v="7"/>
    <d v="2024-04-09T00:00:00"/>
    <s v="KE"/>
    <s v="284417"/>
    <s v="VINEY CORPORATION EAST EUROPE SRL"/>
    <s v="RO33990311"/>
    <s v="E3"/>
    <x v="22"/>
    <n v="23427.8"/>
    <x v="882"/>
    <n v="0"/>
  </r>
  <r>
    <s v="93000071"/>
    <d v="2024-04-30T00:00:00"/>
    <x v="0"/>
    <s v="16"/>
    <d v="2024-04-30T00:00:00"/>
    <s v="KE"/>
    <s v="284417"/>
    <s v="VINEY CORPORATION EAST EUROPE SRL"/>
    <s v="RO33990311"/>
    <s v="E3"/>
    <x v="22"/>
    <n v="8199.4"/>
    <x v="883"/>
    <n v="0"/>
  </r>
  <r>
    <s v="93000072"/>
    <d v="2024-04-30T00:00:00"/>
    <x v="0"/>
    <s v="91144851"/>
    <d v="2024-04-15T00:00:00"/>
    <s v="KE"/>
    <s v="284035"/>
    <s v="INOVAN GMBH e CO. KG"/>
    <s v="DE815326158"/>
    <s v="E3"/>
    <x v="22"/>
    <n v="41052.120000000003"/>
    <x v="884"/>
    <n v="0"/>
  </r>
  <r>
    <s v="93000073"/>
    <d v="2024-04-30T00:00:00"/>
    <x v="0"/>
    <s v="91144852"/>
    <d v="2024-04-15T00:00:00"/>
    <s v="KE"/>
    <s v="284035"/>
    <s v="INOVAN GMBH e CO. KG"/>
    <s v="DE815326158"/>
    <s v="E3"/>
    <x v="22"/>
    <n v="21117.29"/>
    <x v="885"/>
    <n v="0"/>
  </r>
  <r>
    <s v="93000074"/>
    <d v="2024-04-30T00:00:00"/>
    <x v="0"/>
    <s v="91144613"/>
    <d v="2024-04-03T00:00:00"/>
    <s v="KE"/>
    <s v="284035"/>
    <s v="INOVAN GMBH e CO. KG"/>
    <s v="DE815326158"/>
    <s v="E3"/>
    <x v="22"/>
    <n v="19086.16"/>
    <x v="886"/>
    <n v="0"/>
  </r>
  <r>
    <s v="93000075"/>
    <d v="2024-04-30T00:00:00"/>
    <x v="0"/>
    <s v="91144614"/>
    <d v="2024-04-03T00:00:00"/>
    <s v="KE"/>
    <s v="284035"/>
    <s v="INOVAN GMBH e CO. KG"/>
    <s v="DE815326158"/>
    <s v="E3"/>
    <x v="22"/>
    <n v="3969.43"/>
    <x v="887"/>
    <n v="0"/>
  </r>
  <r>
    <s v="93000076"/>
    <d v="2024-04-30T00:00:00"/>
    <x v="0"/>
    <s v="3800285"/>
    <d v="2024-03-02T00:00:00"/>
    <s v="KE"/>
    <s v="200002"/>
    <s v="VIMERCATI EAST EUROPE SRL"/>
    <s v="RO22916476"/>
    <s v="E3"/>
    <x v="22"/>
    <n v="24484.71"/>
    <x v="888"/>
    <n v="0"/>
  </r>
  <r>
    <s v="93000077"/>
    <d v="2024-04-30T00:00:00"/>
    <x v="0"/>
    <s v="970269820"/>
    <d v="2024-03-25T00:00:00"/>
    <s v="KE"/>
    <s v="284397"/>
    <s v="CELANESE SALES GERMANY GMBH"/>
    <s v="DE812225248"/>
    <s v="E3"/>
    <x v="22"/>
    <n v="440"/>
    <x v="583"/>
    <n v="0"/>
  </r>
  <r>
    <s v="93000078"/>
    <d v="2024-04-30T00:00:00"/>
    <x v="0"/>
    <s v="970269821"/>
    <d v="2024-03-25T00:00:00"/>
    <s v="KE"/>
    <s v="284397"/>
    <s v="CELANESE SALES GERMANY GMBH"/>
    <s v="DE812225248"/>
    <s v="E3"/>
    <x v="22"/>
    <n v="220"/>
    <x v="876"/>
    <n v="0"/>
  </r>
  <r>
    <s v="93000079"/>
    <d v="2024-04-30T00:00:00"/>
    <x v="0"/>
    <s v="3800233"/>
    <d v="2024-02-26T00:00:00"/>
    <s v="KE"/>
    <s v="200002"/>
    <s v="VIMERCATI EAST EUROPE SRL"/>
    <s v="RO22916476"/>
    <s v="E3"/>
    <x v="22"/>
    <n v="206.4"/>
    <x v="889"/>
    <n v="0"/>
  </r>
  <r>
    <s v="93000080"/>
    <d v="2024-04-30T00:00:00"/>
    <x v="0"/>
    <s v="3800148"/>
    <d v="2024-02-01T00:00:00"/>
    <s v="KE"/>
    <s v="200002"/>
    <s v="VIMERCATI EAST EUROPE SRL"/>
    <s v="RO22916476"/>
    <s v="E3"/>
    <x v="22"/>
    <n v="2.56"/>
    <x v="890"/>
    <n v="0"/>
  </r>
  <r>
    <s v="93000081"/>
    <d v="2024-04-30T00:00:00"/>
    <x v="0"/>
    <s v="3800076"/>
    <d v="2024-01-18T00:00:00"/>
    <s v="KE"/>
    <s v="200002"/>
    <s v="VIMERCATI EAST EUROPE SRL"/>
    <s v="RO22916476"/>
    <s v="E3"/>
    <x v="22"/>
    <n v="37.130000000000003"/>
    <x v="891"/>
    <n v="0"/>
  </r>
  <r>
    <s v="93000082"/>
    <d v="2024-04-30T00:00:00"/>
    <x v="0"/>
    <s v="3800455"/>
    <d v="2024-03-27T00:00:00"/>
    <s v="KE"/>
    <s v="200002"/>
    <s v="VIMERCATI EAST EUROPE SRL"/>
    <s v="RO22916476"/>
    <s v="E3"/>
    <x v="22"/>
    <n v="3161.2"/>
    <x v="892"/>
    <n v="0"/>
  </r>
  <r>
    <s v="94000000"/>
    <d v="2024-04-30T00:00:00"/>
    <x v="0"/>
    <s v="77854972"/>
    <d v="2024-02-19T00:00:00"/>
    <s v="KF"/>
    <s v="283842"/>
    <s v="MOUSER ELECTRONICS FR"/>
    <s v="FR27512466913"/>
    <s v="E3"/>
    <x v="22"/>
    <n v="-660"/>
    <x v="893"/>
    <n v="0"/>
  </r>
  <r>
    <s v="94000001"/>
    <d v="2024-04-30T00:00:00"/>
    <x v="0"/>
    <s v="7795918"/>
    <d v="2024-02-14T00:00:00"/>
    <s v="KF"/>
    <s v="283842"/>
    <s v="MOUSER ELECTRONICS FR"/>
    <s v="FR27512466913"/>
    <s v="E3"/>
    <x v="22"/>
    <n v="-2304"/>
    <x v="894"/>
    <n v="0"/>
  </r>
  <r>
    <s v="94000002"/>
    <d v="2024-04-30T00:00:00"/>
    <x v="0"/>
    <s v="3800285"/>
    <d v="2024-03-02T00:00:00"/>
    <s v="KF"/>
    <s v="200002"/>
    <s v="VIMERCATI EAST EUROPE SRL"/>
    <s v="RO22916476"/>
    <s v="E3"/>
    <x v="22"/>
    <n v="-26484.71"/>
    <x v="895"/>
    <n v="0"/>
  </r>
  <r>
    <s v="94000003"/>
    <d v="2024-04-30T00:00:00"/>
    <x v="0"/>
    <s v="3800342"/>
    <d v="2024-03-13T00:00:00"/>
    <s v="KF"/>
    <s v="200002"/>
    <s v="VIMERCATI EAST EUROPE SRL"/>
    <s v="RO22916476"/>
    <s v="E3"/>
    <x v="22"/>
    <n v="-41421.949999999997"/>
    <x v="896"/>
    <n v="0"/>
  </r>
  <r>
    <s v="94000004"/>
    <d v="2024-04-30T00:00:00"/>
    <x v="0"/>
    <s v="3800323"/>
    <d v="2024-03-08T00:00:00"/>
    <s v="KF"/>
    <s v="200002"/>
    <s v="VIMERCATI EAST EUROPE SRL"/>
    <s v="RO22916476"/>
    <s v="E3"/>
    <x v="22"/>
    <n v="-24339.73"/>
    <x v="897"/>
    <n v="0"/>
  </r>
  <r>
    <s v="94000005"/>
    <d v="2024-04-30T00:00:00"/>
    <x v="0"/>
    <s v="970269820"/>
    <d v="2024-03-25T00:00:00"/>
    <s v="KF"/>
    <s v="285240"/>
    <s v="CELANESE SALES GERMANY GMBH"/>
    <s v="IT12156070968"/>
    <s v="E3"/>
    <x v="22"/>
    <n v="-440"/>
    <x v="898"/>
    <n v="0"/>
  </r>
  <r>
    <s v="94000006"/>
    <d v="2024-04-30T00:00:00"/>
    <x v="0"/>
    <s v="970269821"/>
    <d v="2024-03-25T00:00:00"/>
    <s v="KF"/>
    <s v="285240"/>
    <s v="CELANESE SALES GERMANY GMBH"/>
    <s v="IT12156070968"/>
    <s v="E3"/>
    <x v="22"/>
    <n v="-220"/>
    <x v="899"/>
    <n v="0"/>
  </r>
  <r>
    <s v="93000083"/>
    <d v="2024-05-21T00:00:00"/>
    <x v="1"/>
    <s v="3800418"/>
    <d v="2024-03-23T00:00:00"/>
    <s v="KE"/>
    <s v="200002"/>
    <s v="VIMERCATI EAST EUROPE SRL"/>
    <s v="RO22916476"/>
    <s v="E3"/>
    <x v="22"/>
    <n v="1517.6"/>
    <x v="900"/>
    <n v="0"/>
  </r>
  <r>
    <s v="93000084"/>
    <d v="2024-05-21T00:00:00"/>
    <x v="1"/>
    <s v="3800109"/>
    <d v="2024-01-24T00:00:00"/>
    <s v="KE"/>
    <s v="200002"/>
    <s v="VIMERCATI EAST EUROPE SRL"/>
    <s v="RO22916476"/>
    <s v="E3"/>
    <x v="22"/>
    <n v="27116.79"/>
    <x v="901"/>
    <n v="0"/>
  </r>
  <r>
    <s v="93000085"/>
    <d v="2024-05-21T00:00:00"/>
    <x v="1"/>
    <s v="3800196"/>
    <d v="2024-02-15T00:00:00"/>
    <s v="KE"/>
    <s v="200002"/>
    <s v="VIMERCATI EAST EUROPE SRL"/>
    <s v="RO22916476"/>
    <s v="E3"/>
    <x v="22"/>
    <n v="29664.799999999999"/>
    <x v="902"/>
    <n v="0"/>
  </r>
  <r>
    <s v="93000086"/>
    <d v="2024-05-21T00:00:00"/>
    <x v="1"/>
    <s v="3800197"/>
    <d v="2024-02-15T00:00:00"/>
    <s v="KE"/>
    <s v="200002"/>
    <s v="VIMERCATI EAST EUROPE SRL"/>
    <s v="RO22916476"/>
    <s v="E3"/>
    <x v="22"/>
    <n v="6555.2"/>
    <x v="903"/>
    <n v="0"/>
  </r>
  <r>
    <s v="93000087"/>
    <d v="2024-05-21T00:00:00"/>
    <x v="1"/>
    <s v="3800198"/>
    <d v="2024-02-16T00:00:00"/>
    <s v="KE"/>
    <s v="200002"/>
    <s v="VIMERCATI EAST EUROPE SRL"/>
    <s v="RO22916476"/>
    <s v="E3"/>
    <x v="22"/>
    <n v="26206.12"/>
    <x v="904"/>
    <n v="0"/>
  </r>
  <r>
    <s v="93000088"/>
    <d v="2024-05-21T00:00:00"/>
    <x v="1"/>
    <s v="3800147"/>
    <d v="2024-02-01T00:00:00"/>
    <s v="KE"/>
    <s v="200002"/>
    <s v="VIMERCATI EAST EUROPE SRL"/>
    <s v="RO22916476"/>
    <s v="E3"/>
    <x v="22"/>
    <n v="27816.26"/>
    <x v="905"/>
    <n v="0"/>
  </r>
  <r>
    <s v="93000089"/>
    <d v="2024-05-21T00:00:00"/>
    <x v="1"/>
    <s v="3800271"/>
    <d v="2024-02-29T00:00:00"/>
    <s v="KE"/>
    <s v="200002"/>
    <s v="VIMERCATI EAST EUROPE SRL"/>
    <s v="RO22916476"/>
    <s v="E3"/>
    <x v="22"/>
    <n v="1048.32"/>
    <x v="906"/>
    <n v="0"/>
  </r>
  <r>
    <s v="93000090"/>
    <d v="2024-05-21T00:00:00"/>
    <x v="1"/>
    <s v="3800409"/>
    <d v="2024-03-22T00:00:00"/>
    <s v="KE"/>
    <s v="200002"/>
    <s v="VIMERCATI EAST EUROPE SRL"/>
    <s v="RO22916476"/>
    <s v="E3"/>
    <x v="22"/>
    <n v="19248.310000000001"/>
    <x v="907"/>
    <n v="0"/>
  </r>
  <r>
    <s v="93000091"/>
    <d v="2024-05-22T00:00:00"/>
    <x v="1"/>
    <s v="162401216"/>
    <d v="2024-03-18T00:00:00"/>
    <s v="KE"/>
    <s v="285072"/>
    <s v="IMAT-UVE GMBH"/>
    <s v="DE120685778"/>
    <s v="E3"/>
    <x v="22"/>
    <n v="7385.44"/>
    <x v="908"/>
    <n v="0"/>
  </r>
  <r>
    <s v="93000092"/>
    <d v="2024-05-22T00:00:00"/>
    <x v="1"/>
    <s v="0002"/>
    <d v="2024-04-02T00:00:00"/>
    <s v="KE"/>
    <s v="284417"/>
    <s v="VINEY CORPORATION EAST EUROPE SRL"/>
    <s v="RO33990311"/>
    <s v="E3"/>
    <x v="22"/>
    <n v="11705.5"/>
    <x v="842"/>
    <n v="0"/>
  </r>
  <r>
    <s v="93000093"/>
    <d v="2024-05-22T00:00:00"/>
    <x v="1"/>
    <s v="4800192"/>
    <d v="2024-04-30T00:00:00"/>
    <s v="KE"/>
    <s v="200002"/>
    <s v="VIMERCATI EAST EUROPE SRL"/>
    <s v="RO22916476"/>
    <s v="E3"/>
    <x v="22"/>
    <n v="278.82"/>
    <x v="909"/>
    <n v="0"/>
  </r>
  <r>
    <s v="93000094"/>
    <d v="2024-05-22T00:00:00"/>
    <x v="1"/>
    <s v="4800190"/>
    <d v="2024-04-30T00:00:00"/>
    <s v="KE"/>
    <s v="200002"/>
    <s v="VIMERCATI EAST EUROPE SRL"/>
    <s v="RO22916476"/>
    <s v="E3"/>
    <x v="22"/>
    <n v="1859.18"/>
    <x v="910"/>
    <n v="0"/>
  </r>
  <r>
    <s v="93000095"/>
    <d v="2024-05-22T00:00:00"/>
    <x v="1"/>
    <s v="4800189"/>
    <d v="2024-04-30T00:00:00"/>
    <s v="KE"/>
    <s v="200002"/>
    <s v="VIMERCATI EAST EUROPE SRL"/>
    <s v="RO22916476"/>
    <s v="E3"/>
    <x v="22"/>
    <n v="202.39"/>
    <x v="911"/>
    <n v="0"/>
  </r>
  <r>
    <s v="93000096"/>
    <d v="2024-05-22T00:00:00"/>
    <x v="1"/>
    <s v="4800187"/>
    <d v="2024-04-30T00:00:00"/>
    <s v="KE"/>
    <s v="200002"/>
    <s v="VIMERCATI EAST EUROPE SRL"/>
    <s v="RO22916476"/>
    <s v="E3"/>
    <x v="22"/>
    <n v="1394.1"/>
    <x v="912"/>
    <n v="0"/>
  </r>
  <r>
    <s v="93000097"/>
    <d v="2024-05-22T00:00:00"/>
    <x v="1"/>
    <s v="4800040"/>
    <d v="2024-04-09T00:00:00"/>
    <s v="KE"/>
    <s v="200002"/>
    <s v="VIMERCATI EAST EUROPE SRL"/>
    <s v="RO22916476"/>
    <s v="E3"/>
    <x v="22"/>
    <n v="13.09"/>
    <x v="913"/>
    <n v="0"/>
  </r>
  <r>
    <s v="93000098"/>
    <d v="2024-05-22T00:00:00"/>
    <x v="1"/>
    <s v="4800052"/>
    <d v="2024-04-10T00:00:00"/>
    <s v="KE"/>
    <s v="200002"/>
    <s v="VIMERCATI EAST EUROPE SRL"/>
    <s v="RO22916476"/>
    <s v="E3"/>
    <x v="22"/>
    <n v="20833.21"/>
    <x v="914"/>
    <n v="0"/>
  </r>
  <r>
    <s v="93000099"/>
    <d v="2024-05-22T00:00:00"/>
    <x v="1"/>
    <s v="4800050"/>
    <d v="2024-04-10T00:00:00"/>
    <s v="KE"/>
    <s v="200002"/>
    <s v="VIMERCATI EAST EUROPE SRL"/>
    <s v="RO22916476"/>
    <s v="E3"/>
    <x v="22"/>
    <n v="17835.34"/>
    <x v="915"/>
    <n v="0"/>
  </r>
  <r>
    <s v="93000100"/>
    <d v="2024-05-22T00:00:00"/>
    <x v="1"/>
    <s v="4800049"/>
    <d v="2024-04-10T00:00:00"/>
    <s v="KE"/>
    <s v="200002"/>
    <s v="VIMERCATI EAST EUROPE SRL"/>
    <s v="RO22916476"/>
    <s v="E3"/>
    <x v="22"/>
    <n v="35365.019999999997"/>
    <x v="916"/>
    <n v="0"/>
  </r>
  <r>
    <s v="93000101"/>
    <d v="2024-05-22T00:00:00"/>
    <x v="1"/>
    <s v="4800043"/>
    <d v="2024-04-09T00:00:00"/>
    <s v="KE"/>
    <s v="200002"/>
    <s v="VIMERCATI EAST EUROPE SRL"/>
    <s v="RO22916476"/>
    <s v="E3"/>
    <x v="22"/>
    <n v="16381.04"/>
    <x v="917"/>
    <n v="0"/>
  </r>
  <r>
    <s v="93000102"/>
    <d v="2024-05-22T00:00:00"/>
    <x v="1"/>
    <s v="4800042"/>
    <d v="2024-04-09T00:00:00"/>
    <s v="KE"/>
    <s v="200002"/>
    <s v="VIMERCATI EAST EUROPE SRL"/>
    <s v="RO22916476"/>
    <s v="E3"/>
    <x v="22"/>
    <n v="30435.15"/>
    <x v="918"/>
    <n v="0"/>
  </r>
  <r>
    <s v="93000103"/>
    <d v="2024-05-22T00:00:00"/>
    <x v="1"/>
    <s v="4800041"/>
    <d v="2024-04-09T00:00:00"/>
    <s v="KE"/>
    <s v="200002"/>
    <s v="VIMERCATI EAST EUROPE SRL"/>
    <s v="RO22916476"/>
    <s v="E3"/>
    <x v="22"/>
    <n v="28770.34"/>
    <x v="919"/>
    <n v="0"/>
  </r>
  <r>
    <s v="93000104"/>
    <d v="2024-05-22T00:00:00"/>
    <x v="1"/>
    <s v="4800039"/>
    <d v="2024-04-09T00:00:00"/>
    <s v="KE"/>
    <s v="200002"/>
    <s v="VIMERCATI EAST EUROPE SRL"/>
    <s v="RO22916476"/>
    <s v="E3"/>
    <x v="22"/>
    <n v="36308.1"/>
    <x v="920"/>
    <n v="0"/>
  </r>
  <r>
    <s v="93000105"/>
    <d v="2024-05-22T00:00:00"/>
    <x v="1"/>
    <s v="4800038"/>
    <d v="2024-04-09T00:00:00"/>
    <s v="KE"/>
    <s v="200002"/>
    <s v="VIMERCATI EAST EUROPE SRL"/>
    <s v="RO22916476"/>
    <s v="E3"/>
    <x v="22"/>
    <n v="21463.57"/>
    <x v="921"/>
    <n v="0"/>
  </r>
  <r>
    <s v="93000106"/>
    <d v="2024-05-22T00:00:00"/>
    <x v="1"/>
    <s v="4800082"/>
    <d v="2024-04-16T00:00:00"/>
    <s v="KE"/>
    <s v="200002"/>
    <s v="VIMERCATI EAST EUROPE SRL"/>
    <s v="RO22916476"/>
    <s v="E3"/>
    <x v="22"/>
    <n v="23913.759999999998"/>
    <x v="922"/>
    <n v="0"/>
  </r>
  <r>
    <s v="93000107"/>
    <d v="2024-05-22T00:00:00"/>
    <x v="1"/>
    <s v="4800083"/>
    <d v="2024-04-16T00:00:00"/>
    <s v="KE"/>
    <s v="200002"/>
    <s v="VIMERCATI EAST EUROPE SRL"/>
    <s v="RO22916476"/>
    <s v="E3"/>
    <x v="22"/>
    <n v="31025.97"/>
    <x v="923"/>
    <n v="0"/>
  </r>
  <r>
    <s v="93000108"/>
    <d v="2024-05-22T00:00:00"/>
    <x v="1"/>
    <s v="4800084"/>
    <d v="2024-04-16T00:00:00"/>
    <s v="KE"/>
    <s v="200002"/>
    <s v="VIMERCATI EAST EUROPE SRL"/>
    <s v="RO22916476"/>
    <s v="E3"/>
    <x v="22"/>
    <n v="29737.3"/>
    <x v="924"/>
    <n v="0"/>
  </r>
  <r>
    <s v="93000109"/>
    <d v="2024-05-22T00:00:00"/>
    <x v="1"/>
    <s v="4800009"/>
    <d v="2024-04-03T00:00:00"/>
    <s v="KE"/>
    <s v="200002"/>
    <s v="VIMERCATI EAST EUROPE SRL"/>
    <s v="RO22916476"/>
    <s v="E3"/>
    <x v="22"/>
    <n v="15.01"/>
    <x v="925"/>
    <n v="0"/>
  </r>
  <r>
    <s v="93000110"/>
    <d v="2024-05-22T00:00:00"/>
    <x v="1"/>
    <s v="4800010"/>
    <d v="2024-04-03T00:00:00"/>
    <s v="KE"/>
    <s v="200002"/>
    <s v="VIMERCATI EAST EUROPE SRL"/>
    <s v="RO22916476"/>
    <s v="E3"/>
    <x v="22"/>
    <n v="900"/>
    <x v="587"/>
    <n v="0"/>
  </r>
  <r>
    <s v="93000111"/>
    <d v="2024-05-22T00:00:00"/>
    <x v="1"/>
    <s v="4800025"/>
    <d v="2024-04-06T00:00:00"/>
    <s v="KE"/>
    <s v="200002"/>
    <s v="VIMERCATI EAST EUROPE SRL"/>
    <s v="RO22916476"/>
    <s v="E3"/>
    <x v="22"/>
    <n v="13062.24"/>
    <x v="926"/>
    <n v="0"/>
  </r>
  <r>
    <s v="94000007"/>
    <d v="2024-05-23T00:00:00"/>
    <x v="1"/>
    <s v="IT4M4VOABEI"/>
    <d v="2024-04-16T00:00:00"/>
    <s v="KF"/>
    <s v="285354"/>
    <s v="AMAZON Business EU  S.a.r.l."/>
    <s v="LU23561633"/>
    <s v="E3"/>
    <x v="22"/>
    <n v="-25.53"/>
    <x v="927"/>
    <n v="0"/>
  </r>
  <r>
    <s v="94000008"/>
    <d v="2024-05-23T00:00:00"/>
    <x v="1"/>
    <s v="IT4LYFHABEI"/>
    <d v="2024-04-16T00:00:00"/>
    <s v="KF"/>
    <s v="285354"/>
    <s v="AMAZON Business EU  S.a.r.l."/>
    <s v="LU23561633"/>
    <s v="E3"/>
    <x v="22"/>
    <n v="-76.59"/>
    <x v="928"/>
    <n v="0"/>
  </r>
  <r>
    <s v="94000009"/>
    <d v="2024-05-23T00:00:00"/>
    <x v="1"/>
    <s v="IT4M7ZIABEI"/>
    <d v="2024-04-17T00:00:00"/>
    <s v="KF"/>
    <s v="285354"/>
    <s v="AMAZON Business EU  S.a.r.l."/>
    <s v="LU23561633"/>
    <s v="E3"/>
    <x v="22"/>
    <n v="-45.8"/>
    <x v="929"/>
    <n v="0"/>
  </r>
  <r>
    <s v="94000010"/>
    <d v="2024-05-23T00:00:00"/>
    <x v="1"/>
    <s v="IT4M7ZJABEI"/>
    <d v="2024-04-17T00:00:00"/>
    <s v="KF"/>
    <s v="285354"/>
    <s v="AMAZON Business EU  S.a.r.l."/>
    <s v="LU23561633"/>
    <s v="E3"/>
    <x v="22"/>
    <n v="-40.86"/>
    <x v="930"/>
    <n v="0"/>
  </r>
  <r>
    <s v="94000011"/>
    <d v="2024-05-23T00:00:00"/>
    <x v="1"/>
    <s v="IT4LULGABEI"/>
    <d v="2024-04-15T00:00:00"/>
    <s v="KF"/>
    <s v="285354"/>
    <s v="AMAZON Business EU  S.a.r.l."/>
    <s v="LU23561633"/>
    <s v="E3"/>
    <x v="22"/>
    <n v="-313.60000000000002"/>
    <x v="931"/>
    <n v="0"/>
  </r>
  <r>
    <s v="94000012"/>
    <d v="2024-05-23T00:00:00"/>
    <x v="1"/>
    <s v="IT4LR2OABEI"/>
    <d v="2024-04-15T00:00:00"/>
    <s v="KF"/>
    <s v="285354"/>
    <s v="AMAZON Business EU  S.a.r.l."/>
    <s v="LU23561633"/>
    <s v="E3"/>
    <x v="22"/>
    <n v="-900.8"/>
    <x v="932"/>
    <n v="0"/>
  </r>
  <r>
    <s v="94000013"/>
    <d v="2024-05-23T00:00:00"/>
    <x v="1"/>
    <s v="IT4LM3LABEI"/>
    <d v="2024-04-14T00:00:00"/>
    <s v="KF"/>
    <s v="285354"/>
    <s v="AMAZON Business EU  S.a.r.l."/>
    <s v="LU23561633"/>
    <s v="E3"/>
    <x v="22"/>
    <n v="-13.85"/>
    <x v="933"/>
    <n v="0"/>
  </r>
  <r>
    <s v="93000112"/>
    <d v="2024-05-24T00:00:00"/>
    <x v="1"/>
    <s v="0204064913"/>
    <d v="2024-02-19T00:00:00"/>
    <s v="KE"/>
    <s v="285622"/>
    <s v="STARTEAM GLOBAL GERMANY GMBH"/>
    <s v="DE217358407"/>
    <s v="E3"/>
    <x v="22"/>
    <n v="14889.77"/>
    <x v="934"/>
    <n v="0"/>
  </r>
  <r>
    <s v="93000113"/>
    <d v="2024-05-24T00:00:00"/>
    <x v="1"/>
    <s v="4800080"/>
    <d v="2024-04-15T00:00:00"/>
    <s v="KE"/>
    <s v="200002"/>
    <s v="VIMERCATI EAST EUROPE SRL"/>
    <s v="RO22916476"/>
    <s v="E3"/>
    <x v="22"/>
    <n v="29607.06"/>
    <x v="935"/>
    <n v="0"/>
  </r>
  <r>
    <s v="93000114"/>
    <d v="2024-05-24T00:00:00"/>
    <x v="1"/>
    <s v="4800081"/>
    <d v="2024-04-15T00:00:00"/>
    <s v="KE"/>
    <s v="200002"/>
    <s v="VIMERCATI EAST EUROPE SRL"/>
    <s v="RO22916476"/>
    <s v="E3"/>
    <x v="22"/>
    <n v="29338.2"/>
    <x v="936"/>
    <n v="0"/>
  </r>
  <r>
    <s v="93000115"/>
    <d v="2024-05-24T00:00:00"/>
    <x v="1"/>
    <s v="4800085"/>
    <d v="2024-04-16T00:00:00"/>
    <s v="KE"/>
    <s v="200002"/>
    <s v="VIMERCATI EAST EUROPE SRL"/>
    <s v="RO22916476"/>
    <s v="E3"/>
    <x v="22"/>
    <n v="30497.85"/>
    <x v="937"/>
    <n v="0"/>
  </r>
  <r>
    <s v="93000116"/>
    <d v="2024-05-24T00:00:00"/>
    <x v="1"/>
    <s v="4800086"/>
    <d v="2024-04-16T00:00:00"/>
    <s v="KE"/>
    <s v="200002"/>
    <s v="VIMERCATI EAST EUROPE SRL"/>
    <s v="RO22916476"/>
    <s v="E3"/>
    <x v="22"/>
    <n v="18938.11"/>
    <x v="938"/>
    <n v="0"/>
  </r>
  <r>
    <s v="93000117"/>
    <d v="2024-05-24T00:00:00"/>
    <x v="1"/>
    <s v="4800087"/>
    <d v="2024-04-16T00:00:00"/>
    <s v="KE"/>
    <s v="200002"/>
    <s v="VIMERCATI EAST EUROPE SRL"/>
    <s v="RO22916476"/>
    <s v="E3"/>
    <x v="22"/>
    <n v="1773"/>
    <x v="939"/>
    <n v="0"/>
  </r>
  <r>
    <s v="93000118"/>
    <d v="2024-05-24T00:00:00"/>
    <x v="1"/>
    <s v="4800088"/>
    <d v="2024-04-17T00:00:00"/>
    <s v="KE"/>
    <s v="200002"/>
    <s v="VIMERCATI EAST EUROPE SRL"/>
    <s v="RO22916476"/>
    <s v="E3"/>
    <x v="22"/>
    <n v="23860.75"/>
    <x v="940"/>
    <n v="0"/>
  </r>
  <r>
    <s v="93000119"/>
    <d v="2024-05-24T00:00:00"/>
    <x v="1"/>
    <s v="4800089"/>
    <d v="2024-04-17T00:00:00"/>
    <s v="KE"/>
    <s v="200002"/>
    <s v="VIMERCATI EAST EUROPE SRL"/>
    <s v="RO22916476"/>
    <s v="E3"/>
    <x v="22"/>
    <n v="23140.65"/>
    <x v="941"/>
    <n v="0"/>
  </r>
  <r>
    <s v="93000120"/>
    <d v="2024-05-24T00:00:00"/>
    <x v="1"/>
    <s v="4800090"/>
    <d v="2024-04-17T00:00:00"/>
    <s v="KE"/>
    <s v="200002"/>
    <s v="VIMERCATI EAST EUROPE SRL"/>
    <s v="RO22916476"/>
    <s v="E3"/>
    <x v="22"/>
    <n v="24934.97"/>
    <x v="942"/>
    <n v="0"/>
  </r>
  <r>
    <s v="93000121"/>
    <d v="2024-05-24T00:00:00"/>
    <x v="1"/>
    <s v="4800091"/>
    <d v="2024-04-17T00:00:00"/>
    <s v="KE"/>
    <s v="200002"/>
    <s v="VIMERCATI EAST EUROPE SRL"/>
    <s v="RO22916476"/>
    <s v="E3"/>
    <x v="22"/>
    <n v="23384.44"/>
    <x v="943"/>
    <n v="0"/>
  </r>
  <r>
    <s v="93000122"/>
    <d v="2024-05-24T00:00:00"/>
    <x v="1"/>
    <s v="4800092"/>
    <d v="2024-04-17T00:00:00"/>
    <s v="KE"/>
    <s v="200002"/>
    <s v="VIMERCATI EAST EUROPE SRL"/>
    <s v="RO22916476"/>
    <s v="E3"/>
    <x v="22"/>
    <n v="37747.67"/>
    <x v="944"/>
    <n v="0"/>
  </r>
  <r>
    <s v="93000123"/>
    <d v="2024-05-24T00:00:00"/>
    <x v="1"/>
    <s v="4800093"/>
    <d v="2024-04-17T00:00:00"/>
    <s v="KE"/>
    <s v="200002"/>
    <s v="VIMERCATI EAST EUROPE SRL"/>
    <s v="RO22916476"/>
    <s v="E3"/>
    <x v="22"/>
    <n v="803.03"/>
    <x v="945"/>
    <n v="0"/>
  </r>
  <r>
    <s v="93000124"/>
    <d v="2024-05-24T00:00:00"/>
    <x v="1"/>
    <s v="4800100"/>
    <d v="2024-04-18T00:00:00"/>
    <s v="KE"/>
    <s v="200002"/>
    <s v="VIMERCATI EAST EUROPE SRL"/>
    <s v="RO22916476"/>
    <s v="E3"/>
    <x v="22"/>
    <n v="165.2"/>
    <x v="946"/>
    <n v="0"/>
  </r>
  <r>
    <s v="93000125"/>
    <d v="2024-05-24T00:00:00"/>
    <x v="1"/>
    <s v="4800101"/>
    <d v="2024-04-18T00:00:00"/>
    <s v="KE"/>
    <s v="200002"/>
    <s v="VIMERCATI EAST EUROPE SRL"/>
    <s v="RO22916476"/>
    <s v="E3"/>
    <x v="22"/>
    <n v="21612.38"/>
    <x v="947"/>
    <n v="0"/>
  </r>
  <r>
    <s v="93000126"/>
    <d v="2024-05-24T00:00:00"/>
    <x v="1"/>
    <s v="4800102"/>
    <d v="2024-04-18T00:00:00"/>
    <s v="KE"/>
    <s v="200002"/>
    <s v="VIMERCATI EAST EUROPE SRL"/>
    <s v="RO22916476"/>
    <s v="E3"/>
    <x v="22"/>
    <n v="26689.09"/>
    <x v="948"/>
    <n v="0"/>
  </r>
  <r>
    <s v="93000127"/>
    <d v="2024-05-24T00:00:00"/>
    <x v="1"/>
    <s v="4800103"/>
    <d v="2024-04-18T00:00:00"/>
    <s v="KE"/>
    <s v="200002"/>
    <s v="VIMERCATI EAST EUROPE SRL"/>
    <s v="RO22916476"/>
    <s v="E3"/>
    <x v="22"/>
    <n v="11.08"/>
    <x v="949"/>
    <n v="0"/>
  </r>
  <r>
    <s v="93000128"/>
    <d v="2024-05-24T00:00:00"/>
    <x v="1"/>
    <s v="4800104"/>
    <d v="2024-04-18T00:00:00"/>
    <s v="KE"/>
    <s v="200002"/>
    <s v="VIMERCATI EAST EUROPE SRL"/>
    <s v="RO22916476"/>
    <s v="E3"/>
    <x v="22"/>
    <n v="32144.95"/>
    <x v="950"/>
    <n v="0"/>
  </r>
  <r>
    <s v="93000129"/>
    <d v="2024-05-27T00:00:00"/>
    <x v="1"/>
    <s v="4800035"/>
    <d v="2024-04-08T00:00:00"/>
    <s v="KE"/>
    <s v="200002"/>
    <s v="VIMERCATI EAST EUROPE SRL"/>
    <s v="RO22916476"/>
    <s v="E3"/>
    <x v="22"/>
    <n v="27042.93"/>
    <x v="951"/>
    <n v="0"/>
  </r>
  <r>
    <s v="93000130"/>
    <d v="2024-05-27T00:00:00"/>
    <x v="1"/>
    <s v="4800033"/>
    <d v="2024-04-08T00:00:00"/>
    <s v="KE"/>
    <s v="200002"/>
    <s v="VIMERCATI EAST EUROPE SRL"/>
    <s v="RO22916476"/>
    <s v="E3"/>
    <x v="22"/>
    <n v="18756.72"/>
    <x v="952"/>
    <n v="0"/>
  </r>
  <r>
    <s v="93000131"/>
    <d v="2024-05-27T00:00:00"/>
    <x v="1"/>
    <s v="4800026"/>
    <d v="2024-04-06T00:00:00"/>
    <s v="KE"/>
    <s v="200002"/>
    <s v="VIMERCATI EAST EUROPE SRL"/>
    <s v="RO22916476"/>
    <s v="E3"/>
    <x v="22"/>
    <n v="3264.48"/>
    <x v="953"/>
    <n v="0"/>
  </r>
  <r>
    <s v="93000132"/>
    <d v="2024-05-27T00:00:00"/>
    <x v="1"/>
    <s v="4800020"/>
    <d v="2024-04-05T00:00:00"/>
    <s v="KE"/>
    <s v="200002"/>
    <s v="VIMERCATI EAST EUROPE SRL"/>
    <s v="RO22916476"/>
    <s v="E3"/>
    <x v="22"/>
    <n v="16720.88"/>
    <x v="954"/>
    <n v="0"/>
  </r>
  <r>
    <s v="93000133"/>
    <d v="2024-05-27T00:00:00"/>
    <x v="1"/>
    <s v="4800022"/>
    <d v="2024-04-05T00:00:00"/>
    <s v="KE"/>
    <s v="200002"/>
    <s v="VIMERCATI EAST EUROPE SRL"/>
    <s v="RO22916476"/>
    <s v="E3"/>
    <x v="22"/>
    <n v="30175.62"/>
    <x v="955"/>
    <n v="0"/>
  </r>
  <r>
    <s v="93000134"/>
    <d v="2024-05-27T00:00:00"/>
    <x v="1"/>
    <s v="4800021"/>
    <d v="2024-04-05T00:00:00"/>
    <s v="KE"/>
    <s v="200002"/>
    <s v="VIMERCATI EAST EUROPE SRL"/>
    <s v="RO22916476"/>
    <s v="E3"/>
    <x v="22"/>
    <n v="21265.55"/>
    <x v="956"/>
    <n v="0"/>
  </r>
  <r>
    <s v="93000135"/>
    <d v="2024-05-28T00:00:00"/>
    <x v="1"/>
    <s v="4800008"/>
    <d v="2024-04-03T00:00:00"/>
    <s v="KE"/>
    <s v="200002"/>
    <s v="VIMERCATI EAST EUROPE SRL"/>
    <s v="RO22916476"/>
    <s v="E3"/>
    <x v="22"/>
    <n v="4.6500000000000004"/>
    <x v="957"/>
    <n v="0"/>
  </r>
  <r>
    <s v="93000136"/>
    <d v="2024-05-28T00:00:00"/>
    <x v="1"/>
    <s v="4800163"/>
    <d v="2024-04-26T00:00:00"/>
    <s v="KE"/>
    <s v="200002"/>
    <s v="VIMERCATI EAST EUROPE SRL"/>
    <s v="RO22916476"/>
    <s v="E3"/>
    <x v="22"/>
    <n v="107200"/>
    <x v="958"/>
    <n v="0"/>
  </r>
  <r>
    <s v="93000137"/>
    <d v="2024-05-28T00:00:00"/>
    <x v="1"/>
    <s v="4800162"/>
    <d v="2024-04-25T00:00:00"/>
    <s v="KE"/>
    <s v="200002"/>
    <s v="VIMERCATI EAST EUROPE SRL"/>
    <s v="RO22916476"/>
    <s v="E3"/>
    <x v="22"/>
    <n v="16689.82"/>
    <x v="959"/>
    <n v="0"/>
  </r>
  <r>
    <s v="93000138"/>
    <d v="2024-05-28T00:00:00"/>
    <x v="1"/>
    <s v="4800153"/>
    <d v="2024-04-24T00:00:00"/>
    <s v="KE"/>
    <s v="200002"/>
    <s v="VIMERCATI EAST EUROPE SRL"/>
    <s v="RO22916476"/>
    <s v="E3"/>
    <x v="22"/>
    <n v="68.12"/>
    <x v="960"/>
    <n v="0"/>
  </r>
  <r>
    <s v="93000139"/>
    <d v="2024-05-28T00:00:00"/>
    <x v="1"/>
    <s v="4800160"/>
    <d v="2024-04-24T00:00:00"/>
    <s v="KE"/>
    <s v="200002"/>
    <s v="VIMERCATI EAST EUROPE SRL"/>
    <s v="RO22916476"/>
    <s v="E3"/>
    <x v="22"/>
    <n v="80.95"/>
    <x v="961"/>
    <n v="0"/>
  </r>
  <r>
    <s v="93000140"/>
    <d v="2024-05-28T00:00:00"/>
    <x v="1"/>
    <s v="4800159"/>
    <d v="2024-04-24T00:00:00"/>
    <s v="KE"/>
    <s v="200002"/>
    <s v="VIMERCATI EAST EUROPE SRL"/>
    <s v="RO22916476"/>
    <s v="E3"/>
    <x v="22"/>
    <n v="68.12"/>
    <x v="960"/>
    <n v="0"/>
  </r>
  <r>
    <s v="93000141"/>
    <d v="2024-05-28T00:00:00"/>
    <x v="1"/>
    <s v="4800158"/>
    <d v="2024-04-25T00:00:00"/>
    <s v="KE"/>
    <s v="200002"/>
    <s v="VIMERCATI EAST EUROPE SRL"/>
    <s v="RO22916476"/>
    <s v="E3"/>
    <x v="22"/>
    <n v="25532.02"/>
    <x v="962"/>
    <n v="0"/>
  </r>
  <r>
    <s v="93000142"/>
    <d v="2024-05-28T00:00:00"/>
    <x v="1"/>
    <s v="4800161"/>
    <d v="2024-04-25T00:00:00"/>
    <s v="KE"/>
    <s v="200002"/>
    <s v="VIMERCATI EAST EUROPE SRL"/>
    <s v="RO22916476"/>
    <s v="E3"/>
    <x v="22"/>
    <n v="24839.39"/>
    <x v="963"/>
    <n v="0"/>
  </r>
  <r>
    <s v="93000143"/>
    <d v="2024-05-28T00:00:00"/>
    <x v="1"/>
    <s v="4800156"/>
    <d v="2024-04-24T00:00:00"/>
    <s v="KE"/>
    <s v="200002"/>
    <s v="VIMERCATI EAST EUROPE SRL"/>
    <s v="RO22916476"/>
    <s v="E3"/>
    <x v="22"/>
    <n v="21679.85"/>
    <x v="964"/>
    <n v="0"/>
  </r>
  <r>
    <s v="93000144"/>
    <d v="2024-05-28T00:00:00"/>
    <x v="1"/>
    <s v="4800155"/>
    <d v="2024-04-24T00:00:00"/>
    <s v="KE"/>
    <s v="200002"/>
    <s v="VIMERCATI EAST EUROPE SRL"/>
    <s v="RO22916476"/>
    <s v="E3"/>
    <x v="22"/>
    <n v="36836.25"/>
    <x v="965"/>
    <n v="0"/>
  </r>
  <r>
    <s v="93000145"/>
    <d v="2024-05-28T00:00:00"/>
    <x v="1"/>
    <s v="4800148"/>
    <d v="2024-04-23T00:00:00"/>
    <s v="KE"/>
    <s v="200002"/>
    <s v="VIMERCATI EAST EUROPE SRL"/>
    <s v="RO22916476"/>
    <s v="E3"/>
    <x v="22"/>
    <n v="593.16999999999996"/>
    <x v="966"/>
    <n v="0"/>
  </r>
  <r>
    <s v="93000146"/>
    <d v="2024-05-28T00:00:00"/>
    <x v="1"/>
    <s v="4800147"/>
    <d v="2024-04-23T00:00:00"/>
    <s v="KE"/>
    <s v="200002"/>
    <s v="VIMERCATI EAST EUROPE SRL"/>
    <s v="RO22916476"/>
    <s v="E3"/>
    <x v="22"/>
    <n v="714.76"/>
    <x v="967"/>
    <n v="0"/>
  </r>
  <r>
    <s v="93000147"/>
    <d v="2024-05-28T00:00:00"/>
    <x v="1"/>
    <s v="4800146"/>
    <d v="2024-04-23T00:00:00"/>
    <s v="KE"/>
    <s v="200002"/>
    <s v="VIMERCATI EAST EUROPE SRL"/>
    <s v="RO22916476"/>
    <s v="E3"/>
    <x v="22"/>
    <n v="33.28"/>
    <x v="968"/>
    <n v="0"/>
  </r>
  <r>
    <s v="93000148"/>
    <d v="2024-05-29T00:00:00"/>
    <x v="1"/>
    <s v="4800123"/>
    <d v="2024-04-22T00:00:00"/>
    <s v="KE"/>
    <s v="200002"/>
    <s v="VIMERCATI EAST EUROPE SRL"/>
    <s v="RO22916476"/>
    <s v="E3"/>
    <x v="22"/>
    <n v="30387.439999999999"/>
    <x v="969"/>
    <n v="0"/>
  </r>
  <r>
    <s v="93000149"/>
    <d v="2024-05-29T00:00:00"/>
    <x v="1"/>
    <s v="4800126"/>
    <d v="2024-04-22T00:00:00"/>
    <s v="KE"/>
    <s v="200002"/>
    <s v="VIMERCATI EAST EUROPE SRL"/>
    <s v="RO22916476"/>
    <s v="E3"/>
    <x v="22"/>
    <n v="18842.77"/>
    <x v="970"/>
    <n v="0"/>
  </r>
  <r>
    <s v="93000150"/>
    <d v="2024-05-29T00:00:00"/>
    <x v="1"/>
    <s v="4800127"/>
    <d v="2024-04-22T00:00:00"/>
    <s v="KE"/>
    <s v="200002"/>
    <s v="VIMERCATI EAST EUROPE SRL"/>
    <s v="RO22916476"/>
    <s v="E3"/>
    <x v="22"/>
    <n v="65.87"/>
    <x v="971"/>
    <n v="0"/>
  </r>
  <r>
    <s v="93000151"/>
    <d v="2024-05-29T00:00:00"/>
    <x v="1"/>
    <s v="4800128"/>
    <d v="2024-04-22T00:00:00"/>
    <s v="KE"/>
    <s v="200002"/>
    <s v="VIMERCATI EAST EUROPE SRL"/>
    <s v="RO22916476"/>
    <s v="E3"/>
    <x v="22"/>
    <n v="19466.39"/>
    <x v="972"/>
    <n v="0"/>
  </r>
  <r>
    <s v="93000152"/>
    <d v="2024-05-29T00:00:00"/>
    <x v="1"/>
    <s v="4800129"/>
    <d v="2024-04-22T00:00:00"/>
    <s v="KE"/>
    <s v="200002"/>
    <s v="VIMERCATI EAST EUROPE SRL"/>
    <s v="RO22916476"/>
    <s v="E3"/>
    <x v="22"/>
    <n v="23476.81"/>
    <x v="973"/>
    <n v="0"/>
  </r>
  <r>
    <s v="93000153"/>
    <d v="2024-05-29T00:00:00"/>
    <x v="1"/>
    <s v="4800130"/>
    <d v="2024-04-22T00:00:00"/>
    <s v="KE"/>
    <s v="200002"/>
    <s v="VIMERCATI EAST EUROPE SRL"/>
    <s v="RO22916476"/>
    <s v="E3"/>
    <x v="22"/>
    <n v="32459.39"/>
    <x v="974"/>
    <n v="0"/>
  </r>
  <r>
    <s v="93000154"/>
    <d v="2024-05-29T00:00:00"/>
    <x v="1"/>
    <s v="4800131"/>
    <d v="2024-04-23T00:00:00"/>
    <s v="KE"/>
    <s v="200002"/>
    <s v="VIMERCATI EAST EUROPE SRL"/>
    <s v="RO22916476"/>
    <s v="E3"/>
    <x v="22"/>
    <n v="8.6"/>
    <x v="975"/>
    <n v="0"/>
  </r>
  <r>
    <s v="93000155"/>
    <d v="2024-05-29T00:00:00"/>
    <x v="1"/>
    <s v="4800132"/>
    <d v="2024-04-23T00:00:00"/>
    <s v="KE"/>
    <s v="200002"/>
    <s v="VIMERCATI EAST EUROPE SRL"/>
    <s v="RO22916476"/>
    <s v="E3"/>
    <x v="22"/>
    <n v="68.64"/>
    <x v="976"/>
    <n v="0"/>
  </r>
  <r>
    <s v="93000156"/>
    <d v="2024-05-29T00:00:00"/>
    <x v="1"/>
    <s v="4800133"/>
    <d v="2024-04-23T00:00:00"/>
    <s v="KE"/>
    <s v="200002"/>
    <s v="VIMERCATI EAST EUROPE SRL"/>
    <s v="RO22916476"/>
    <s v="E3"/>
    <x v="22"/>
    <n v="1020"/>
    <x v="451"/>
    <n v="0"/>
  </r>
  <r>
    <s v="93000157"/>
    <d v="2024-05-29T00:00:00"/>
    <x v="1"/>
    <s v="4800134"/>
    <d v="2024-04-23T00:00:00"/>
    <s v="KE"/>
    <s v="200002"/>
    <s v="VIMERCATI EAST EUROPE SRL"/>
    <s v="RO22916476"/>
    <s v="E3"/>
    <x v="22"/>
    <n v="475"/>
    <x v="977"/>
    <n v="0"/>
  </r>
  <r>
    <s v="93000158"/>
    <d v="2024-05-30T00:00:00"/>
    <x v="1"/>
    <s v="4800072"/>
    <d v="2024-04-12T00:00:00"/>
    <s v="KE"/>
    <s v="200002"/>
    <s v="VIMERCATI EAST EUROPE SRL"/>
    <s v="RO22916476"/>
    <s v="E3"/>
    <x v="22"/>
    <n v="6555.2"/>
    <x v="903"/>
    <n v="0"/>
  </r>
  <r>
    <s v="93000159"/>
    <d v="2024-05-30T00:00:00"/>
    <x v="1"/>
    <s v="4800073"/>
    <d v="2024-04-13T00:00:00"/>
    <s v="KE"/>
    <s v="200002"/>
    <s v="VIMERCATI EAST EUROPE SRL"/>
    <s v="RO22916476"/>
    <s v="E3"/>
    <x v="22"/>
    <n v="23320.38"/>
    <x v="978"/>
    <n v="0"/>
  </r>
  <r>
    <s v="93000160"/>
    <d v="2024-05-30T00:00:00"/>
    <x v="1"/>
    <s v="4800074"/>
    <d v="2024-04-13T00:00:00"/>
    <s v="KE"/>
    <s v="200002"/>
    <s v="VIMERCATI EAST EUROPE SRL"/>
    <s v="RO22916476"/>
    <s v="E3"/>
    <x v="22"/>
    <n v="20536.169999999998"/>
    <x v="979"/>
    <n v="0"/>
  </r>
  <r>
    <s v="93000161"/>
    <d v="2024-05-30T00:00:00"/>
    <x v="1"/>
    <s v="4800075"/>
    <d v="2024-04-13T00:00:00"/>
    <s v="KE"/>
    <s v="200002"/>
    <s v="VIMERCATI EAST EUROPE SRL"/>
    <s v="RO22916476"/>
    <s v="E3"/>
    <x v="22"/>
    <n v="24920.58"/>
    <x v="980"/>
    <n v="0"/>
  </r>
  <r>
    <s v="93000162"/>
    <d v="2024-05-30T00:00:00"/>
    <x v="1"/>
    <s v="4800140"/>
    <d v="2024-04-23T00:00:00"/>
    <s v="KE"/>
    <s v="200002"/>
    <s v="VIMERCATI EAST EUROPE SRL"/>
    <s v="RO22916476"/>
    <s v="E3"/>
    <x v="22"/>
    <n v="21.3"/>
    <x v="981"/>
    <n v="0"/>
  </r>
  <r>
    <s v="93000163"/>
    <d v="2024-05-30T00:00:00"/>
    <x v="1"/>
    <s v="4800139"/>
    <d v="2024-04-23T00:00:00"/>
    <s v="KE"/>
    <s v="200002"/>
    <s v="VIMERCATI EAST EUROPE SRL"/>
    <s v="RO22916476"/>
    <s v="E3"/>
    <x v="22"/>
    <n v="29511.5"/>
    <x v="982"/>
    <n v="0"/>
  </r>
  <r>
    <s v="91000524"/>
    <d v="2024-05-31T00:00:00"/>
    <x v="1"/>
    <s v="4800094"/>
    <d v="2024-04-17T00:00:00"/>
    <s v="KN"/>
    <s v="200002"/>
    <s v="VIMERCATI EAST EUROPE SRL"/>
    <s v="RO22916476"/>
    <s v="E3"/>
    <x v="22"/>
    <n v="4097"/>
    <x v="983"/>
    <n v="0"/>
  </r>
  <r>
    <s v="92000011"/>
    <d v="2024-05-31T00:00:00"/>
    <x v="1"/>
    <s v="4800094"/>
    <d v="2024-04-17T00:00:00"/>
    <s v="KR"/>
    <s v="200002"/>
    <s v="VIMERCATI EAST EUROPE SRL"/>
    <s v="RO22916476"/>
    <s v="E3"/>
    <x v="22"/>
    <n v="-4097"/>
    <x v="984"/>
    <n v="0"/>
  </r>
  <r>
    <s v="93000164"/>
    <d v="2024-05-31T00:00:00"/>
    <x v="1"/>
    <s v="4800019"/>
    <d v="2024-04-05T00:00:00"/>
    <s v="KE"/>
    <s v="200002"/>
    <s v="VIMERCATI EAST EUROPE SRL"/>
    <s v="RO22916476"/>
    <s v="E3"/>
    <x v="22"/>
    <n v="27773.81"/>
    <x v="985"/>
    <n v="0"/>
  </r>
  <r>
    <s v="93000165"/>
    <d v="2024-05-31T00:00:00"/>
    <x v="1"/>
    <s v="4500030"/>
    <d v="2024-04-30T00:00:00"/>
    <s v="KE"/>
    <s v="283649"/>
    <s v="VIMERCATI EAST EUROPE SRL"/>
    <s v="RO22916476"/>
    <s v="E3"/>
    <x v="22"/>
    <n v="23503.98"/>
    <x v="986"/>
    <n v="0"/>
  </r>
  <r>
    <s v="93000166"/>
    <d v="2024-05-31T00:00:00"/>
    <x v="1"/>
    <s v="3500114"/>
    <d v="2024-03-31T00:00:00"/>
    <s v="KE"/>
    <s v="283649"/>
    <s v="VIMERCATI EAST EUROPE SRL"/>
    <s v="RO22916476"/>
    <s v="E3"/>
    <x v="22"/>
    <n v="65767.460000000006"/>
    <x v="987"/>
    <n v="0"/>
  </r>
  <r>
    <s v="93000167"/>
    <d v="2024-05-31T00:00:00"/>
    <x v="1"/>
    <s v="4500029"/>
    <d v="2024-04-30T00:00:00"/>
    <s v="KE"/>
    <s v="283649"/>
    <s v="VIMERCATI EAST EUROPE SRL"/>
    <s v="RO22916476"/>
    <s v="E3"/>
    <x v="22"/>
    <n v="3680.88"/>
    <x v="988"/>
    <n v="0"/>
  </r>
  <r>
    <s v="93000168"/>
    <d v="2024-05-31T00:00:00"/>
    <x v="1"/>
    <s v="4500004"/>
    <d v="2024-04-17T00:00:00"/>
    <s v="KE"/>
    <s v="283649"/>
    <s v="VIMERCATI EAST EUROPE SRL"/>
    <s v="RO22916476"/>
    <s v="E3"/>
    <x v="22"/>
    <n v="10732.8"/>
    <x v="989"/>
    <n v="0"/>
  </r>
  <r>
    <s v="93000169"/>
    <d v="2024-05-31T00:00:00"/>
    <x v="1"/>
    <s v="4500005"/>
    <d v="2024-04-17T00:00:00"/>
    <s v="KE"/>
    <s v="283649"/>
    <s v="VIMERCATI EAST EUROPE SRL"/>
    <s v="RO22916476"/>
    <s v="E3"/>
    <x v="22"/>
    <n v="21183.42"/>
    <x v="990"/>
    <n v="0"/>
  </r>
  <r>
    <s v="93000170"/>
    <d v="2024-05-31T00:00:00"/>
    <x v="1"/>
    <s v="4800018"/>
    <d v="2024-04-04T00:00:00"/>
    <s v="KE"/>
    <s v="200002"/>
    <s v="VIMERCATI EAST EUROPE SRL"/>
    <s v="RO22916476"/>
    <s v="E3"/>
    <x v="22"/>
    <n v="18.57"/>
    <x v="991"/>
    <n v="0"/>
  </r>
  <r>
    <s v="93000171"/>
    <d v="2024-05-31T00:00:00"/>
    <x v="1"/>
    <s v="4800017"/>
    <d v="2024-04-04T00:00:00"/>
    <s v="KE"/>
    <s v="200002"/>
    <s v="VIMERCATI EAST EUROPE SRL"/>
    <s v="RO22916476"/>
    <s v="E3"/>
    <x v="22"/>
    <n v="33368.620000000003"/>
    <x v="992"/>
    <n v="0"/>
  </r>
  <r>
    <s v="93000172"/>
    <d v="2024-05-31T00:00:00"/>
    <x v="1"/>
    <s v="4800016"/>
    <d v="2024-04-04T00:00:00"/>
    <s v="KE"/>
    <s v="200002"/>
    <s v="VIMERCATI EAST EUROPE SRL"/>
    <s v="RO22916476"/>
    <s v="E3"/>
    <x v="22"/>
    <n v="22805.98"/>
    <x v="993"/>
    <n v="0"/>
  </r>
  <r>
    <s v="93000173"/>
    <d v="2024-05-31T00:00:00"/>
    <x v="1"/>
    <s v="4800015"/>
    <d v="2024-04-04T00:00:00"/>
    <s v="KE"/>
    <s v="200002"/>
    <s v="VIMERCATI EAST EUROPE SRL"/>
    <s v="RO22916476"/>
    <s v="E3"/>
    <x v="22"/>
    <n v="8243.27"/>
    <x v="994"/>
    <n v="0"/>
  </r>
  <r>
    <s v="93000174"/>
    <d v="2024-05-31T00:00:00"/>
    <x v="1"/>
    <s v="4800014"/>
    <d v="2024-04-04T00:00:00"/>
    <s v="KE"/>
    <s v="200002"/>
    <s v="VIMERCATI EAST EUROPE SRL"/>
    <s v="RO22916476"/>
    <s v="E3"/>
    <x v="22"/>
    <n v="28852.23"/>
    <x v="995"/>
    <n v="0"/>
  </r>
  <r>
    <s v="93000175"/>
    <d v="2024-05-31T00:00:00"/>
    <x v="1"/>
    <s v="4800012"/>
    <d v="2024-04-03T00:00:00"/>
    <s v="KE"/>
    <s v="200002"/>
    <s v="VIMERCATI EAST EUROPE SRL"/>
    <s v="RO22916476"/>
    <s v="E3"/>
    <x v="22"/>
    <n v="20454.240000000002"/>
    <x v="996"/>
    <n v="0"/>
  </r>
  <r>
    <s v="93000176"/>
    <d v="2024-05-31T00:00:00"/>
    <x v="1"/>
    <s v="4800011"/>
    <d v="2024-04-03T00:00:00"/>
    <s v="KE"/>
    <s v="200002"/>
    <s v="VIMERCATI EAST EUROPE SRL"/>
    <s v="RO22916476"/>
    <s v="E3"/>
    <x v="22"/>
    <n v="22306"/>
    <x v="997"/>
    <n v="0"/>
  </r>
  <r>
    <s v="93000177"/>
    <d v="2024-05-31T00:00:00"/>
    <x v="1"/>
    <s v="95011460"/>
    <d v="2024-01-12T00:00:00"/>
    <s v="KE"/>
    <s v="285174"/>
    <s v="CIPEM SAS"/>
    <s v="FR29451360341"/>
    <s v="E3"/>
    <x v="22"/>
    <n v="2119.0300000000002"/>
    <x v="998"/>
    <n v="0"/>
  </r>
  <r>
    <s v="93000178"/>
    <d v="2024-05-31T00:00:00"/>
    <x v="1"/>
    <s v="4800154"/>
    <d v="2024-04-24T00:00:00"/>
    <s v="KE"/>
    <s v="200002"/>
    <s v="VIMERCATI EAST EUROPE SRL"/>
    <s v="RO22916476"/>
    <s v="E3"/>
    <x v="22"/>
    <n v="30155.06"/>
    <x v="999"/>
    <n v="0"/>
  </r>
  <r>
    <s v="93000179"/>
    <d v="2024-05-31T00:00:00"/>
    <x v="1"/>
    <s v="4800152"/>
    <d v="2024-04-24T00:00:00"/>
    <s v="KE"/>
    <s v="200002"/>
    <s v="VIMERCATI EAST EUROPE SRL"/>
    <s v="RO22916476"/>
    <s v="E3"/>
    <x v="22"/>
    <n v="28396.26"/>
    <x v="1000"/>
    <n v="0"/>
  </r>
  <r>
    <s v="93000180"/>
    <d v="2024-05-31T00:00:00"/>
    <x v="1"/>
    <s v="4800151"/>
    <d v="2024-04-24T00:00:00"/>
    <s v="KE"/>
    <s v="200002"/>
    <s v="VIMERCATI EAST EUROPE SRL"/>
    <s v="RO22916476"/>
    <s v="E3"/>
    <x v="22"/>
    <n v="35815.980000000003"/>
    <x v="1001"/>
    <n v="0"/>
  </r>
  <r>
    <s v="93000181"/>
    <d v="2024-05-31T00:00:00"/>
    <x v="1"/>
    <s v="4800143"/>
    <d v="2024-04-23T00:00:00"/>
    <s v="KE"/>
    <s v="200002"/>
    <s v="VIMERCATI EAST EUROPE SRL"/>
    <s v="RO22916476"/>
    <s v="E3"/>
    <x v="22"/>
    <n v="20.51"/>
    <x v="1002"/>
    <n v="0"/>
  </r>
  <r>
    <s v="93000182"/>
    <d v="2024-05-31T00:00:00"/>
    <x v="1"/>
    <s v="4800166"/>
    <d v="2024-04-27T00:00:00"/>
    <s v="KE"/>
    <s v="200002"/>
    <s v="VIMERCATI EAST EUROPE SRL"/>
    <s v="RO22916476"/>
    <s v="E3"/>
    <x v="22"/>
    <n v="28190.9"/>
    <x v="1003"/>
    <n v="0"/>
  </r>
  <r>
    <s v="93000183"/>
    <d v="2024-05-31T00:00:00"/>
    <x v="1"/>
    <s v="4800165"/>
    <d v="2024-04-26T00:00:00"/>
    <s v="KE"/>
    <s v="200002"/>
    <s v="VIMERCATI EAST EUROPE SRL"/>
    <s v="RO22916476"/>
    <s v="E3"/>
    <x v="22"/>
    <n v="23535.34"/>
    <x v="1004"/>
    <n v="0"/>
  </r>
  <r>
    <s v="93000184"/>
    <d v="2024-05-31T00:00:00"/>
    <x v="1"/>
    <s v="4800164"/>
    <d v="2024-04-26T00:00:00"/>
    <s v="KE"/>
    <s v="200002"/>
    <s v="VIMERCATI EAST EUROPE SRL"/>
    <s v="RO22916476"/>
    <s v="E3"/>
    <x v="22"/>
    <n v="26369.4"/>
    <x v="1005"/>
    <n v="0"/>
  </r>
  <r>
    <s v="93000185"/>
    <d v="2024-05-31T00:00:00"/>
    <x v="1"/>
    <s v="4800179"/>
    <d v="2024-04-29T00:00:00"/>
    <s v="KE"/>
    <s v="200002"/>
    <s v="VIMERCATI EAST EUROPE SRL"/>
    <s v="RO22916476"/>
    <s v="E3"/>
    <x v="22"/>
    <n v="25235.56"/>
    <x v="1006"/>
    <n v="0"/>
  </r>
  <r>
    <s v="93000186"/>
    <d v="2024-05-31T00:00:00"/>
    <x v="1"/>
    <s v="4800180"/>
    <d v="2024-04-30T00:00:00"/>
    <s v="KE"/>
    <s v="200002"/>
    <s v="VIMERCATI EAST EUROPE SRL"/>
    <s v="RO22916476"/>
    <s v="E3"/>
    <x v="22"/>
    <n v="20369.599999999999"/>
    <x v="1007"/>
    <n v="0"/>
  </r>
  <r>
    <s v="93000187"/>
    <d v="2024-05-31T00:00:00"/>
    <x v="1"/>
    <s v="4800181"/>
    <d v="2024-04-30T00:00:00"/>
    <s v="KE"/>
    <s v="200002"/>
    <s v="VIMERCATI EAST EUROPE SRL"/>
    <s v="RO22916476"/>
    <s v="E3"/>
    <x v="22"/>
    <n v="32748.02"/>
    <x v="1008"/>
    <n v="0"/>
  </r>
  <r>
    <s v="93000188"/>
    <d v="2024-05-31T00:00:00"/>
    <x v="1"/>
    <s v="4800182"/>
    <d v="2024-04-30T00:00:00"/>
    <s v="KE"/>
    <s v="200002"/>
    <s v="VIMERCATI EAST EUROPE SRL"/>
    <s v="RO22916476"/>
    <s v="E3"/>
    <x v="22"/>
    <n v="10191.040000000001"/>
    <x v="1009"/>
    <n v="0"/>
  </r>
  <r>
    <s v="93000189"/>
    <d v="2024-05-31T00:00:00"/>
    <x v="1"/>
    <s v="4800183"/>
    <d v="2024-04-30T00:00:00"/>
    <s v="KE"/>
    <s v="200002"/>
    <s v="VIMERCATI EAST EUROPE SRL"/>
    <s v="RO22916476"/>
    <s v="E3"/>
    <x v="22"/>
    <n v="18992.39"/>
    <x v="1010"/>
    <n v="0"/>
  </r>
  <r>
    <s v="93000190"/>
    <d v="2024-05-31T00:00:00"/>
    <x v="1"/>
    <s v="4800184"/>
    <d v="2024-04-30T00:00:00"/>
    <s v="KE"/>
    <s v="200002"/>
    <s v="VIMERCATI EAST EUROPE SRL"/>
    <s v="RO22916476"/>
    <s v="E3"/>
    <x v="22"/>
    <n v="20503.16"/>
    <x v="1011"/>
    <n v="0"/>
  </r>
  <r>
    <s v="93000191"/>
    <d v="2024-05-31T00:00:00"/>
    <x v="1"/>
    <s v="4800185"/>
    <d v="2024-04-30T00:00:00"/>
    <s v="KE"/>
    <s v="200002"/>
    <s v="VIMERCATI EAST EUROPE SRL"/>
    <s v="RO22916476"/>
    <s v="E3"/>
    <x v="22"/>
    <n v="37766.68"/>
    <x v="1012"/>
    <n v="0"/>
  </r>
  <r>
    <s v="93000192"/>
    <d v="2024-05-31T00:00:00"/>
    <x v="1"/>
    <s v="4800186"/>
    <d v="2024-04-30T00:00:00"/>
    <s v="KE"/>
    <s v="200002"/>
    <s v="VIMERCATI EAST EUROPE SRL"/>
    <s v="RO22916476"/>
    <s v="E3"/>
    <x v="22"/>
    <n v="1931.2"/>
    <x v="1013"/>
    <n v="0"/>
  </r>
  <r>
    <s v="93000193"/>
    <d v="2024-05-31T00:00:00"/>
    <x v="1"/>
    <s v="4800122"/>
    <d v="2024-04-22T00:00:00"/>
    <s v="KE"/>
    <s v="200002"/>
    <s v="VIMERCATI EAST EUROPE SRL"/>
    <s v="RO22916476"/>
    <s v="E3"/>
    <x v="22"/>
    <n v="977.5"/>
    <x v="1014"/>
    <n v="0"/>
  </r>
  <r>
    <s v="93000194"/>
    <d v="2024-05-31T00:00:00"/>
    <x v="1"/>
    <s v="4800094"/>
    <d v="2024-04-17T00:00:00"/>
    <s v="KE"/>
    <s v="200002"/>
    <s v="VIMERCATI EAST EUROPE SRL"/>
    <s v="RO22916476"/>
    <s v="E3"/>
    <x v="22"/>
    <n v="4097"/>
    <x v="983"/>
    <n v="0"/>
  </r>
  <r>
    <s v="93000195"/>
    <d v="2024-05-31T00:00:00"/>
    <x v="1"/>
    <s v="4800095"/>
    <d v="2024-04-17T00:00:00"/>
    <s v="KE"/>
    <s v="200002"/>
    <s v="VIMERCATI EAST EUROPE SRL"/>
    <s v="RO22916476"/>
    <s v="E3"/>
    <x v="22"/>
    <n v="10067.52"/>
    <x v="1015"/>
    <n v="0"/>
  </r>
  <r>
    <s v="93000196"/>
    <d v="2024-05-31T00:00:00"/>
    <x v="1"/>
    <s v="4800096"/>
    <d v="2024-04-17T00:00:00"/>
    <s v="KE"/>
    <s v="200002"/>
    <s v="VIMERCATI EAST EUROPE SRL"/>
    <s v="RO22916476"/>
    <s v="E3"/>
    <x v="22"/>
    <n v="1476.25"/>
    <x v="1016"/>
    <n v="0"/>
  </r>
  <r>
    <s v="93000197"/>
    <d v="2024-05-31T00:00:00"/>
    <x v="1"/>
    <s v="4800097"/>
    <d v="2024-04-18T00:00:00"/>
    <s v="KE"/>
    <s v="200002"/>
    <s v="VIMERCATI EAST EUROPE SRL"/>
    <s v="RO22916476"/>
    <s v="E3"/>
    <x v="22"/>
    <n v="9139.2000000000007"/>
    <x v="1017"/>
    <n v="0"/>
  </r>
  <r>
    <s v="93000198"/>
    <d v="2024-05-31T00:00:00"/>
    <x v="1"/>
    <s v="4800098"/>
    <d v="2024-04-18T00:00:00"/>
    <s v="KE"/>
    <s v="200002"/>
    <s v="VIMERCATI EAST EUROPE SRL"/>
    <s v="RO22916476"/>
    <s v="E3"/>
    <x v="22"/>
    <n v="6555.2"/>
    <x v="903"/>
    <n v="0"/>
  </r>
  <r>
    <s v="93000199"/>
    <d v="2024-05-31T00:00:00"/>
    <x v="1"/>
    <s v="4800149"/>
    <d v="2024-04-23T00:00:00"/>
    <s v="KE"/>
    <s v="200002"/>
    <s v="VIMERCATI EAST EUROPE SRL"/>
    <s v="RO22916476"/>
    <s v="E3"/>
    <x v="22"/>
    <n v="1327.09"/>
    <x v="1018"/>
    <n v="0"/>
  </r>
  <r>
    <s v="93000200"/>
    <d v="2024-05-31T00:00:00"/>
    <x v="1"/>
    <s v="4800145"/>
    <d v="2024-04-23T00:00:00"/>
    <s v="KE"/>
    <s v="200002"/>
    <s v="VIMERCATI EAST EUROPE SRL"/>
    <s v="RO22916476"/>
    <s v="E3"/>
    <x v="22"/>
    <n v="22602.23"/>
    <x v="1019"/>
    <n v="0"/>
  </r>
  <r>
    <s v="93000201"/>
    <d v="2024-05-31T00:00:00"/>
    <x v="1"/>
    <s v="4800142"/>
    <d v="2024-04-23T00:00:00"/>
    <s v="KE"/>
    <s v="200002"/>
    <s v="VIMERCATI EAST EUROPE SRL"/>
    <s v="RO22916476"/>
    <s v="E3"/>
    <x v="22"/>
    <n v="30953.62"/>
    <x v="1020"/>
    <n v="0"/>
  </r>
  <r>
    <s v="93000202"/>
    <d v="2024-05-31T00:00:00"/>
    <x v="1"/>
    <s v="4800141"/>
    <d v="2024-04-23T00:00:00"/>
    <s v="KE"/>
    <s v="200002"/>
    <s v="VIMERCATI EAST EUROPE SRL"/>
    <s v="RO22916476"/>
    <s v="E3"/>
    <x v="22"/>
    <n v="9.35"/>
    <x v="1021"/>
    <n v="0"/>
  </r>
  <r>
    <s v="93000203"/>
    <d v="2024-05-31T00:00:00"/>
    <x v="1"/>
    <s v="4300082"/>
    <d v="2024-04-30T00:00:00"/>
    <s v="KE"/>
    <s v="283649"/>
    <s v="VIMERCATI EAST EUROPE SRL"/>
    <s v="RO22916476"/>
    <s v="E3"/>
    <x v="22"/>
    <n v="15524"/>
    <x v="1022"/>
    <n v="0"/>
  </r>
  <r>
    <s v="93000204"/>
    <d v="2024-05-31T00:00:00"/>
    <x v="1"/>
    <s v="4800144"/>
    <d v="2024-04-23T00:00:00"/>
    <s v="KE"/>
    <s v="200002"/>
    <s v="VIMERCATI EAST EUROPE SRL"/>
    <s v="RO22916476"/>
    <s v="E3"/>
    <x v="22"/>
    <n v="201.76"/>
    <x v="1023"/>
    <n v="0"/>
  </r>
  <r>
    <s v="93000205"/>
    <d v="2024-05-31T00:00:00"/>
    <x v="1"/>
    <s v="4800111"/>
    <d v="2024-04-19T00:00:00"/>
    <s v="KE"/>
    <s v="200002"/>
    <s v="VIMERCATI EAST EUROPE SRL"/>
    <s v="RO22916476"/>
    <s v="E3"/>
    <x v="22"/>
    <n v="31.35"/>
    <x v="1024"/>
    <n v="0"/>
  </r>
  <r>
    <s v="93000206"/>
    <d v="2024-05-31T00:00:00"/>
    <x v="1"/>
    <s v="4800112"/>
    <d v="2024-04-19T00:00:00"/>
    <s v="KE"/>
    <s v="200002"/>
    <s v="VIMERCATI EAST EUROPE SRL"/>
    <s v="RO22916476"/>
    <s v="E3"/>
    <x v="22"/>
    <n v="35008.660000000003"/>
    <x v="1025"/>
    <n v="0"/>
  </r>
  <r>
    <s v="93000207"/>
    <d v="2024-05-31T00:00:00"/>
    <x v="1"/>
    <s v="4800113"/>
    <d v="2024-04-19T00:00:00"/>
    <s v="KE"/>
    <s v="200002"/>
    <s v="VIMERCATI EAST EUROPE SRL"/>
    <s v="RO22916476"/>
    <s v="E3"/>
    <x v="22"/>
    <n v="11.08"/>
    <x v="949"/>
    <n v="0"/>
  </r>
  <r>
    <s v="93000208"/>
    <d v="2024-05-31T00:00:00"/>
    <x v="1"/>
    <s v="4800114"/>
    <d v="2024-04-20T00:00:00"/>
    <s v="KE"/>
    <s v="200002"/>
    <s v="VIMERCATI EAST EUROPE SRL"/>
    <s v="RO22916476"/>
    <s v="E3"/>
    <x v="22"/>
    <n v="38370.6"/>
    <x v="1026"/>
    <n v="0"/>
  </r>
  <r>
    <s v="93000209"/>
    <d v="2024-05-31T00:00:00"/>
    <x v="1"/>
    <s v="4800115"/>
    <d v="2024-04-20T00:00:00"/>
    <s v="KE"/>
    <s v="200002"/>
    <s v="VIMERCATI EAST EUROPE SRL"/>
    <s v="RO22916476"/>
    <s v="E3"/>
    <x v="22"/>
    <n v="28564.07"/>
    <x v="1027"/>
    <n v="0"/>
  </r>
  <r>
    <s v="93000210"/>
    <d v="2024-05-31T00:00:00"/>
    <x v="1"/>
    <s v="4800116"/>
    <d v="2024-04-20T00:00:00"/>
    <s v="KE"/>
    <s v="200002"/>
    <s v="VIMERCATI EAST EUROPE SRL"/>
    <s v="RO22916476"/>
    <s v="E3"/>
    <x v="22"/>
    <n v="35051.589999999997"/>
    <x v="1028"/>
    <n v="0"/>
  </r>
  <r>
    <s v="93000211"/>
    <d v="2024-05-31T00:00:00"/>
    <x v="1"/>
    <s v="4800136"/>
    <d v="2024-04-23T00:00:00"/>
    <s v="KE"/>
    <s v="200002"/>
    <s v="VIMERCATI EAST EUROPE SRL"/>
    <s v="RO22916476"/>
    <s v="E3"/>
    <x v="22"/>
    <n v="24.96"/>
    <x v="1029"/>
    <n v="0"/>
  </r>
  <r>
    <s v="93000212"/>
    <d v="2024-05-31T00:00:00"/>
    <x v="1"/>
    <s v="4500082"/>
    <d v="2024-05-31T00:00:00"/>
    <s v="KE"/>
    <s v="283649"/>
    <s v="VIMERCATI EAST EUROPE SRL"/>
    <s v="RO22916476"/>
    <s v="E3"/>
    <x v="22"/>
    <n v="5725.42"/>
    <x v="1030"/>
    <n v="0"/>
  </r>
  <r>
    <s v="93000213"/>
    <d v="2024-05-31T00:00:00"/>
    <x v="1"/>
    <s v="4500070"/>
    <d v="2024-05-23T00:00:00"/>
    <s v="KE"/>
    <s v="283649"/>
    <s v="VIMERCATI EAST EUROPE SRL"/>
    <s v="RO22916476"/>
    <s v="E3"/>
    <x v="22"/>
    <n v="7276.22"/>
    <x v="1031"/>
    <n v="0"/>
  </r>
  <r>
    <s v="93000214"/>
    <d v="2024-05-31T00:00:00"/>
    <x v="1"/>
    <s v="4500065"/>
    <d v="2024-05-20T00:00:00"/>
    <s v="KE"/>
    <s v="283649"/>
    <s v="VIMERCATI EAST EUROPE SRL"/>
    <s v="RO22916476"/>
    <s v="E3"/>
    <x v="22"/>
    <n v="8127.24"/>
    <x v="1032"/>
    <n v="0"/>
  </r>
  <r>
    <s v="93000215"/>
    <d v="2024-05-31T00:00:00"/>
    <x v="1"/>
    <s v="4500066"/>
    <d v="2024-05-20T00:00:00"/>
    <s v="KE"/>
    <s v="283649"/>
    <s v="VIMERCATI EAST EUROPE SRL"/>
    <s v="RO22916476"/>
    <s v="E3"/>
    <x v="22"/>
    <n v="18946.439999999999"/>
    <x v="1033"/>
    <n v="0"/>
  </r>
  <r>
    <s v="93000216"/>
    <d v="2024-05-31T00:00:00"/>
    <x v="1"/>
    <s v="4500067"/>
    <d v="2024-05-20T00:00:00"/>
    <s v="KE"/>
    <s v="283649"/>
    <s v="VIMERCATI EAST EUROPE SRL"/>
    <s v="RO22916476"/>
    <s v="E3"/>
    <x v="22"/>
    <n v="26885.88"/>
    <x v="1034"/>
    <n v="0"/>
  </r>
  <r>
    <s v="93000217"/>
    <d v="2024-05-31T00:00:00"/>
    <x v="1"/>
    <s v="4800137"/>
    <d v="2024-04-23T00:00:00"/>
    <s v="KE"/>
    <s v="200002"/>
    <s v="VIMERCATI EAST EUROPE SRL"/>
    <s v="RO22916476"/>
    <s v="E3"/>
    <x v="22"/>
    <n v="24.96"/>
    <x v="1029"/>
    <n v="0"/>
  </r>
  <r>
    <s v="93000218"/>
    <d v="2024-05-31T00:00:00"/>
    <x v="1"/>
    <s v="4800168"/>
    <d v="2024-04-27T00:00:00"/>
    <s v="KE"/>
    <s v="200002"/>
    <s v="VIMERCATI EAST EUROPE SRL"/>
    <s v="RO22916476"/>
    <s v="E3"/>
    <x v="22"/>
    <n v="8822.9699999999993"/>
    <x v="1035"/>
    <n v="0"/>
  </r>
  <r>
    <s v="93000219"/>
    <d v="2024-05-31T00:00:00"/>
    <x v="1"/>
    <s v="4800167"/>
    <d v="2024-04-27T00:00:00"/>
    <s v="KE"/>
    <s v="200002"/>
    <s v="VIMERCATI EAST EUROPE SRL"/>
    <s v="RO22916476"/>
    <s v="E3"/>
    <x v="22"/>
    <n v="21728.720000000001"/>
    <x v="1036"/>
    <n v="0"/>
  </r>
  <r>
    <s v="93000220"/>
    <d v="2024-05-31T00:00:00"/>
    <x v="1"/>
    <s v="4800106"/>
    <d v="2024-04-18T00:00:00"/>
    <s v="KE"/>
    <s v="200002"/>
    <s v="VIMERCATI EAST EUROPE SRL"/>
    <s v="RO22916476"/>
    <s v="E3"/>
    <x v="22"/>
    <n v="34669.85"/>
    <x v="1037"/>
    <n v="0"/>
  </r>
  <r>
    <s v="93000221"/>
    <d v="2024-05-31T00:00:00"/>
    <x v="1"/>
    <s v="4800135"/>
    <d v="2024-04-23T00:00:00"/>
    <s v="KE"/>
    <s v="200002"/>
    <s v="VIMERCATI EAST EUROPE SRL"/>
    <s v="RO22916476"/>
    <s v="E3"/>
    <x v="22"/>
    <n v="775.19"/>
    <x v="1038"/>
    <n v="0"/>
  </r>
  <r>
    <s v="93000222"/>
    <d v="2024-05-31T00:00:00"/>
    <x v="1"/>
    <s v="4800005"/>
    <d v="2024-04-02T00:00:00"/>
    <s v="KE"/>
    <s v="200002"/>
    <s v="VIMERCATI EAST EUROPE SRL"/>
    <s v="RO22916476"/>
    <s v="E3"/>
    <x v="22"/>
    <n v="25275.78"/>
    <x v="1039"/>
    <n v="0"/>
  </r>
  <r>
    <s v="93000223"/>
    <d v="2024-05-31T00:00:00"/>
    <x v="1"/>
    <s v="4800004"/>
    <d v="2024-04-02T00:00:00"/>
    <s v="KE"/>
    <s v="200002"/>
    <s v="VIMERCATI EAST EUROPE SRL"/>
    <s v="RO22916476"/>
    <s v="E3"/>
    <x v="22"/>
    <n v="22800.45"/>
    <x v="1040"/>
    <n v="0"/>
  </r>
  <r>
    <s v="93000224"/>
    <d v="2024-05-31T00:00:00"/>
    <x v="1"/>
    <s v="4800003"/>
    <d v="2024-04-02T00:00:00"/>
    <s v="KE"/>
    <s v="200002"/>
    <s v="VIMERCATI EAST EUROPE SRL"/>
    <s v="RO22916476"/>
    <s v="E3"/>
    <x v="22"/>
    <n v="520.96"/>
    <x v="1041"/>
    <n v="0"/>
  </r>
  <r>
    <s v="93000225"/>
    <d v="2024-05-31T00:00:00"/>
    <x v="1"/>
    <s v="4800068"/>
    <d v="2024-04-12T00:00:00"/>
    <s v="KE"/>
    <s v="200002"/>
    <s v="VIMERCATI EAST EUROPE SRL"/>
    <s v="RO22916476"/>
    <s v="E3"/>
    <x v="22"/>
    <n v="20"/>
    <x v="1042"/>
    <n v="0"/>
  </r>
  <r>
    <s v="93000226"/>
    <d v="2024-05-31T00:00:00"/>
    <x v="1"/>
    <s v="4800067"/>
    <d v="2024-04-12T00:00:00"/>
    <s v="KE"/>
    <s v="200002"/>
    <s v="VIMERCATI EAST EUROPE SRL"/>
    <s v="RO22916476"/>
    <s v="E3"/>
    <x v="22"/>
    <n v="51.36"/>
    <x v="1043"/>
    <n v="0"/>
  </r>
  <r>
    <s v="93000227"/>
    <d v="2024-05-31T00:00:00"/>
    <x v="1"/>
    <s v="4800002"/>
    <d v="2024-04-02T00:00:00"/>
    <s v="KE"/>
    <s v="200002"/>
    <s v="VIMERCATI EAST EUROPE SRL"/>
    <s v="RO22916476"/>
    <s v="E3"/>
    <x v="22"/>
    <n v="35818.1"/>
    <x v="1044"/>
    <n v="0"/>
  </r>
  <r>
    <s v="93000228"/>
    <d v="2024-05-31T00:00:00"/>
    <x v="1"/>
    <s v="4800007"/>
    <d v="2024-04-03T00:00:00"/>
    <s v="KE"/>
    <s v="200002"/>
    <s v="VIMERCATI EAST EUROPE SRL"/>
    <s v="RO22916476"/>
    <s v="E3"/>
    <x v="22"/>
    <n v="46585.19"/>
    <x v="1045"/>
    <n v="0"/>
  </r>
  <r>
    <s v="93000229"/>
    <d v="2024-05-31T00:00:00"/>
    <x v="1"/>
    <s v="4800138"/>
    <d v="2024-04-23T00:00:00"/>
    <s v="KE"/>
    <s v="200002"/>
    <s v="VIMERCATI EAST EUROPE SRL"/>
    <s v="RO22916476"/>
    <s v="E3"/>
    <x v="22"/>
    <n v="25918.84"/>
    <x v="1046"/>
    <n v="0"/>
  </r>
  <r>
    <s v="93000230"/>
    <d v="2024-05-31T00:00:00"/>
    <x v="1"/>
    <s v="4800069"/>
    <d v="2024-04-12T00:00:00"/>
    <s v="KE"/>
    <s v="200002"/>
    <s v="VIMERCATI EAST EUROPE SRL"/>
    <s v="RO22916476"/>
    <s v="E3"/>
    <x v="22"/>
    <n v="18996.57"/>
    <x v="1047"/>
    <n v="0"/>
  </r>
  <r>
    <s v="93000231"/>
    <d v="2024-05-31T00:00:00"/>
    <x v="1"/>
    <s v="4800070"/>
    <d v="2024-04-12T00:00:00"/>
    <s v="KE"/>
    <s v="200002"/>
    <s v="VIMERCATI EAST EUROPE SRL"/>
    <s v="RO22916476"/>
    <s v="E3"/>
    <x v="22"/>
    <n v="32649.96"/>
    <x v="1048"/>
    <n v="0"/>
  </r>
  <r>
    <s v="93000232"/>
    <d v="2024-05-31T00:00:00"/>
    <x v="1"/>
    <s v="4800071"/>
    <d v="2024-04-12T00:00:00"/>
    <s v="KE"/>
    <s v="200002"/>
    <s v="VIMERCATI EAST EUROPE SRL"/>
    <s v="RO22916476"/>
    <s v="E3"/>
    <x v="22"/>
    <n v="31847.51"/>
    <x v="1049"/>
    <n v="0"/>
  </r>
  <r>
    <s v="93000233"/>
    <d v="2024-05-31T00:00:00"/>
    <x v="1"/>
    <s v="4800063"/>
    <d v="2024-04-11T00:00:00"/>
    <s v="KE"/>
    <s v="200002"/>
    <s v="VIMERCATI EAST EUROPE SRL"/>
    <s v="RO22916476"/>
    <s v="E3"/>
    <x v="22"/>
    <n v="54.81"/>
    <x v="1050"/>
    <n v="0"/>
  </r>
  <r>
    <s v="93000234"/>
    <d v="2024-05-31T00:00:00"/>
    <x v="1"/>
    <s v="4800064"/>
    <d v="2024-04-11T00:00:00"/>
    <s v="KE"/>
    <s v="200002"/>
    <s v="VIMERCATI EAST EUROPE SRL"/>
    <s v="RO22916476"/>
    <s v="E3"/>
    <x v="22"/>
    <n v="13034.77"/>
    <x v="1051"/>
    <n v="0"/>
  </r>
  <r>
    <s v="93000235"/>
    <d v="2024-05-31T00:00:00"/>
    <x v="1"/>
    <s v="4800107"/>
    <d v="2024-04-18T00:00:00"/>
    <s v="KE"/>
    <s v="200002"/>
    <s v="VIMERCATI EAST EUROPE SRL"/>
    <s v="RO22916476"/>
    <s v="E3"/>
    <x v="22"/>
    <n v="13000.64"/>
    <x v="1052"/>
    <n v="0"/>
  </r>
  <r>
    <s v="93000236"/>
    <d v="2024-05-31T00:00:00"/>
    <x v="1"/>
    <s v="4800108"/>
    <d v="2024-04-19T00:00:00"/>
    <s v="KE"/>
    <s v="200002"/>
    <s v="VIMERCATI EAST EUROPE SRL"/>
    <s v="RO22916476"/>
    <s v="E3"/>
    <x v="22"/>
    <n v="2932.5"/>
    <x v="1053"/>
    <n v="0"/>
  </r>
  <r>
    <s v="93000237"/>
    <d v="2024-05-31T00:00:00"/>
    <x v="1"/>
    <s v="4800109"/>
    <d v="2024-04-19T00:00:00"/>
    <s v="KE"/>
    <s v="200002"/>
    <s v="VIMERCATI EAST EUROPE SRL"/>
    <s v="RO22916476"/>
    <s v="E3"/>
    <x v="22"/>
    <n v="2952.5"/>
    <x v="1054"/>
    <n v="0"/>
  </r>
  <r>
    <s v="93000238"/>
    <d v="2024-05-31T00:00:00"/>
    <x v="1"/>
    <s v="4800110"/>
    <d v="2024-04-19T00:00:00"/>
    <s v="KE"/>
    <s v="200002"/>
    <s v="VIMERCATI EAST EUROPE SRL"/>
    <s v="RO22916476"/>
    <s v="E3"/>
    <x v="22"/>
    <n v="8194"/>
    <x v="1055"/>
    <n v="0"/>
  </r>
  <r>
    <s v="93000239"/>
    <d v="2024-05-31T00:00:00"/>
    <x v="1"/>
    <s v="4800173"/>
    <d v="2024-04-27T00:00:00"/>
    <s v="KE"/>
    <s v="200002"/>
    <s v="VIMERCATI EAST EUROPE SRL"/>
    <s v="RO22916476"/>
    <s v="E3"/>
    <x v="22"/>
    <n v="1810.2"/>
    <x v="1056"/>
    <n v="0"/>
  </r>
  <r>
    <s v="93000240"/>
    <d v="2024-05-31T00:00:00"/>
    <x v="1"/>
    <s v="4800174"/>
    <d v="2024-04-27T00:00:00"/>
    <s v="KE"/>
    <s v="200002"/>
    <s v="VIMERCATI EAST EUROPE SRL"/>
    <s v="RO22916476"/>
    <s v="E3"/>
    <x v="22"/>
    <n v="2028.8"/>
    <x v="1057"/>
    <n v="0"/>
  </r>
  <r>
    <s v="93000241"/>
    <d v="2024-05-31T00:00:00"/>
    <x v="1"/>
    <s v="4800175"/>
    <d v="2024-04-27T00:00:00"/>
    <s v="KE"/>
    <s v="200002"/>
    <s v="VIMERCATI EAST EUROPE SRL"/>
    <s v="RO22916476"/>
    <s v="E3"/>
    <x v="22"/>
    <n v="4433.75"/>
    <x v="1058"/>
    <n v="0"/>
  </r>
  <r>
    <s v="93000242"/>
    <d v="2024-05-31T00:00:00"/>
    <x v="1"/>
    <s v="4800176"/>
    <d v="2024-04-27T00:00:00"/>
    <s v="KE"/>
    <s v="200002"/>
    <s v="VIMERCATI EAST EUROPE SRL"/>
    <s v="RO22916476"/>
    <s v="E3"/>
    <x v="22"/>
    <n v="745.5"/>
    <x v="1059"/>
    <n v="0"/>
  </r>
  <r>
    <s v="93000243"/>
    <d v="2024-05-31T00:00:00"/>
    <x v="1"/>
    <s v="4800177"/>
    <d v="2024-04-29T00:00:00"/>
    <s v="KE"/>
    <s v="200002"/>
    <s v="VIMERCATI EAST EUROPE SRL"/>
    <s v="RO22916476"/>
    <s v="E3"/>
    <x v="22"/>
    <n v="10920"/>
    <x v="1060"/>
    <n v="0"/>
  </r>
  <r>
    <s v="93000244"/>
    <d v="2024-05-31T00:00:00"/>
    <x v="1"/>
    <s v="4800178"/>
    <d v="2024-04-29T00:00:00"/>
    <s v="KE"/>
    <s v="200002"/>
    <s v="VIMERCATI EAST EUROPE SRL"/>
    <s v="RO22916476"/>
    <s v="E3"/>
    <x v="22"/>
    <n v="3935"/>
    <x v="1061"/>
    <n v="0"/>
  </r>
  <r>
    <s v="93000245"/>
    <d v="2024-05-31T00:00:00"/>
    <x v="1"/>
    <s v="4800013"/>
    <d v="2024-04-03T00:00:00"/>
    <s v="KE"/>
    <s v="200002"/>
    <s v="VIMERCATI EAST EUROPE SRL"/>
    <s v="RO22916476"/>
    <s v="E3"/>
    <x v="22"/>
    <n v="3711.4"/>
    <x v="1062"/>
    <n v="0"/>
  </r>
  <r>
    <s v="93000246"/>
    <d v="2024-05-31T00:00:00"/>
    <x v="1"/>
    <s v="4800118"/>
    <d v="2024-04-20T00:00:00"/>
    <s v="KE"/>
    <s v="200002"/>
    <s v="VIMERCATI EAST EUROPE SRL"/>
    <s v="RO22916476"/>
    <s v="E3"/>
    <x v="22"/>
    <n v="5072"/>
    <x v="1063"/>
    <n v="0"/>
  </r>
  <r>
    <s v="93000247"/>
    <d v="2024-05-31T00:00:00"/>
    <x v="1"/>
    <s v="4800117"/>
    <d v="2024-04-20T00:00:00"/>
    <s v="KE"/>
    <s v="200002"/>
    <s v="VIMERCATI EAST EUROPE SRL"/>
    <s v="RO22916476"/>
    <s v="E3"/>
    <x v="22"/>
    <n v="1481.25"/>
    <x v="1064"/>
    <n v="0"/>
  </r>
  <r>
    <s v="93000248"/>
    <d v="2024-05-31T00:00:00"/>
    <x v="1"/>
    <s v="4800032"/>
    <d v="2024-04-08T00:00:00"/>
    <s v="KE"/>
    <s v="200002"/>
    <s v="VIMERCATI EAST EUROPE SRL"/>
    <s v="RO22916476"/>
    <s v="E3"/>
    <x v="22"/>
    <n v="1.7"/>
    <x v="1065"/>
    <n v="0"/>
  </r>
  <r>
    <s v="93000249"/>
    <d v="2024-05-31T00:00:00"/>
    <x v="1"/>
    <s v="4800172"/>
    <d v="2024-04-27T00:00:00"/>
    <s v="KE"/>
    <s v="200002"/>
    <s v="VIMERCATI EAST EUROPE SRL"/>
    <s v="RO22916476"/>
    <s v="E3"/>
    <x v="22"/>
    <n v="2270"/>
    <x v="1066"/>
    <n v="0"/>
  </r>
  <r>
    <s v="93000250"/>
    <d v="2024-05-31T00:00:00"/>
    <x v="1"/>
    <s v="4800006"/>
    <d v="2024-04-02T00:00:00"/>
    <s v="KE"/>
    <s v="200002"/>
    <s v="VIMERCATI EAST EUROPE SRL"/>
    <s v="RO22916476"/>
    <s v="E3"/>
    <x v="22"/>
    <n v="4097"/>
    <x v="983"/>
    <n v="0"/>
  </r>
  <r>
    <s v="93000251"/>
    <d v="2024-05-31T00:00:00"/>
    <x v="1"/>
    <s v="4800170"/>
    <d v="2024-04-27T00:00:00"/>
    <s v="KE"/>
    <s v="200002"/>
    <s v="VIMERCATI EAST EUROPE SRL"/>
    <s v="RO22916476"/>
    <s v="E3"/>
    <x v="22"/>
    <n v="3421.25"/>
    <x v="1067"/>
    <n v="0"/>
  </r>
  <r>
    <s v="93000252"/>
    <d v="2024-05-31T00:00:00"/>
    <x v="1"/>
    <s v="103317216"/>
    <d v="2024-03-05T00:00:00"/>
    <s v="KE"/>
    <s v="284238"/>
    <s v="DIGI KEY CORPORATION"/>
    <s v=""/>
    <s v="E3"/>
    <x v="22"/>
    <n v="114.1"/>
    <x v="1068"/>
    <n v="0"/>
  </r>
  <r>
    <s v="93000253"/>
    <d v="2024-05-31T00:00:00"/>
    <x v="1"/>
    <s v="4800171"/>
    <d v="2024-04-27T00:00:00"/>
    <s v="KE"/>
    <s v="200002"/>
    <s v="VIMERCATI EAST EUROPE SRL"/>
    <s v="RO22916476"/>
    <s v="E3"/>
    <x v="22"/>
    <n v="3120"/>
    <x v="1069"/>
    <n v="0"/>
  </r>
  <r>
    <s v="93000254"/>
    <d v="2024-05-31T00:00:00"/>
    <x v="1"/>
    <s v="4800065"/>
    <d v="2024-04-11T00:00:00"/>
    <s v="KE"/>
    <s v="200002"/>
    <s v="VIMERCATI EAST EUROPE SRL"/>
    <s v="RO22916476"/>
    <s v="E3"/>
    <x v="22"/>
    <n v="5239.3999999999996"/>
    <x v="1070"/>
    <n v="0"/>
  </r>
  <r>
    <s v="93000255"/>
    <d v="2024-05-31T00:00:00"/>
    <x v="1"/>
    <s v="4800066"/>
    <d v="2024-04-11T00:00:00"/>
    <s v="KE"/>
    <s v="200002"/>
    <s v="VIMERCATI EAST EUROPE SRL"/>
    <s v="RO22916476"/>
    <s v="E3"/>
    <x v="22"/>
    <n v="925.32"/>
    <x v="1071"/>
    <n v="0"/>
  </r>
  <r>
    <s v="93000256"/>
    <d v="2024-05-31T00:00:00"/>
    <x v="1"/>
    <s v="4800046"/>
    <d v="2024-04-09T00:00:00"/>
    <s v="KE"/>
    <s v="200002"/>
    <s v="VIMERCATI EAST EUROPE SRL"/>
    <s v="RO22916476"/>
    <s v="E3"/>
    <x v="22"/>
    <n v="278.39999999999998"/>
    <x v="1072"/>
    <n v="0"/>
  </r>
  <r>
    <s v="93000257"/>
    <d v="2024-05-31T00:00:00"/>
    <x v="1"/>
    <s v="4800045"/>
    <d v="2024-04-09T00:00:00"/>
    <s v="KE"/>
    <s v="200002"/>
    <s v="VIMERCATI EAST EUROPE SRL"/>
    <s v="RO22916476"/>
    <s v="E3"/>
    <x v="22"/>
    <n v="556.79999999999995"/>
    <x v="1073"/>
    <n v="0"/>
  </r>
  <r>
    <s v="93000258"/>
    <d v="2024-05-31T00:00:00"/>
    <x v="1"/>
    <s v="4800077"/>
    <d v="2024-04-13T00:00:00"/>
    <s v="KE"/>
    <s v="200002"/>
    <s v="VIMERCATI EAST EUROPE SRL"/>
    <s v="RO22916476"/>
    <s v="E3"/>
    <x v="22"/>
    <n v="556.79999999999995"/>
    <x v="1073"/>
    <n v="0"/>
  </r>
  <r>
    <s v="93000259"/>
    <d v="2024-05-31T00:00:00"/>
    <x v="1"/>
    <s v="4800076"/>
    <d v="2024-04-13T00:00:00"/>
    <s v="KE"/>
    <s v="200002"/>
    <s v="VIMERCATI EAST EUROPE SRL"/>
    <s v="RO22916476"/>
    <s v="E3"/>
    <x v="22"/>
    <n v="1113.5999999999999"/>
    <x v="1074"/>
    <n v="0"/>
  </r>
  <r>
    <s v="93000260"/>
    <d v="2024-05-31T00:00:00"/>
    <x v="1"/>
    <s v="4800024"/>
    <d v="2024-04-05T00:00:00"/>
    <s v="KE"/>
    <s v="200002"/>
    <s v="VIMERCATI EAST EUROPE SRL"/>
    <s v="RO22916476"/>
    <s v="E3"/>
    <x v="22"/>
    <n v="7374.6"/>
    <x v="1075"/>
    <n v="0"/>
  </r>
  <r>
    <s v="93000261"/>
    <d v="2024-05-31T00:00:00"/>
    <x v="1"/>
    <s v="4800031"/>
    <d v="2024-04-06T00:00:00"/>
    <s v="KE"/>
    <s v="200002"/>
    <s v="VIMERCATI EAST EUROPE SRL"/>
    <s v="RO22916476"/>
    <s v="E3"/>
    <x v="22"/>
    <n v="4097"/>
    <x v="983"/>
    <n v="0"/>
  </r>
  <r>
    <s v="93000262"/>
    <d v="2024-05-31T00:00:00"/>
    <x v="1"/>
    <s v="4800030"/>
    <d v="2024-04-06T00:00:00"/>
    <s v="KE"/>
    <s v="200002"/>
    <s v="VIMERCATI EAST EUROPE SRL"/>
    <s v="RO22916476"/>
    <s v="E3"/>
    <x v="22"/>
    <n v="3157.2"/>
    <x v="1076"/>
    <n v="0"/>
  </r>
  <r>
    <s v="93000263"/>
    <d v="2024-05-31T00:00:00"/>
    <x v="1"/>
    <s v="3500074"/>
    <d v="2024-03-20T00:00:00"/>
    <s v="KE"/>
    <s v="283649"/>
    <s v="VIMERCATI EAST EUROPE SRL"/>
    <s v="RO22916476"/>
    <s v="E3"/>
    <x v="22"/>
    <n v="-78880.47"/>
    <x v="1077"/>
    <n v="0"/>
  </r>
  <r>
    <s v="93000279"/>
    <d v="2024-05-31T00:00:00"/>
    <x v="1"/>
    <s v="3500073"/>
    <d v="2024-03-20T00:00:00"/>
    <s v="KE"/>
    <s v="283649"/>
    <s v="VIMERCATI EAST EUROPE SRL"/>
    <s v="RO22916476"/>
    <s v="E3"/>
    <x v="22"/>
    <n v="-36068.74"/>
    <x v="1078"/>
    <n v="0"/>
  </r>
  <r>
    <s v="93000282"/>
    <d v="2024-05-31T00:00:00"/>
    <x v="1"/>
    <s v="6723"/>
    <d v="2024-05-03T00:00:00"/>
    <s v="KE"/>
    <s v="284244"/>
    <s v="SEWS Components and Electronics Eu"/>
    <s v="HU12948396"/>
    <s v="E3"/>
    <x v="22"/>
    <n v="612.79999999999995"/>
    <x v="1079"/>
    <n v="0"/>
  </r>
  <r>
    <s v="93000283"/>
    <d v="2024-05-31T00:00:00"/>
    <x v="1"/>
    <s v="18"/>
    <d v="2024-05-07T00:00:00"/>
    <s v="KE"/>
    <s v="284417"/>
    <s v="VINEY CORPORATION EAST EUROPE SRL"/>
    <s v="RO33990311"/>
    <s v="E3"/>
    <x v="22"/>
    <n v="5869.5"/>
    <x v="1080"/>
    <n v="0"/>
  </r>
  <r>
    <s v="93000284"/>
    <d v="2024-05-31T00:00:00"/>
    <x v="1"/>
    <s v="24"/>
    <d v="2024-05-14T00:00:00"/>
    <s v="KE"/>
    <s v="284417"/>
    <s v="VINEY CORPORATION EAST EUROPE SRL"/>
    <s v="RO33990311"/>
    <s v="E3"/>
    <x v="22"/>
    <n v="19132.64"/>
    <x v="1081"/>
    <n v="0"/>
  </r>
  <r>
    <s v="93000285"/>
    <d v="2024-05-31T00:00:00"/>
    <x v="1"/>
    <s v="30"/>
    <d v="2024-05-21T00:00:00"/>
    <s v="KE"/>
    <s v="284417"/>
    <s v="VINEY CORPORATION EAST EUROPE SRL"/>
    <s v="RO33990311"/>
    <s v="E3"/>
    <x v="22"/>
    <n v="17964.02"/>
    <x v="1082"/>
    <n v="0"/>
  </r>
  <r>
    <s v="93000286"/>
    <d v="2024-05-31T00:00:00"/>
    <x v="1"/>
    <s v="31"/>
    <d v="2024-05-23T00:00:00"/>
    <s v="KE"/>
    <s v="284417"/>
    <s v="VINEY CORPORATION EAST EUROPE SRL"/>
    <s v="RO33990311"/>
    <s v="E3"/>
    <x v="22"/>
    <n v="2667.85"/>
    <x v="1083"/>
    <n v="0"/>
  </r>
  <r>
    <s v="93000287"/>
    <d v="2024-05-31T00:00:00"/>
    <x v="1"/>
    <s v="33"/>
    <d v="2024-05-24T00:00:00"/>
    <s v="KE"/>
    <s v="284417"/>
    <s v="VINEY CORPORATION EAST EUROPE SRL"/>
    <s v="RO33990311"/>
    <s v="E3"/>
    <x v="22"/>
    <n v="31.3"/>
    <x v="880"/>
    <n v="0"/>
  </r>
  <r>
    <s v="93000288"/>
    <d v="2024-05-31T00:00:00"/>
    <x v="1"/>
    <s v="37"/>
    <d v="2024-05-28T00:00:00"/>
    <s v="KE"/>
    <s v="284417"/>
    <s v="VINEY CORPORATION EAST EUROPE SRL"/>
    <s v="RO33990311"/>
    <s v="E3"/>
    <x v="22"/>
    <n v="18915.419999999998"/>
    <x v="1084"/>
    <n v="0"/>
  </r>
  <r>
    <s v="93000289"/>
    <d v="2024-05-31T00:00:00"/>
    <x v="1"/>
    <s v="970281039"/>
    <d v="2024-05-28T00:00:00"/>
    <s v="KE"/>
    <s v="284397"/>
    <s v="CELANESE SALES GERMANY GMBH"/>
    <s v="DE812225248"/>
    <s v="E3"/>
    <x v="22"/>
    <n v="13930"/>
    <x v="1085"/>
    <n v="0"/>
  </r>
  <r>
    <s v="93000290"/>
    <d v="2024-05-31T00:00:00"/>
    <x v="1"/>
    <s v="970277296"/>
    <d v="2024-05-06T00:00:00"/>
    <s v="KE"/>
    <s v="284397"/>
    <s v="CELANESE SALES GERMANY GMBH"/>
    <s v="DE812225248"/>
    <s v="E3"/>
    <x v="22"/>
    <n v="8700"/>
    <x v="1086"/>
    <n v="0"/>
  </r>
  <r>
    <s v="93000291"/>
    <d v="2024-05-31T00:00:00"/>
    <x v="1"/>
    <s v="970278436"/>
    <d v="2024-05-13T00:00:00"/>
    <s v="KE"/>
    <s v="284397"/>
    <s v="CELANESE SALES GERMANY GMBH"/>
    <s v="DE812225248"/>
    <s v="E3"/>
    <x v="22"/>
    <n v="10044"/>
    <x v="1087"/>
    <n v="0"/>
  </r>
  <r>
    <s v="93000292"/>
    <d v="2024-05-31T00:00:00"/>
    <x v="1"/>
    <s v="7433"/>
    <d v="2024-05-16T00:00:00"/>
    <s v="KE"/>
    <s v="284244"/>
    <s v="SEWS Components and Electronics Eu"/>
    <s v="HU12948396"/>
    <s v="E3"/>
    <x v="22"/>
    <n v="1375.5"/>
    <x v="1088"/>
    <n v="0"/>
  </r>
  <r>
    <s v="93000293"/>
    <d v="2024-05-31T00:00:00"/>
    <x v="1"/>
    <s v="1884"/>
    <d v="2024-05-22T00:00:00"/>
    <s v="KE"/>
    <s v="284852"/>
    <s v="SARREL SAS"/>
    <s v="FR87059500504"/>
    <s v="E3"/>
    <x v="22"/>
    <n v="3921.12"/>
    <x v="1089"/>
    <n v="0"/>
  </r>
  <r>
    <s v="93000294"/>
    <d v="2024-05-31T00:00:00"/>
    <x v="1"/>
    <s v="1749"/>
    <d v="2024-05-13T00:00:00"/>
    <s v="KE"/>
    <s v="284852"/>
    <s v="SARREL SAS"/>
    <s v="FR87059500504"/>
    <s v="E3"/>
    <x v="22"/>
    <n v="8280.7199999999993"/>
    <x v="1090"/>
    <n v="0"/>
  </r>
  <r>
    <s v="93000295"/>
    <d v="2024-05-31T00:00:00"/>
    <x v="1"/>
    <s v="1750"/>
    <d v="2024-05-13T00:00:00"/>
    <s v="KE"/>
    <s v="284852"/>
    <s v="SARREL SAS"/>
    <s v="FR87059500504"/>
    <s v="E3"/>
    <x v="22"/>
    <n v="578.88"/>
    <x v="1091"/>
    <n v="0"/>
  </r>
  <r>
    <s v="93000296"/>
    <d v="2024-05-31T00:00:00"/>
    <x v="1"/>
    <s v="1822"/>
    <d v="2024-05-16T00:00:00"/>
    <s v="KE"/>
    <s v="284852"/>
    <s v="SARREL SAS"/>
    <s v="FR87059500504"/>
    <s v="E3"/>
    <x v="22"/>
    <n v="594.96"/>
    <x v="1092"/>
    <n v="0"/>
  </r>
  <r>
    <s v="93000297"/>
    <d v="2024-05-31T00:00:00"/>
    <x v="1"/>
    <s v="1823"/>
    <d v="2024-05-16T00:00:00"/>
    <s v="KE"/>
    <s v="284852"/>
    <s v="SARREL SAS"/>
    <s v="FR87059500504"/>
    <s v="E3"/>
    <x v="22"/>
    <n v="1608"/>
    <x v="1093"/>
    <n v="0"/>
  </r>
  <r>
    <s v="93000298"/>
    <d v="2024-05-31T00:00:00"/>
    <x v="1"/>
    <s v="1700"/>
    <d v="2024-05-03T00:00:00"/>
    <s v="KE"/>
    <s v="284852"/>
    <s v="SARREL SAS"/>
    <s v="FR87059500504"/>
    <s v="E3"/>
    <x v="22"/>
    <n v="289.44"/>
    <x v="1094"/>
    <n v="0"/>
  </r>
  <r>
    <s v="93000299"/>
    <d v="2024-05-31T00:00:00"/>
    <x v="1"/>
    <s v="1701"/>
    <d v="2024-05-03T00:00:00"/>
    <s v="KE"/>
    <s v="284852"/>
    <s v="SARREL SAS"/>
    <s v="FR87059500504"/>
    <s v="E3"/>
    <x v="22"/>
    <n v="578.88"/>
    <x v="1091"/>
    <n v="0"/>
  </r>
  <r>
    <s v="93000300"/>
    <d v="2024-05-31T00:00:00"/>
    <x v="1"/>
    <s v="67365"/>
    <d v="2024-05-15T00:00:00"/>
    <s v="KE"/>
    <s v="285622"/>
    <s v="STARTEAM GLOBAL GERMANY GMBH"/>
    <s v="DE217358407"/>
    <s v="E3"/>
    <x v="22"/>
    <n v="538.04999999999995"/>
    <x v="1095"/>
    <n v="0"/>
  </r>
  <r>
    <s v="93000301"/>
    <d v="2024-05-31T00:00:00"/>
    <x v="1"/>
    <s v="4214785"/>
    <d v="2024-05-16T00:00:00"/>
    <s v="KE"/>
    <s v="284737"/>
    <s v="FISCHER OBERFLACHENTECHNOLOGIE GMBH"/>
    <s v="DE815674025"/>
    <s v="E3"/>
    <x v="22"/>
    <n v="5299.16"/>
    <x v="1096"/>
    <n v="0"/>
  </r>
  <r>
    <s v="93000302"/>
    <d v="2024-05-31T00:00:00"/>
    <x v="1"/>
    <s v="7698510"/>
    <d v="2024-05-02T00:00:00"/>
    <s v="KE"/>
    <s v="285098"/>
    <s v="FUTURE ELECTRONICS LTD DE"/>
    <s v="DE249607039"/>
    <s v="E3"/>
    <x v="22"/>
    <n v="723.5"/>
    <x v="1097"/>
    <n v="0"/>
  </r>
  <r>
    <s v="93000303"/>
    <d v="2024-05-31T00:00:00"/>
    <x v="1"/>
    <s v="79085361"/>
    <d v="2024-05-08T00:00:00"/>
    <s v="KE"/>
    <s v="283842"/>
    <s v="MOUSER ELECTRONICS FR"/>
    <s v="FR27512466913"/>
    <s v="E3"/>
    <x v="22"/>
    <n v="125"/>
    <x v="1098"/>
    <n v="0"/>
  </r>
  <r>
    <s v="93000304"/>
    <d v="2024-05-31T00:00:00"/>
    <x v="1"/>
    <s v="79083797"/>
    <d v="2024-05-08T00:00:00"/>
    <s v="KE"/>
    <s v="283842"/>
    <s v="MOUSER ELECTRONICS FR"/>
    <s v="FR27512466913"/>
    <s v="E3"/>
    <x v="22"/>
    <n v="1831.2"/>
    <x v="1099"/>
    <n v="0"/>
  </r>
  <r>
    <s v="93000305"/>
    <d v="2024-05-31T00:00:00"/>
    <x v="1"/>
    <s v="79260610"/>
    <d v="2024-05-20T00:00:00"/>
    <s v="KE"/>
    <s v="283842"/>
    <s v="MOUSER ELECTRONICS FR"/>
    <s v="FR27512466913"/>
    <s v="E3"/>
    <x v="22"/>
    <n v="595"/>
    <x v="1092"/>
    <n v="0"/>
  </r>
  <r>
    <s v="93000306"/>
    <d v="2024-05-31T00:00:00"/>
    <x v="1"/>
    <s v="79242384"/>
    <d v="2024-05-17T00:00:00"/>
    <s v="KE"/>
    <s v="283842"/>
    <s v="MOUSER ELECTRONICS FR"/>
    <s v="FR27512466913"/>
    <s v="E3"/>
    <x v="22"/>
    <n v="155.05000000000001"/>
    <x v="1100"/>
    <n v="0"/>
  </r>
  <r>
    <s v="93000307"/>
    <d v="2024-05-31T00:00:00"/>
    <x v="1"/>
    <s v="1885"/>
    <d v="2024-05-22T00:00:00"/>
    <s v="KE"/>
    <s v="284852"/>
    <s v="SARREL SAS"/>
    <s v="FR87059500504"/>
    <s v="E3"/>
    <x v="22"/>
    <n v="2363.7600000000002"/>
    <x v="1101"/>
    <n v="0"/>
  </r>
  <r>
    <s v="93000308"/>
    <d v="2024-05-31T00:00:00"/>
    <x v="1"/>
    <s v="1968"/>
    <d v="2024-05-28T00:00:00"/>
    <s v="KE"/>
    <s v="284852"/>
    <s v="SARREL SAS"/>
    <s v="FR87059500504"/>
    <s v="E3"/>
    <x v="22"/>
    <n v="2042.16"/>
    <x v="1102"/>
    <n v="0"/>
  </r>
  <r>
    <s v="93000309"/>
    <d v="2024-05-31T00:00:00"/>
    <x v="1"/>
    <s v="1969"/>
    <d v="2024-05-28T00:00:00"/>
    <s v="KE"/>
    <s v="284852"/>
    <s v="SARREL SAS"/>
    <s v="FR87059500504"/>
    <s v="E3"/>
    <x v="22"/>
    <n v="2250"/>
    <x v="1103"/>
    <n v="0"/>
  </r>
  <r>
    <s v="93000310"/>
    <d v="2024-05-31T00:00:00"/>
    <x v="1"/>
    <s v="3141493368"/>
    <d v="2024-05-14T00:00:00"/>
    <s v="KE"/>
    <s v="282241"/>
    <s v="HERAEUS DEUTSCHLAND GmbH e Co. KG"/>
    <s v="DE812593061"/>
    <s v="E3"/>
    <x v="22"/>
    <n v="77543.929999999993"/>
    <x v="1104"/>
    <n v="0"/>
  </r>
  <r>
    <s v="93000311"/>
    <d v="2024-05-31T00:00:00"/>
    <x v="1"/>
    <s v="91145176"/>
    <d v="2024-05-03T00:00:00"/>
    <s v="KE"/>
    <s v="284035"/>
    <s v="INOVAN GMBH e CO. KG"/>
    <s v="DE815326158"/>
    <s v="E3"/>
    <x v="22"/>
    <n v="77321.73"/>
    <x v="1105"/>
    <n v="0"/>
  </r>
  <r>
    <s v="93000312"/>
    <d v="2024-05-31T00:00:00"/>
    <x v="1"/>
    <s v="91145175"/>
    <d v="2024-05-03T00:00:00"/>
    <s v="KE"/>
    <s v="284035"/>
    <s v="INOVAN GMBH e CO. KG"/>
    <s v="DE815326158"/>
    <s v="E3"/>
    <x v="22"/>
    <n v="29567.43"/>
    <x v="1106"/>
    <n v="0"/>
  </r>
  <r>
    <s v="93000313"/>
    <d v="2024-05-31T00:00:00"/>
    <x v="1"/>
    <s v="307"/>
    <d v="2024-03-29T00:00:00"/>
    <s v="KE"/>
    <s v="284895"/>
    <s v="MEP Europe GmbH"/>
    <s v="DE813382999"/>
    <s v="E3"/>
    <x v="22"/>
    <n v="5250"/>
    <x v="1107"/>
    <n v="0"/>
  </r>
  <r>
    <s v="94000014"/>
    <d v="2024-05-31T00:00:00"/>
    <x v="1"/>
    <s v="251"/>
    <d v="2024-02-28T00:00:00"/>
    <s v="KF"/>
    <s v="284417"/>
    <s v="VINEY CORPORATION EAST EUROPE SRL"/>
    <s v="RO33990311"/>
    <s v="E3"/>
    <x v="22"/>
    <n v="-36539.919999999998"/>
    <x v="1108"/>
    <n v="0"/>
  </r>
  <r>
    <s v="94000015"/>
    <d v="2024-05-31T00:00:00"/>
    <x v="1"/>
    <s v="253"/>
    <d v="2024-03-04T00:00:00"/>
    <s v="KF"/>
    <s v="284417"/>
    <s v="VINEY CORPORATION EAST EUROPE SRL"/>
    <s v="RO33990311"/>
    <s v="E3"/>
    <x v="22"/>
    <n v="-29849.49"/>
    <x v="1109"/>
    <n v="0"/>
  </r>
  <r>
    <s v="94000016"/>
    <d v="2024-05-31T00:00:00"/>
    <x v="1"/>
    <s v="250"/>
    <d v="2024-02-27T00:00:00"/>
    <s v="KF"/>
    <s v="284417"/>
    <s v="VINEY CORPORATION EAST EUROPE SRL"/>
    <s v="RO33990311"/>
    <s v="E3"/>
    <x v="22"/>
    <n v="-31657.65"/>
    <x v="1110"/>
    <n v="0"/>
  </r>
  <r>
    <s v="94000017"/>
    <d v="2024-05-31T00:00:00"/>
    <x v="1"/>
    <s v="252"/>
    <d v="2024-02-29T00:00:00"/>
    <s v="KF"/>
    <s v="284417"/>
    <s v="VINEY CORPORATION EAST EUROPE SRL"/>
    <s v="RO33990311"/>
    <s v="E3"/>
    <x v="22"/>
    <n v="-33894.49"/>
    <x v="1111"/>
    <n v="0"/>
  </r>
  <r>
    <s v="93000264"/>
    <d v="2024-06-10T00:00:00"/>
    <x v="2"/>
    <s v="3500073"/>
    <d v="2024-03-20T00:00:00"/>
    <s v="KE"/>
    <s v="283649"/>
    <s v="VIMERCATI EAST EUROPE SRL"/>
    <s v="RO22916476"/>
    <s v="E3"/>
    <x v="22"/>
    <n v="-36068.74"/>
    <x v="1078"/>
    <n v="0"/>
  </r>
  <r>
    <s v="94000018"/>
    <d v="2024-06-10T00:00:00"/>
    <x v="2"/>
    <s v="3500073"/>
    <d v="2024-03-20T00:00:00"/>
    <s v="KF"/>
    <s v="283649"/>
    <s v="VIMERCATI EAST EUROPE SRL"/>
    <s v="RO22916476"/>
    <s v="E3"/>
    <x v="22"/>
    <n v="36068.74"/>
    <x v="1112"/>
    <n v="0"/>
  </r>
  <r>
    <s v="93000265"/>
    <d v="2024-06-11T00:00:00"/>
    <x v="2"/>
    <s v="4800029"/>
    <d v="2024-04-06T00:00:00"/>
    <s v="KE"/>
    <s v="200002"/>
    <s v="VIMERCATI EAST EUROPE SRL"/>
    <s v="RO22916476"/>
    <s v="E3"/>
    <x v="22"/>
    <n v="518.4"/>
    <x v="219"/>
    <n v="0"/>
  </r>
  <r>
    <s v="93000266"/>
    <d v="2024-06-11T00:00:00"/>
    <x v="2"/>
    <s v="4800028"/>
    <d v="2024-04-06T00:00:00"/>
    <s v="KE"/>
    <s v="200002"/>
    <s v="VIMERCATI EAST EUROPE SRL"/>
    <s v="RO22916476"/>
    <s v="E3"/>
    <x v="22"/>
    <n v="10368"/>
    <x v="1113"/>
    <n v="0"/>
  </r>
  <r>
    <s v="93000267"/>
    <d v="2024-06-11T00:00:00"/>
    <x v="2"/>
    <s v="4800027"/>
    <d v="2024-04-06T00:00:00"/>
    <s v="KE"/>
    <s v="200002"/>
    <s v="VIMERCATI EAST EUROPE SRL"/>
    <s v="RO22916476"/>
    <s v="E3"/>
    <x v="22"/>
    <n v="803.52"/>
    <x v="1114"/>
    <n v="0"/>
  </r>
  <r>
    <s v="93000268"/>
    <d v="2024-06-11T00:00:00"/>
    <x v="2"/>
    <s v="4800121"/>
    <d v="2024-04-22T00:00:00"/>
    <s v="KE"/>
    <s v="200002"/>
    <s v="VIMERCATI EAST EUROPE SRL"/>
    <s v="RO22916476"/>
    <s v="E3"/>
    <x v="22"/>
    <n v="9832.7999999999993"/>
    <x v="1115"/>
    <n v="0"/>
  </r>
  <r>
    <s v="93000269"/>
    <d v="2024-06-11T00:00:00"/>
    <x v="2"/>
    <s v="4800048"/>
    <d v="2024-04-09T00:00:00"/>
    <s v="KE"/>
    <s v="200002"/>
    <s v="VIMERCATI EAST EUROPE SRL"/>
    <s v="RO22916476"/>
    <s v="E3"/>
    <x v="22"/>
    <n v="7374.6"/>
    <x v="1075"/>
    <n v="0"/>
  </r>
  <r>
    <s v="93000270"/>
    <d v="2024-06-11T00:00:00"/>
    <x v="2"/>
    <s v="4800079"/>
    <d v="2024-04-13T00:00:00"/>
    <s v="KE"/>
    <s v="200002"/>
    <s v="VIMERCATI EAST EUROPE SRL"/>
    <s v="RO22916476"/>
    <s v="E3"/>
    <x v="22"/>
    <n v="4097"/>
    <x v="983"/>
    <n v="0"/>
  </r>
  <r>
    <s v="93000271"/>
    <d v="2024-06-11T00:00:00"/>
    <x v="2"/>
    <s v="4800120"/>
    <d v="2024-04-22T00:00:00"/>
    <s v="KE"/>
    <s v="200002"/>
    <s v="VIMERCATI EAST EUROPE SRL"/>
    <s v="RO22916476"/>
    <s v="E3"/>
    <x v="22"/>
    <n v="3950"/>
    <x v="1116"/>
    <n v="0"/>
  </r>
  <r>
    <s v="93000272"/>
    <d v="2024-06-11T00:00:00"/>
    <x v="2"/>
    <s v="4800119"/>
    <d v="2024-04-22T00:00:00"/>
    <s v="KE"/>
    <s v="200002"/>
    <s v="VIMERCATI EAST EUROPE SRL"/>
    <s v="RO22916476"/>
    <s v="E3"/>
    <x v="22"/>
    <n v="369.92"/>
    <x v="1117"/>
    <n v="0"/>
  </r>
  <r>
    <s v="93000273"/>
    <d v="2024-06-11T00:00:00"/>
    <x v="2"/>
    <s v="4800078"/>
    <d v="2024-04-13T00:00:00"/>
    <s v="KE"/>
    <s v="200002"/>
    <s v="VIMERCATI EAST EUROPE SRL"/>
    <s v="RO22916476"/>
    <s v="E3"/>
    <x v="22"/>
    <n v="2284.8000000000002"/>
    <x v="1118"/>
    <n v="0"/>
  </r>
  <r>
    <s v="93000274"/>
    <d v="2024-06-11T00:00:00"/>
    <x v="2"/>
    <s v="4800037"/>
    <d v="2024-04-08T00:00:00"/>
    <s v="KE"/>
    <s v="200002"/>
    <s v="VIMERCATI EAST EUROPE SRL"/>
    <s v="RO22916476"/>
    <s v="E3"/>
    <x v="22"/>
    <n v="1808.64"/>
    <x v="1119"/>
    <n v="0"/>
  </r>
  <r>
    <s v="93000275"/>
    <d v="2024-06-11T00:00:00"/>
    <x v="2"/>
    <s v="4800157"/>
    <d v="2024-04-24T00:00:00"/>
    <s v="KE"/>
    <s v="200002"/>
    <s v="VIMERCATI EAST EUROPE SRL"/>
    <s v="RO22916476"/>
    <s v="E3"/>
    <x v="22"/>
    <n v="1971.2"/>
    <x v="1120"/>
    <n v="0"/>
  </r>
  <r>
    <s v="93000276"/>
    <d v="2024-06-11T00:00:00"/>
    <x v="2"/>
    <s v="4800150"/>
    <d v="2024-04-23T00:00:00"/>
    <s v="KE"/>
    <s v="200002"/>
    <s v="VIMERCATI EAST EUROPE SRL"/>
    <s v="RO22916476"/>
    <s v="E3"/>
    <x v="22"/>
    <n v="5712"/>
    <x v="1121"/>
    <n v="0"/>
  </r>
  <r>
    <s v="93000277"/>
    <d v="2024-06-11T00:00:00"/>
    <x v="2"/>
    <s v="4800036"/>
    <d v="2024-04-08T00:00:00"/>
    <s v="KE"/>
    <s v="200002"/>
    <s v="VIMERCATI EAST EUROPE SRL"/>
    <s v="RO22916476"/>
    <s v="E3"/>
    <x v="22"/>
    <n v="17136"/>
    <x v="1122"/>
    <n v="0"/>
  </r>
  <r>
    <s v="93000278"/>
    <d v="2024-06-11T00:00:00"/>
    <x v="2"/>
    <s v="4800047"/>
    <d v="2024-04-09T00:00:00"/>
    <s v="KE"/>
    <s v="200002"/>
    <s v="VIMERCATI EAST EUROPE SRL"/>
    <s v="RO22916476"/>
    <s v="E3"/>
    <x v="22"/>
    <n v="3909.12"/>
    <x v="1123"/>
    <n v="0"/>
  </r>
  <r>
    <s v="93000280"/>
    <d v="2024-06-11T00:00:00"/>
    <x v="2"/>
    <s v="2404000118"/>
    <d v="2024-04-11T00:00:00"/>
    <s v="KE"/>
    <s v="285638"/>
    <s v="ALMAAK INTERNATIONAL GMBH"/>
    <s v="DE260298976"/>
    <s v="E3"/>
    <x v="22"/>
    <n v="1666.5"/>
    <x v="1124"/>
    <n v="0"/>
  </r>
  <r>
    <s v="93000281"/>
    <d v="2024-06-11T00:00:00"/>
    <x v="2"/>
    <s v="4800057"/>
    <d v="2024-04-10T00:00:00"/>
    <s v="KE"/>
    <s v="200002"/>
    <s v="VIMERCATI EAST EUROPE SRL"/>
    <s v="RO22916476"/>
    <s v="E3"/>
    <x v="22"/>
    <n v="12590.2"/>
    <x v="1125"/>
    <n v="0"/>
  </r>
  <r>
    <s v="93000314"/>
    <d v="2024-06-17T00:00:00"/>
    <x v="2"/>
    <s v="970281316"/>
    <d v="2024-05-29T00:00:00"/>
    <s v="KE"/>
    <s v="284397"/>
    <s v="CELANESE SALES GERMANY GMBH"/>
    <s v="DE812225248"/>
    <s v="E3"/>
    <x v="22"/>
    <n v="16700"/>
    <x v="1126"/>
    <n v="0"/>
  </r>
  <r>
    <s v="93000315"/>
    <d v="2024-06-17T00:00:00"/>
    <x v="2"/>
    <s v="7987"/>
    <d v="2024-05-28T00:00:00"/>
    <s v="KE"/>
    <s v="284244"/>
    <s v="SEWS Components and Electronics Eu"/>
    <s v="HU12948396"/>
    <s v="E3"/>
    <x v="22"/>
    <n v="1568.08"/>
    <x v="1127"/>
    <n v="0"/>
  </r>
  <r>
    <s v="93000316"/>
    <d v="2024-06-17T00:00:00"/>
    <x v="2"/>
    <s v="4800200"/>
    <d v="2024-05-01T00:00:00"/>
    <s v="KE"/>
    <s v="200002"/>
    <s v="VIMERCATI EAST EUROPE SRL"/>
    <s v="RO22916476"/>
    <s v="E3"/>
    <x v="22"/>
    <n v="2162.4"/>
    <x v="1128"/>
    <n v="0"/>
  </r>
  <r>
    <s v="93000317"/>
    <d v="2024-06-17T00:00:00"/>
    <x v="2"/>
    <s v="4800201"/>
    <d v="2024-05-01T00:00:00"/>
    <s v="KE"/>
    <s v="200002"/>
    <s v="VIMERCATI EAST EUROPE SRL"/>
    <s v="RO22916476"/>
    <s v="E3"/>
    <x v="22"/>
    <n v="58.75"/>
    <x v="1129"/>
    <n v="0"/>
  </r>
  <r>
    <s v="93000318"/>
    <d v="2024-06-17T00:00:00"/>
    <x v="2"/>
    <s v="4800202"/>
    <d v="2024-05-01T00:00:00"/>
    <s v="KE"/>
    <s v="200002"/>
    <s v="VIMERCATI EAST EUROPE SRL"/>
    <s v="RO22916476"/>
    <s v="E3"/>
    <x v="22"/>
    <n v="455.04"/>
    <x v="1130"/>
    <n v="0"/>
  </r>
  <r>
    <s v="93000319"/>
    <d v="2024-06-17T00:00:00"/>
    <x v="2"/>
    <s v="4800199"/>
    <d v="2024-05-01T00:00:00"/>
    <s v="KE"/>
    <s v="200002"/>
    <s v="VIMERCATI EAST EUROPE SRL"/>
    <s v="RO22916476"/>
    <s v="E3"/>
    <x v="22"/>
    <n v="232.75"/>
    <x v="1131"/>
    <n v="0"/>
  </r>
  <r>
    <s v="93000320"/>
    <d v="2024-06-17T00:00:00"/>
    <x v="2"/>
    <s v="4800197"/>
    <d v="2024-05-01T00:00:00"/>
    <s v="KE"/>
    <s v="200002"/>
    <s v="VIMERCATI EAST EUROPE SRL"/>
    <s v="RO22916476"/>
    <s v="E3"/>
    <x v="22"/>
    <n v="33601.65"/>
    <x v="1132"/>
    <n v="0"/>
  </r>
  <r>
    <s v="93000321"/>
    <d v="2024-06-17T00:00:00"/>
    <x v="2"/>
    <s v="4800196"/>
    <d v="2024-05-01T00:00:00"/>
    <s v="KE"/>
    <s v="200002"/>
    <s v="VIMERCATI EAST EUROPE SRL"/>
    <s v="RO22916476"/>
    <s v="E3"/>
    <x v="22"/>
    <n v="27666.68"/>
    <x v="1133"/>
    <n v="0"/>
  </r>
  <r>
    <s v="93000322"/>
    <d v="2024-06-17T00:00:00"/>
    <x v="2"/>
    <s v="4800195"/>
    <d v="2024-05-01T00:00:00"/>
    <s v="KE"/>
    <s v="200002"/>
    <s v="VIMERCATI EAST EUROPE SRL"/>
    <s v="RO22916476"/>
    <s v="E3"/>
    <x v="22"/>
    <n v="25062.639999999999"/>
    <x v="1134"/>
    <n v="0"/>
  </r>
  <r>
    <s v="93000323"/>
    <d v="2024-06-17T00:00:00"/>
    <x v="2"/>
    <s v="4800194"/>
    <d v="2024-05-01T00:00:00"/>
    <s v="KE"/>
    <s v="200002"/>
    <s v="VIMERCATI EAST EUROPE SRL"/>
    <s v="RO22916476"/>
    <s v="E3"/>
    <x v="22"/>
    <n v="24677.98"/>
    <x v="1135"/>
    <n v="0"/>
  </r>
  <r>
    <s v="93000324"/>
    <d v="2024-06-17T00:00:00"/>
    <x v="2"/>
    <s v="4800193"/>
    <d v="2024-05-01T00:00:00"/>
    <s v="KE"/>
    <s v="200002"/>
    <s v="VIMERCATI EAST EUROPE SRL"/>
    <s v="RO22916476"/>
    <s v="E3"/>
    <x v="22"/>
    <n v="34968.94"/>
    <x v="1136"/>
    <n v="0"/>
  </r>
  <r>
    <s v="93000325"/>
    <d v="2024-06-17T00:00:00"/>
    <x v="2"/>
    <s v="4800204"/>
    <d v="2024-05-01T00:00:00"/>
    <s v="KE"/>
    <s v="200002"/>
    <s v="VIMERCATI EAST EUROPE SRL"/>
    <s v="RO22916476"/>
    <s v="E3"/>
    <x v="22"/>
    <n v="10.24"/>
    <x v="1137"/>
    <n v="0"/>
  </r>
  <r>
    <s v="93000326"/>
    <d v="2024-06-17T00:00:00"/>
    <x v="2"/>
    <s v="4800205"/>
    <d v="2024-05-01T00:00:00"/>
    <s v="KE"/>
    <s v="200002"/>
    <s v="VIMERCATI EAST EUROPE SRL"/>
    <s v="RO22916476"/>
    <s v="E3"/>
    <x v="22"/>
    <n v="17.16"/>
    <x v="1138"/>
    <n v="0"/>
  </r>
  <r>
    <s v="93000327"/>
    <d v="2024-06-17T00:00:00"/>
    <x v="2"/>
    <s v="4800213"/>
    <d v="2024-05-02T00:00:00"/>
    <s v="KE"/>
    <s v="200002"/>
    <s v="VIMERCATI EAST EUROPE SRL"/>
    <s v="RO22916476"/>
    <s v="E3"/>
    <x v="22"/>
    <n v="21387.82"/>
    <x v="1139"/>
    <n v="0"/>
  </r>
  <r>
    <s v="93000328"/>
    <d v="2024-06-17T00:00:00"/>
    <x v="2"/>
    <s v="4800198"/>
    <d v="2024-05-01T00:00:00"/>
    <s v="KE"/>
    <s v="200002"/>
    <s v="VIMERCATI EAST EUROPE SRL"/>
    <s v="RO22916476"/>
    <s v="E3"/>
    <x v="22"/>
    <n v="58.75"/>
    <x v="1129"/>
    <n v="0"/>
  </r>
  <r>
    <s v="93000329"/>
    <d v="2024-06-17T00:00:00"/>
    <x v="2"/>
    <s v="4800246"/>
    <d v="2024-05-11T00:00:00"/>
    <s v="KE"/>
    <s v="200002"/>
    <s v="VIMERCATI EAST EUROPE SRL"/>
    <s v="RO22916476"/>
    <s v="E3"/>
    <x v="22"/>
    <n v="30928.65"/>
    <x v="1140"/>
    <n v="0"/>
  </r>
  <r>
    <s v="93000330"/>
    <d v="2024-06-17T00:00:00"/>
    <x v="2"/>
    <s v="4800247"/>
    <d v="2024-05-11T00:00:00"/>
    <s v="KE"/>
    <s v="200002"/>
    <s v="VIMERCATI EAST EUROPE SRL"/>
    <s v="RO22916476"/>
    <s v="E3"/>
    <x v="22"/>
    <n v="14783.82"/>
    <x v="1141"/>
    <n v="0"/>
  </r>
  <r>
    <s v="93000331"/>
    <d v="2024-06-18T00:00:00"/>
    <x v="2"/>
    <s v="4800256"/>
    <d v="2024-05-13T00:00:00"/>
    <s v="KE"/>
    <s v="200002"/>
    <s v="VIMERCATI EAST EUROPE SRL"/>
    <s v="RO22916476"/>
    <s v="E3"/>
    <x v="22"/>
    <n v="30285.81"/>
    <x v="1142"/>
    <n v="0"/>
  </r>
  <r>
    <s v="93000332"/>
    <d v="2024-06-18T00:00:00"/>
    <x v="2"/>
    <s v="4800257"/>
    <d v="2024-05-13T00:00:00"/>
    <s v="KE"/>
    <s v="200002"/>
    <s v="VIMERCATI EAST EUROPE SRL"/>
    <s v="RO22916476"/>
    <s v="E3"/>
    <x v="22"/>
    <n v="34992.9"/>
    <x v="1143"/>
    <n v="0"/>
  </r>
  <r>
    <s v="93000333"/>
    <d v="2024-06-18T00:00:00"/>
    <x v="2"/>
    <s v="4800258"/>
    <d v="2024-05-13T00:00:00"/>
    <s v="KE"/>
    <s v="200002"/>
    <s v="VIMERCATI EAST EUROPE SRL"/>
    <s v="RO22916476"/>
    <s v="E3"/>
    <x v="22"/>
    <n v="66"/>
    <x v="659"/>
    <n v="0"/>
  </r>
  <r>
    <s v="93000334"/>
    <d v="2024-06-18T00:00:00"/>
    <x v="2"/>
    <s v="4800259"/>
    <d v="2024-05-13T00:00:00"/>
    <s v="KE"/>
    <s v="200002"/>
    <s v="VIMERCATI EAST EUROPE SRL"/>
    <s v="RO22916476"/>
    <s v="E3"/>
    <x v="22"/>
    <n v="26536.92"/>
    <x v="1144"/>
    <n v="0"/>
  </r>
  <r>
    <s v="93000335"/>
    <d v="2024-06-18T00:00:00"/>
    <x v="2"/>
    <s v="4800260"/>
    <d v="2024-05-14T00:00:00"/>
    <s v="KE"/>
    <s v="200002"/>
    <s v="VIMERCATI EAST EUROPE SRL"/>
    <s v="RO22916476"/>
    <s v="E3"/>
    <x v="22"/>
    <n v="23161.83"/>
    <x v="1145"/>
    <n v="0"/>
  </r>
  <r>
    <s v="93000336"/>
    <d v="2024-06-18T00:00:00"/>
    <x v="2"/>
    <s v="4800261"/>
    <d v="2024-05-14T00:00:00"/>
    <s v="KE"/>
    <s v="200002"/>
    <s v="VIMERCATI EAST EUROPE SRL"/>
    <s v="RO22916476"/>
    <s v="E3"/>
    <x v="22"/>
    <n v="95.9"/>
    <x v="1146"/>
    <n v="0"/>
  </r>
  <r>
    <s v="93000337"/>
    <d v="2024-06-18T00:00:00"/>
    <x v="2"/>
    <s v="4800262"/>
    <d v="2024-05-14T00:00:00"/>
    <s v="KE"/>
    <s v="200002"/>
    <s v="VIMERCATI EAST EUROPE SRL"/>
    <s v="RO22916476"/>
    <s v="E3"/>
    <x v="22"/>
    <n v="77.8"/>
    <x v="1147"/>
    <n v="0"/>
  </r>
  <r>
    <s v="93000338"/>
    <d v="2024-06-18T00:00:00"/>
    <x v="2"/>
    <s v="4800263"/>
    <d v="2024-05-14T00:00:00"/>
    <s v="KE"/>
    <s v="200002"/>
    <s v="VIMERCATI EAST EUROPE SRL"/>
    <s v="RO22916476"/>
    <s v="E3"/>
    <x v="22"/>
    <n v="26024.92"/>
    <x v="1148"/>
    <n v="0"/>
  </r>
  <r>
    <s v="93000339"/>
    <d v="2024-06-18T00:00:00"/>
    <x v="2"/>
    <s v="4800264"/>
    <d v="2024-05-14T00:00:00"/>
    <s v="KE"/>
    <s v="200002"/>
    <s v="VIMERCATI EAST EUROPE SRL"/>
    <s v="RO22916476"/>
    <s v="E3"/>
    <x v="22"/>
    <n v="225.36"/>
    <x v="1149"/>
    <n v="0"/>
  </r>
  <r>
    <s v="93000340"/>
    <d v="2024-06-18T00:00:00"/>
    <x v="2"/>
    <s v="4800265"/>
    <d v="2024-05-14T00:00:00"/>
    <s v="KE"/>
    <s v="200002"/>
    <s v="VIMERCATI EAST EUROPE SRL"/>
    <s v="RO22916476"/>
    <s v="E3"/>
    <x v="22"/>
    <n v="26650.52"/>
    <x v="1150"/>
    <n v="0"/>
  </r>
  <r>
    <s v="93000341"/>
    <d v="2024-06-18T00:00:00"/>
    <x v="2"/>
    <s v="95012278"/>
    <d v="2024-04-02T00:00:00"/>
    <s v="KE"/>
    <s v="285174"/>
    <s v="CIPEM SAS"/>
    <s v="FR29451360341"/>
    <s v="E3"/>
    <x v="22"/>
    <n v="4880"/>
    <x v="316"/>
    <n v="0"/>
  </r>
  <r>
    <s v="93000342"/>
    <d v="2024-06-18T00:00:00"/>
    <x v="2"/>
    <s v="4800267"/>
    <d v="2024-05-14T00:00:00"/>
    <s v="KE"/>
    <s v="200002"/>
    <s v="VIMERCATI EAST EUROPE SRL"/>
    <s v="RO22916476"/>
    <s v="E3"/>
    <x v="22"/>
    <n v="145.18"/>
    <x v="1151"/>
    <n v="0"/>
  </r>
  <r>
    <s v="93000343"/>
    <d v="2024-06-18T00:00:00"/>
    <x v="2"/>
    <s v="4800270"/>
    <d v="2024-05-15T00:00:00"/>
    <s v="KE"/>
    <s v="200002"/>
    <s v="VIMERCATI EAST EUROPE SRL"/>
    <s v="RO22916476"/>
    <s v="E3"/>
    <x v="22"/>
    <n v="21121.31"/>
    <x v="1152"/>
    <n v="0"/>
  </r>
  <r>
    <s v="93000344"/>
    <d v="2024-06-18T00:00:00"/>
    <x v="2"/>
    <s v="4800271"/>
    <d v="2024-05-15T00:00:00"/>
    <s v="KE"/>
    <s v="200002"/>
    <s v="VIMERCATI EAST EUROPE SRL"/>
    <s v="RO22916476"/>
    <s v="E3"/>
    <x v="22"/>
    <n v="25921.89"/>
    <x v="1153"/>
    <n v="0"/>
  </r>
  <r>
    <s v="93000345"/>
    <d v="2024-06-18T00:00:00"/>
    <x v="2"/>
    <s v="4800272"/>
    <d v="2024-05-15T00:00:00"/>
    <s v="KE"/>
    <s v="200002"/>
    <s v="VIMERCATI EAST EUROPE SRL"/>
    <s v="RO22916476"/>
    <s v="E3"/>
    <x v="22"/>
    <n v="27481.34"/>
    <x v="1154"/>
    <n v="0"/>
  </r>
  <r>
    <s v="93000346"/>
    <d v="2024-06-18T00:00:00"/>
    <x v="2"/>
    <s v="4800274"/>
    <d v="2024-05-15T00:00:00"/>
    <s v="KE"/>
    <s v="200002"/>
    <s v="VIMERCATI EAST EUROPE SRL"/>
    <s v="RO22916476"/>
    <s v="E3"/>
    <x v="22"/>
    <n v="71817.84"/>
    <x v="1155"/>
    <n v="0"/>
  </r>
  <r>
    <s v="93000347"/>
    <d v="2024-06-18T00:00:00"/>
    <x v="2"/>
    <s v="4800290"/>
    <d v="2024-05-17T00:00:00"/>
    <s v="KE"/>
    <s v="200002"/>
    <s v="VIMERCATI EAST EUROPE SRL"/>
    <s v="RO22916476"/>
    <s v="E3"/>
    <x v="22"/>
    <n v="33787.15"/>
    <x v="1156"/>
    <n v="0"/>
  </r>
  <r>
    <s v="93000348"/>
    <d v="2024-06-18T00:00:00"/>
    <x v="2"/>
    <s v="4800277"/>
    <d v="2024-05-15T00:00:00"/>
    <s v="KE"/>
    <s v="200002"/>
    <s v="VIMERCATI EAST EUROPE SRL"/>
    <s v="RO22916476"/>
    <s v="E3"/>
    <x v="22"/>
    <n v="28424.02"/>
    <x v="1157"/>
    <n v="0"/>
  </r>
  <r>
    <s v="93000349"/>
    <d v="2024-06-18T00:00:00"/>
    <x v="2"/>
    <s v="4800266"/>
    <d v="2024-05-14T00:00:00"/>
    <s v="KE"/>
    <s v="200002"/>
    <s v="VIMERCATI EAST EUROPE SRL"/>
    <s v="RO22916476"/>
    <s v="E3"/>
    <x v="22"/>
    <n v="50.7"/>
    <x v="1158"/>
    <n v="0"/>
  </r>
  <r>
    <s v="94000019"/>
    <d v="2024-06-18T00:00:00"/>
    <x v="2"/>
    <s v="4800266"/>
    <d v="2024-05-14T00:00:00"/>
    <s v="KF"/>
    <s v="200002"/>
    <s v="VIMERCATI EAST EUROPE SRL"/>
    <s v="RO22916476"/>
    <s v="E3"/>
    <x v="22"/>
    <n v="-50.7"/>
    <x v="1159"/>
    <n v="0"/>
  </r>
  <r>
    <s v="93000350"/>
    <d v="2024-06-19T00:00:00"/>
    <x v="2"/>
    <s v="4800291"/>
    <d v="2024-05-18T00:00:00"/>
    <s v="KE"/>
    <s v="200002"/>
    <s v="VIMERCATI EAST EUROPE SRL"/>
    <s v="RO22916476"/>
    <s v="E3"/>
    <x v="22"/>
    <n v="20838.04"/>
    <x v="1160"/>
    <n v="0"/>
  </r>
  <r>
    <s v="93000351"/>
    <d v="2024-06-19T00:00:00"/>
    <x v="2"/>
    <s v="4800209"/>
    <d v="2024-05-01T00:00:00"/>
    <s v="KE"/>
    <s v="200002"/>
    <s v="VIMERCATI EAST EUROPE SRL"/>
    <s v="RO22916476"/>
    <s v="E3"/>
    <x v="22"/>
    <n v="11.5"/>
    <x v="1161"/>
    <n v="0"/>
  </r>
  <r>
    <s v="93000352"/>
    <d v="2024-06-19T00:00:00"/>
    <x v="2"/>
    <s v="4800210"/>
    <d v="2024-05-02T00:00:00"/>
    <s v="KE"/>
    <s v="200002"/>
    <s v="VIMERCATI EAST EUROPE SRL"/>
    <s v="RO22916476"/>
    <s v="E3"/>
    <x v="22"/>
    <n v="150"/>
    <x v="196"/>
    <n v="0"/>
  </r>
  <r>
    <s v="93000353"/>
    <d v="2024-06-19T00:00:00"/>
    <x v="2"/>
    <s v="480021"/>
    <d v="2024-05-02T00:00:00"/>
    <s v="KE"/>
    <s v="200002"/>
    <s v="VIMERCATI EAST EUROPE SRL"/>
    <s v="RO22916476"/>
    <s v="E3"/>
    <x v="22"/>
    <n v="35.61"/>
    <x v="1162"/>
    <n v="0"/>
  </r>
  <r>
    <s v="93000354"/>
    <d v="2024-06-19T00:00:00"/>
    <x v="2"/>
    <s v="4800212"/>
    <d v="2024-05-02T00:00:00"/>
    <s v="KE"/>
    <s v="200002"/>
    <s v="VIMERCATI EAST EUROPE SRL"/>
    <s v="RO22916476"/>
    <s v="E3"/>
    <x v="22"/>
    <n v="10.24"/>
    <x v="1137"/>
    <n v="0"/>
  </r>
  <r>
    <s v="93000355"/>
    <d v="2024-06-19T00:00:00"/>
    <x v="2"/>
    <s v="4800224"/>
    <d v="2024-05-07T00:00:00"/>
    <s v="KE"/>
    <s v="200002"/>
    <s v="VIMERCATI EAST EUROPE SRL"/>
    <s v="RO22916476"/>
    <s v="E3"/>
    <x v="22"/>
    <n v="28928.77"/>
    <x v="1163"/>
    <n v="0"/>
  </r>
  <r>
    <s v="93000356"/>
    <d v="2024-06-19T00:00:00"/>
    <x v="2"/>
    <s v="4800223"/>
    <d v="2024-05-07T00:00:00"/>
    <s v="KE"/>
    <s v="200002"/>
    <s v="VIMERCATI EAST EUROPE SRL"/>
    <s v="RO22916476"/>
    <s v="E3"/>
    <x v="22"/>
    <n v="17416.14"/>
    <x v="1164"/>
    <n v="0"/>
  </r>
  <r>
    <s v="93000357"/>
    <d v="2024-06-20T00:00:00"/>
    <x v="2"/>
    <s v="78723895"/>
    <d v="2024-04-15T00:00:00"/>
    <s v="KE"/>
    <s v="283842"/>
    <s v="MOUSER ELECTRONICS FR"/>
    <s v="FR27512466913"/>
    <s v="E3"/>
    <x v="22"/>
    <n v="120"/>
    <x v="735"/>
    <n v="0"/>
  </r>
  <r>
    <s v="93000358"/>
    <d v="2024-06-20T00:00:00"/>
    <x v="2"/>
    <s v="79306805"/>
    <d v="2024-05-22T00:00:00"/>
    <s v="KE"/>
    <s v="283842"/>
    <s v="MOUSER ELECTRONICS FR"/>
    <s v="FR27512466913"/>
    <s v="E3"/>
    <x v="22"/>
    <n v="729.3"/>
    <x v="1165"/>
    <n v="0"/>
  </r>
  <r>
    <s v="93000359"/>
    <d v="2024-06-20T00:00:00"/>
    <x v="2"/>
    <s v="4800316"/>
    <d v="2024-05-23T00:00:00"/>
    <s v="KE"/>
    <s v="200002"/>
    <s v="VIMERCATI EAST EUROPE SRL"/>
    <s v="RO22916476"/>
    <s v="E3"/>
    <x v="22"/>
    <n v="18.32"/>
    <x v="1166"/>
    <n v="0"/>
  </r>
  <r>
    <s v="93000360"/>
    <d v="2024-06-20T00:00:00"/>
    <x v="2"/>
    <s v="4800317"/>
    <d v="2024-05-23T00:00:00"/>
    <s v="KE"/>
    <s v="200002"/>
    <s v="VIMERCATI EAST EUROPE SRL"/>
    <s v="RO22916476"/>
    <s v="E3"/>
    <x v="22"/>
    <n v="17978.330000000002"/>
    <x v="1167"/>
    <n v="0"/>
  </r>
  <r>
    <s v="93000361"/>
    <d v="2024-06-20T00:00:00"/>
    <x v="2"/>
    <s v="4800318"/>
    <d v="2024-05-23T00:00:00"/>
    <s v="KE"/>
    <s v="200002"/>
    <s v="VIMERCATI EAST EUROPE SRL"/>
    <s v="RO22916476"/>
    <s v="E3"/>
    <x v="22"/>
    <n v="26878.33"/>
    <x v="1168"/>
    <n v="0"/>
  </r>
  <r>
    <s v="93000362"/>
    <d v="2024-06-20T00:00:00"/>
    <x v="2"/>
    <s v="4800323"/>
    <d v="2024-05-24T00:00:00"/>
    <s v="KE"/>
    <s v="200002"/>
    <s v="VIMERCATI EAST EUROPE SRL"/>
    <s v="RO22916476"/>
    <s v="E3"/>
    <x v="22"/>
    <n v="26674.3"/>
    <x v="1169"/>
    <n v="0"/>
  </r>
  <r>
    <s v="93000363"/>
    <d v="2024-06-20T00:00:00"/>
    <x v="2"/>
    <s v="4800322"/>
    <d v="2024-05-24T00:00:00"/>
    <s v="KE"/>
    <s v="200002"/>
    <s v="VIMERCATI EAST EUROPE SRL"/>
    <s v="RO22916476"/>
    <s v="E3"/>
    <x v="22"/>
    <n v="162.62"/>
    <x v="1170"/>
    <n v="0"/>
  </r>
  <r>
    <s v="93000364"/>
    <d v="2024-06-21T00:00:00"/>
    <x v="2"/>
    <s v="4800324"/>
    <d v="2024-05-25T00:00:00"/>
    <s v="KE"/>
    <s v="200002"/>
    <s v="VIMERCATI EAST EUROPE SRL"/>
    <s v="RO22916476"/>
    <s v="E3"/>
    <x v="22"/>
    <n v="40912.99"/>
    <x v="1171"/>
    <n v="0"/>
  </r>
  <r>
    <s v="93000365"/>
    <d v="2024-06-21T00:00:00"/>
    <x v="2"/>
    <s v="4800325"/>
    <d v="2024-05-25T00:00:00"/>
    <s v="KE"/>
    <s v="200002"/>
    <s v="VIMERCATI EAST EUROPE SRL"/>
    <s v="RO22916476"/>
    <s v="E3"/>
    <x v="22"/>
    <n v="18025.38"/>
    <x v="1172"/>
    <n v="0"/>
  </r>
  <r>
    <s v="93000366"/>
    <d v="2024-06-21T00:00:00"/>
    <x v="2"/>
    <s v="4800321"/>
    <d v="2024-05-24T00:00:00"/>
    <s v="KE"/>
    <s v="200002"/>
    <s v="VIMERCATI EAST EUROPE SRL"/>
    <s v="RO22916476"/>
    <s v="E3"/>
    <x v="22"/>
    <n v="28026.36"/>
    <x v="1173"/>
    <n v="0"/>
  </r>
  <r>
    <s v="93000367"/>
    <d v="2024-06-21T00:00:00"/>
    <x v="2"/>
    <s v="4800320"/>
    <d v="2024-05-24T00:00:00"/>
    <s v="KE"/>
    <s v="200002"/>
    <s v="VIMERCATI EAST EUROPE SRL"/>
    <s v="RO22916476"/>
    <s v="E3"/>
    <x v="22"/>
    <n v="31680.43"/>
    <x v="1174"/>
    <n v="0"/>
  </r>
  <r>
    <s v="93000368"/>
    <d v="2024-06-21T00:00:00"/>
    <x v="2"/>
    <s v="4800326"/>
    <d v="2024-05-25T00:00:00"/>
    <s v="KE"/>
    <s v="200002"/>
    <s v="VIMERCATI EAST EUROPE SRL"/>
    <s v="RO22916476"/>
    <s v="E3"/>
    <x v="22"/>
    <n v="25731.200000000001"/>
    <x v="1175"/>
    <n v="0"/>
  </r>
  <r>
    <s v="93000369"/>
    <d v="2024-06-21T00:00:00"/>
    <x v="2"/>
    <s v="4800327"/>
    <d v="2024-05-25T00:00:00"/>
    <s v="KE"/>
    <s v="200002"/>
    <s v="VIMERCATI EAST EUROPE SRL"/>
    <s v="RO22916476"/>
    <s v="E3"/>
    <x v="22"/>
    <n v="4389"/>
    <x v="1176"/>
    <n v="0"/>
  </r>
  <r>
    <s v="93000370"/>
    <d v="2024-06-21T00:00:00"/>
    <x v="2"/>
    <s v="4800312"/>
    <d v="2024-05-23T00:00:00"/>
    <s v="KE"/>
    <s v="200002"/>
    <s v="VIMERCATI EAST EUROPE SRL"/>
    <s v="RO22916476"/>
    <s v="E3"/>
    <x v="22"/>
    <n v="30158.14"/>
    <x v="1177"/>
    <n v="0"/>
  </r>
  <r>
    <s v="93000371"/>
    <d v="2024-06-21T00:00:00"/>
    <x v="2"/>
    <s v="4800310"/>
    <d v="2024-05-22T00:00:00"/>
    <s v="KE"/>
    <s v="200002"/>
    <s v="VIMERCATI EAST EUROPE SRL"/>
    <s v="RO22916476"/>
    <s v="E3"/>
    <x v="22"/>
    <n v="9.35"/>
    <x v="1021"/>
    <n v="0"/>
  </r>
  <r>
    <s v="93000372"/>
    <d v="2024-06-21T00:00:00"/>
    <x v="2"/>
    <s v="4800314"/>
    <d v="2024-05-23T00:00:00"/>
    <s v="KE"/>
    <s v="200002"/>
    <s v="VIMERCATI EAST EUROPE SRL"/>
    <s v="RO22916476"/>
    <s v="E3"/>
    <x v="22"/>
    <n v="39895.56"/>
    <x v="1178"/>
    <n v="0"/>
  </r>
  <r>
    <s v="93000373"/>
    <d v="2024-06-21T00:00:00"/>
    <x v="2"/>
    <s v="4800307"/>
    <d v="2024-05-22T00:00:00"/>
    <s v="KE"/>
    <s v="200002"/>
    <s v="VIMERCATI EAST EUROPE SRL"/>
    <s v="RO22916476"/>
    <s v="E3"/>
    <x v="22"/>
    <n v="16166.5"/>
    <x v="1179"/>
    <n v="0"/>
  </r>
  <r>
    <s v="93000374"/>
    <d v="2024-06-21T00:00:00"/>
    <x v="2"/>
    <s v="4800313"/>
    <d v="2024-05-23T00:00:00"/>
    <s v="KE"/>
    <s v="200002"/>
    <s v="VIMERCATI EAST EUROPE SRL"/>
    <s v="RO22916476"/>
    <s v="E3"/>
    <x v="22"/>
    <n v="28934.31"/>
    <x v="1180"/>
    <n v="0"/>
  </r>
  <r>
    <s v="93000375"/>
    <d v="2024-06-21T00:00:00"/>
    <x v="2"/>
    <s v="4800309"/>
    <d v="2024-05-22T00:00:00"/>
    <s v="KE"/>
    <s v="200002"/>
    <s v="VIMERCATI EAST EUROPE SRL"/>
    <s v="RO22916476"/>
    <s v="E3"/>
    <x v="22"/>
    <n v="24433.35"/>
    <x v="1181"/>
    <n v="0"/>
  </r>
  <r>
    <s v="93000376"/>
    <d v="2024-06-21T00:00:00"/>
    <x v="2"/>
    <s v="4800308"/>
    <d v="2024-05-22T00:00:00"/>
    <s v="KE"/>
    <s v="200002"/>
    <s v="VIMERCATI EAST EUROPE SRL"/>
    <s v="RO22916476"/>
    <s v="E3"/>
    <x v="22"/>
    <n v="32525.27"/>
    <x v="1182"/>
    <n v="0"/>
  </r>
  <r>
    <s v="93000377"/>
    <d v="2024-06-21T00:00:00"/>
    <x v="2"/>
    <s v="4800301"/>
    <d v="2024-05-21T00:00:00"/>
    <s v="KE"/>
    <s v="200002"/>
    <s v="VIMERCATI EAST EUROPE SRL"/>
    <s v="RO22916476"/>
    <s v="E3"/>
    <x v="22"/>
    <n v="25126.5"/>
    <x v="1183"/>
    <n v="0"/>
  </r>
  <r>
    <s v="93000378"/>
    <d v="2024-06-21T00:00:00"/>
    <x v="2"/>
    <s v="4800330"/>
    <d v="2024-05-25T00:00:00"/>
    <s v="KE"/>
    <s v="200002"/>
    <s v="VIMERCATI EAST EUROPE SRL"/>
    <s v="RO22916476"/>
    <s v="E3"/>
    <x v="22"/>
    <n v="996.96"/>
    <x v="1184"/>
    <n v="0"/>
  </r>
  <r>
    <s v="93000379"/>
    <d v="2024-06-21T00:00:00"/>
    <x v="2"/>
    <s v="4800311"/>
    <d v="2024-05-22T00:00:00"/>
    <s v="KE"/>
    <s v="200002"/>
    <s v="VIMERCATI EAST EUROPE SRL"/>
    <s v="RO22916476"/>
    <s v="E3"/>
    <x v="22"/>
    <n v="32864.160000000003"/>
    <x v="1185"/>
    <n v="0"/>
  </r>
  <r>
    <s v="93000380"/>
    <d v="2024-06-21T00:00:00"/>
    <x v="2"/>
    <s v="4800299"/>
    <d v="2024-05-21T00:00:00"/>
    <s v="KE"/>
    <s v="200002"/>
    <s v="VIMERCATI EAST EUROPE SRL"/>
    <s v="RO22916476"/>
    <s v="E3"/>
    <x v="22"/>
    <n v="24972.83"/>
    <x v="1186"/>
    <n v="0"/>
  </r>
  <r>
    <s v="93000381"/>
    <d v="2024-06-21T00:00:00"/>
    <x v="2"/>
    <s v="4800302"/>
    <d v="2024-05-21T00:00:00"/>
    <s v="KE"/>
    <s v="200002"/>
    <s v="VIMERCATI EAST EUROPE SRL"/>
    <s v="RO22916476"/>
    <s v="E3"/>
    <x v="22"/>
    <n v="37463.65"/>
    <x v="1187"/>
    <n v="0"/>
  </r>
  <r>
    <s v="93000382"/>
    <d v="2024-06-21T00:00:00"/>
    <x v="2"/>
    <s v="4800215"/>
    <d v="2024-05-02T00:00:00"/>
    <s v="KE"/>
    <s v="200002"/>
    <s v="VIMERCATI EAST EUROPE SRL"/>
    <s v="RO22916476"/>
    <s v="E3"/>
    <x v="22"/>
    <n v="38242.22"/>
    <x v="1188"/>
    <n v="0"/>
  </r>
  <r>
    <s v="93000383"/>
    <d v="2024-06-21T00:00:00"/>
    <x v="2"/>
    <s v="4800214"/>
    <d v="2024-05-02T00:00:00"/>
    <s v="KE"/>
    <s v="200002"/>
    <s v="VIMERCATI EAST EUROPE SRL"/>
    <s v="RO22916476"/>
    <s v="E3"/>
    <x v="22"/>
    <n v="22621.040000000001"/>
    <x v="1189"/>
    <n v="0"/>
  </r>
  <r>
    <s v="93000384"/>
    <d v="2024-06-21T00:00:00"/>
    <x v="2"/>
    <s v="4800225"/>
    <d v="2024-05-07T00:00:00"/>
    <s v="KE"/>
    <s v="200002"/>
    <s v="VIMERCATI EAST EUROPE SRL"/>
    <s v="RO22916476"/>
    <s v="E3"/>
    <x v="22"/>
    <n v="19749.439999999999"/>
    <x v="1190"/>
    <n v="0"/>
  </r>
  <r>
    <s v="93000385"/>
    <d v="2024-06-21T00:00:00"/>
    <x v="2"/>
    <s v="4800219"/>
    <d v="2024-05-03T00:00:00"/>
    <s v="KE"/>
    <s v="200002"/>
    <s v="VIMERCATI EAST EUROPE SRL"/>
    <s v="RO22916476"/>
    <s v="E3"/>
    <x v="22"/>
    <n v="12589.38"/>
    <x v="1191"/>
    <n v="0"/>
  </r>
  <r>
    <s v="93000386"/>
    <d v="2024-06-21T00:00:00"/>
    <x v="2"/>
    <s v="4800218"/>
    <d v="2024-05-03T00:00:00"/>
    <s v="KE"/>
    <s v="200002"/>
    <s v="VIMERCATI EAST EUROPE SRL"/>
    <s v="RO22916476"/>
    <s v="E3"/>
    <x v="22"/>
    <n v="62.26"/>
    <x v="1192"/>
    <n v="0"/>
  </r>
  <r>
    <s v="93000387"/>
    <d v="2024-06-21T00:00:00"/>
    <x v="2"/>
    <s v="4800266"/>
    <d v="2024-05-14T00:00:00"/>
    <s v="KE"/>
    <s v="200002"/>
    <s v="VIMERCATI EAST EUROPE SRL"/>
    <s v="RO22916476"/>
    <s v="E3"/>
    <x v="22"/>
    <n v="50.7"/>
    <x v="1158"/>
    <n v="0"/>
  </r>
  <r>
    <s v="93000388"/>
    <d v="2024-06-21T00:00:00"/>
    <x v="2"/>
    <s v="4800300"/>
    <d v="2024-05-21T00:00:00"/>
    <s v="KE"/>
    <s v="200002"/>
    <s v="VIMERCATI EAST EUROPE SRL"/>
    <s v="RO22916476"/>
    <s v="E3"/>
    <x v="22"/>
    <n v="34472.44"/>
    <x v="1193"/>
    <n v="0"/>
  </r>
  <r>
    <s v="93000389"/>
    <d v="2024-06-21T00:00:00"/>
    <x v="2"/>
    <s v="4800245"/>
    <d v="2024-05-11T00:00:00"/>
    <s v="KE"/>
    <s v="200002"/>
    <s v="VIMERCATI EAST EUROPE SRL"/>
    <s v="RO22916476"/>
    <s v="E3"/>
    <x v="22"/>
    <n v="35401.69"/>
    <x v="1194"/>
    <n v="0"/>
  </r>
  <r>
    <s v="93000390"/>
    <d v="2024-06-21T00:00:00"/>
    <x v="2"/>
    <s v="4800203"/>
    <d v="2024-05-01T00:00:00"/>
    <s v="KE"/>
    <s v="200002"/>
    <s v="VIMERCATI EAST EUROPE SRL"/>
    <s v="RO22916476"/>
    <s v="E3"/>
    <x v="22"/>
    <n v="12.78"/>
    <x v="1195"/>
    <n v="0"/>
  </r>
  <r>
    <s v="93000391"/>
    <d v="2024-06-21T00:00:00"/>
    <x v="2"/>
    <s v="4800217"/>
    <d v="2024-05-03T00:00:00"/>
    <s v="KE"/>
    <s v="200002"/>
    <s v="VIMERCATI EAST EUROPE SRL"/>
    <s v="RO22916476"/>
    <s v="E3"/>
    <x v="22"/>
    <n v="31759.91"/>
    <x v="1196"/>
    <n v="0"/>
  </r>
  <r>
    <s v="93000392"/>
    <d v="2024-06-21T00:00:00"/>
    <x v="2"/>
    <s v="4800216"/>
    <d v="2024-05-03T00:00:00"/>
    <s v="KE"/>
    <s v="200002"/>
    <s v="VIMERCATI EAST EUROPE SRL"/>
    <s v="RO22916476"/>
    <s v="E3"/>
    <x v="22"/>
    <n v="20460.2"/>
    <x v="1197"/>
    <n v="0"/>
  </r>
  <r>
    <s v="91000937"/>
    <d v="2024-06-24T00:00:00"/>
    <x v="2"/>
    <s v="4800066"/>
    <d v="2024-04-11T00:00:00"/>
    <s v="KN"/>
    <s v="200002"/>
    <s v="VIMERCATI EAST EUROPE SRL"/>
    <s v="RO22916476"/>
    <s v="E3"/>
    <x v="22"/>
    <n v="928.32"/>
    <x v="1198"/>
    <n v="0"/>
  </r>
  <r>
    <s v="92000021"/>
    <d v="2024-06-24T00:00:00"/>
    <x v="2"/>
    <s v="4800066"/>
    <d v="2024-04-11T00:00:00"/>
    <s v="KR"/>
    <s v="200002"/>
    <s v="VIMERCATI EAST EUROPE SRL"/>
    <s v="RO22916476"/>
    <s v="E3"/>
    <x v="22"/>
    <n v="-928.32"/>
    <x v="1199"/>
    <n v="0"/>
  </r>
  <r>
    <s v="93000393"/>
    <d v="2024-06-24T00:00:00"/>
    <x v="2"/>
    <s v="91145249"/>
    <d v="2024-05-08T00:00:00"/>
    <s v="KE"/>
    <s v="284035"/>
    <s v="INOVAN GMBH e CO. KG"/>
    <s v="DE815326158"/>
    <s v="E3"/>
    <x v="22"/>
    <n v="19086.16"/>
    <x v="886"/>
    <n v="0"/>
  </r>
  <r>
    <s v="93000394"/>
    <d v="2024-06-24T00:00:00"/>
    <x v="2"/>
    <s v="91145250"/>
    <d v="2024-05-08T00:00:00"/>
    <s v="KE"/>
    <s v="284035"/>
    <s v="INOVAN GMBH e CO. KG"/>
    <s v="DE815326158"/>
    <s v="E3"/>
    <x v="22"/>
    <n v="4280.76"/>
    <x v="1200"/>
    <n v="0"/>
  </r>
  <r>
    <s v="93000395"/>
    <d v="2024-06-24T00:00:00"/>
    <x v="2"/>
    <s v="4800292"/>
    <d v="2024-05-18T00:00:00"/>
    <s v="KE"/>
    <s v="200002"/>
    <s v="VIMERCATI EAST EUROPE SRL"/>
    <s v="RO22916476"/>
    <s v="E3"/>
    <x v="22"/>
    <n v="43515.75"/>
    <x v="1201"/>
    <n v="0"/>
  </r>
  <r>
    <s v="93000396"/>
    <d v="2024-06-24T00:00:00"/>
    <x v="2"/>
    <s v="4800092"/>
    <d v="2024-04-17T00:00:00"/>
    <s v="KE"/>
    <s v="200002"/>
    <s v="VIMERCATI EAST EUROPE SRL"/>
    <s v="RO22916476"/>
    <s v="E3"/>
    <x v="22"/>
    <n v="38747.67"/>
    <x v="1202"/>
    <n v="0"/>
  </r>
  <r>
    <s v="93000397"/>
    <d v="2024-06-24T00:00:00"/>
    <x v="2"/>
    <s v="4800244"/>
    <d v="2024-05-11T00:00:00"/>
    <s v="KE"/>
    <s v="200002"/>
    <s v="VIMERCATI EAST EUROPE SRL"/>
    <s v="RO22916476"/>
    <s v="E3"/>
    <x v="22"/>
    <n v="29116.89"/>
    <x v="1203"/>
    <n v="0"/>
  </r>
  <r>
    <s v="93000398"/>
    <d v="2024-06-24T00:00:00"/>
    <x v="2"/>
    <s v="4800243"/>
    <d v="2024-05-10T00:00:00"/>
    <s v="KE"/>
    <s v="200002"/>
    <s v="VIMERCATI EAST EUROPE SRL"/>
    <s v="RO22916476"/>
    <s v="E3"/>
    <x v="22"/>
    <n v="28187.58"/>
    <x v="1204"/>
    <n v="0"/>
  </r>
  <r>
    <s v="93000399"/>
    <d v="2024-06-24T00:00:00"/>
    <x v="2"/>
    <s v="4800242"/>
    <d v="2024-05-10T00:00:00"/>
    <s v="KE"/>
    <s v="200002"/>
    <s v="VIMERCATI EAST EUROPE SRL"/>
    <s v="RO22916476"/>
    <s v="E3"/>
    <x v="22"/>
    <n v="40493.08"/>
    <x v="1205"/>
    <n v="0"/>
  </r>
  <r>
    <s v="93000400"/>
    <d v="2024-06-24T00:00:00"/>
    <x v="2"/>
    <s v="4800241"/>
    <d v="2024-05-10T00:00:00"/>
    <s v="KE"/>
    <s v="200002"/>
    <s v="VIMERCATI EAST EUROPE SRL"/>
    <s v="RO22916476"/>
    <s v="E3"/>
    <x v="22"/>
    <n v="15787.68"/>
    <x v="1206"/>
    <n v="0"/>
  </r>
  <r>
    <s v="93000401"/>
    <d v="2024-06-24T00:00:00"/>
    <x v="2"/>
    <s v="4800238"/>
    <d v="2024-05-09T00:00:00"/>
    <s v="KE"/>
    <s v="200002"/>
    <s v="VIMERCATI EAST EUROPE SRL"/>
    <s v="RO22916476"/>
    <s v="E3"/>
    <x v="22"/>
    <n v="25555.56"/>
    <x v="1207"/>
    <n v="0"/>
  </r>
  <r>
    <s v="93000402"/>
    <d v="2024-06-24T00:00:00"/>
    <x v="2"/>
    <s v="4800237"/>
    <d v="2024-05-09T00:00:00"/>
    <s v="KE"/>
    <s v="200002"/>
    <s v="VIMERCATI EAST EUROPE SRL"/>
    <s v="RO22916476"/>
    <s v="E3"/>
    <x v="22"/>
    <n v="29527.38"/>
    <x v="1208"/>
    <n v="0"/>
  </r>
  <r>
    <s v="93000403"/>
    <d v="2024-06-24T00:00:00"/>
    <x v="2"/>
    <s v="4800169"/>
    <d v="2024-04-27T00:00:00"/>
    <s v="KE"/>
    <s v="200002"/>
    <s v="VIMERCATI EAST EUROPE SRL"/>
    <s v="RO22916476"/>
    <s v="E3"/>
    <x v="22"/>
    <n v="3.16"/>
    <x v="551"/>
    <n v="0"/>
  </r>
  <r>
    <s v="93000404"/>
    <d v="2024-06-24T00:00:00"/>
    <x v="2"/>
    <s v="4800053"/>
    <d v="2024-04-10T00:00:00"/>
    <s v="KE"/>
    <s v="200002"/>
    <s v="VIMERCATI EAST EUROPE SRL"/>
    <s v="RO22916476"/>
    <s v="E3"/>
    <x v="22"/>
    <n v="43130.52"/>
    <x v="1209"/>
    <n v="0"/>
  </r>
  <r>
    <s v="93000405"/>
    <d v="2024-06-24T00:00:00"/>
    <x v="2"/>
    <s v="4800054"/>
    <d v="2024-04-10T00:00:00"/>
    <s v="KE"/>
    <s v="200002"/>
    <s v="VIMERCATI EAST EUROPE SRL"/>
    <s v="RO22916476"/>
    <s v="E3"/>
    <x v="22"/>
    <n v="19598.43"/>
    <x v="1210"/>
    <n v="0"/>
  </r>
  <r>
    <s v="93000406"/>
    <d v="2024-06-24T00:00:00"/>
    <x v="2"/>
    <s v="4800055"/>
    <d v="2024-04-10T00:00:00"/>
    <s v="KE"/>
    <s v="200002"/>
    <s v="VIMERCATI EAST EUROPE SRL"/>
    <s v="RO22916476"/>
    <s v="E3"/>
    <x v="22"/>
    <n v="556.79999999999995"/>
    <x v="1073"/>
    <n v="0"/>
  </r>
  <r>
    <s v="93000407"/>
    <d v="2024-06-24T00:00:00"/>
    <x v="2"/>
    <s v="4800056"/>
    <d v="2024-04-10T00:00:00"/>
    <s v="KE"/>
    <s v="200002"/>
    <s v="VIMERCATI EAST EUROPE SRL"/>
    <s v="RO22916476"/>
    <s v="E3"/>
    <x v="22"/>
    <n v="1670.4"/>
    <x v="856"/>
    <n v="0"/>
  </r>
  <r>
    <s v="93000408"/>
    <d v="2024-06-24T00:00:00"/>
    <x v="2"/>
    <s v="4800023"/>
    <d v="2024-04-05T00:00:00"/>
    <s v="KE"/>
    <s v="200002"/>
    <s v="VIMERCATI EAST EUROPE SRL"/>
    <s v="RO22916476"/>
    <s v="E3"/>
    <x v="22"/>
    <n v="2104.8000000000002"/>
    <x v="1211"/>
    <n v="0"/>
  </r>
  <r>
    <s v="93000409"/>
    <d v="2024-06-24T00:00:00"/>
    <x v="2"/>
    <s v="4800066"/>
    <d v="2024-04-11T00:00:00"/>
    <s v="KE"/>
    <s v="200002"/>
    <s v="VIMERCATI EAST EUROPE SRL"/>
    <s v="RO22916476"/>
    <s v="E3"/>
    <x v="22"/>
    <n v="928.32"/>
    <x v="1198"/>
    <n v="0"/>
  </r>
  <r>
    <s v="93000410"/>
    <d v="2024-06-24T00:00:00"/>
    <x v="2"/>
    <s v="4800236"/>
    <d v="2024-05-09T00:00:00"/>
    <s v="KE"/>
    <s v="200002"/>
    <s v="VIMERCATI EAST EUROPE SRL"/>
    <s v="RO22916476"/>
    <s v="E3"/>
    <x v="22"/>
    <n v="33.729999999999997"/>
    <x v="1212"/>
    <n v="0"/>
  </r>
  <r>
    <s v="93000411"/>
    <d v="2024-06-24T00:00:00"/>
    <x v="2"/>
    <s v="4800235"/>
    <d v="2024-05-09T00:00:00"/>
    <s v="KE"/>
    <s v="200002"/>
    <s v="VIMERCATI EAST EUROPE SRL"/>
    <s v="RO22916476"/>
    <s v="E3"/>
    <x v="22"/>
    <n v="26205.27"/>
    <x v="1213"/>
    <n v="0"/>
  </r>
  <r>
    <s v="93000412"/>
    <d v="2024-06-24T00:00:00"/>
    <x v="2"/>
    <s v="4800234"/>
    <d v="2024-05-09T00:00:00"/>
    <s v="KE"/>
    <s v="200002"/>
    <s v="VIMERCATI EAST EUROPE SRL"/>
    <s v="RO22916476"/>
    <s v="E3"/>
    <x v="22"/>
    <n v="22222.99"/>
    <x v="1214"/>
    <n v="0"/>
  </r>
  <r>
    <s v="93000413"/>
    <d v="2024-06-24T00:00:00"/>
    <x v="2"/>
    <s v="4800232"/>
    <d v="2024-05-08T00:00:00"/>
    <s v="KE"/>
    <s v="200002"/>
    <s v="VIMERCATI EAST EUROPE SRL"/>
    <s v="RO22916476"/>
    <s v="E3"/>
    <x v="22"/>
    <n v="23259.86"/>
    <x v="1215"/>
    <n v="0"/>
  </r>
  <r>
    <s v="93000414"/>
    <d v="2024-06-24T00:00:00"/>
    <x v="2"/>
    <s v="4800231"/>
    <d v="2024-05-08T00:00:00"/>
    <s v="KE"/>
    <s v="200002"/>
    <s v="VIMERCATI EAST EUROPE SRL"/>
    <s v="RO22916476"/>
    <s v="E3"/>
    <x v="22"/>
    <n v="4.45"/>
    <x v="35"/>
    <n v="0"/>
  </r>
  <r>
    <s v="93000415"/>
    <d v="2024-06-24T00:00:00"/>
    <x v="2"/>
    <s v="4800230"/>
    <d v="2024-05-08T00:00:00"/>
    <s v="KE"/>
    <s v="200002"/>
    <s v="VIMERCATI EAST EUROPE SRL"/>
    <s v="RO22916476"/>
    <s v="E3"/>
    <x v="22"/>
    <n v="33105.89"/>
    <x v="1216"/>
    <n v="0"/>
  </r>
  <r>
    <s v="93000416"/>
    <d v="2024-06-24T00:00:00"/>
    <x v="2"/>
    <s v="4800229"/>
    <d v="2024-05-08T00:00:00"/>
    <s v="KE"/>
    <s v="200002"/>
    <s v="VIMERCATI EAST EUROPE SRL"/>
    <s v="RO22916476"/>
    <s v="E3"/>
    <x v="22"/>
    <n v="24554.2"/>
    <x v="1217"/>
    <n v="0"/>
  </r>
  <r>
    <s v="93000417"/>
    <d v="2024-06-24T00:00:00"/>
    <x v="2"/>
    <s v="4800228"/>
    <d v="2024-05-08T00:00:00"/>
    <s v="KE"/>
    <s v="200002"/>
    <s v="VIMERCATI EAST EUROPE SRL"/>
    <s v="RO22916476"/>
    <s v="E3"/>
    <x v="22"/>
    <n v="20230.46"/>
    <x v="1218"/>
    <n v="0"/>
  </r>
  <r>
    <s v="93000418"/>
    <d v="2024-06-24T00:00:00"/>
    <x v="2"/>
    <s v="4800249"/>
    <d v="2024-05-11T00:00:00"/>
    <s v="KE"/>
    <s v="200002"/>
    <s v="VIMERCATI EAST EUROPE SRL"/>
    <s v="RO22916476"/>
    <s v="E3"/>
    <x v="22"/>
    <n v="1484"/>
    <x v="1219"/>
    <n v="0"/>
  </r>
  <r>
    <s v="93000419"/>
    <d v="2024-06-24T00:00:00"/>
    <x v="2"/>
    <s v="4800250"/>
    <d v="2024-05-11T00:00:00"/>
    <s v="KE"/>
    <s v="200002"/>
    <s v="VIMERCATI EAST EUROPE SRL"/>
    <s v="RO22916476"/>
    <s v="E3"/>
    <x v="22"/>
    <n v="621.96"/>
    <x v="1220"/>
    <n v="0"/>
  </r>
  <r>
    <s v="93000420"/>
    <d v="2024-06-24T00:00:00"/>
    <x v="2"/>
    <s v="4800298"/>
    <d v="2024-05-20T00:00:00"/>
    <s v="KE"/>
    <s v="200002"/>
    <s v="VIMERCATI EAST EUROPE SRL"/>
    <s v="RO22916476"/>
    <s v="E3"/>
    <x v="22"/>
    <n v="19723"/>
    <x v="1221"/>
    <n v="0"/>
  </r>
  <r>
    <s v="93000421"/>
    <d v="2024-06-24T00:00:00"/>
    <x v="2"/>
    <s v="4800297"/>
    <d v="2024-05-20T00:00:00"/>
    <s v="KE"/>
    <s v="200002"/>
    <s v="VIMERCATI EAST EUROPE SRL"/>
    <s v="RO22916476"/>
    <s v="E3"/>
    <x v="22"/>
    <n v="25401.56"/>
    <x v="1222"/>
    <n v="0"/>
  </r>
  <r>
    <s v="94000020"/>
    <d v="2024-06-24T00:00:00"/>
    <x v="2"/>
    <s v="4800092"/>
    <d v="2024-04-17T00:00:00"/>
    <s v="KF"/>
    <s v="200002"/>
    <s v="VIMERCATI EAST EUROPE SRL"/>
    <s v="RO22916476"/>
    <s v="E3"/>
    <x v="22"/>
    <n v="-37747.67"/>
    <x v="1223"/>
    <n v="0"/>
  </r>
  <r>
    <s v="94000021"/>
    <d v="2024-06-24T00:00:00"/>
    <x v="2"/>
    <s v="4800066"/>
    <d v="2024-04-11T00:00:00"/>
    <s v="KF"/>
    <s v="200002"/>
    <s v="VIMERCATI EAST EUROPE SRL"/>
    <s v="RO22916476"/>
    <s v="E3"/>
    <x v="22"/>
    <n v="-925.32"/>
    <x v="1224"/>
    <n v="0"/>
  </r>
  <r>
    <s v="93000422"/>
    <d v="2024-06-25T00:00:00"/>
    <x v="2"/>
    <s v="4800335"/>
    <d v="2024-05-28T00:00:00"/>
    <s v="KE"/>
    <s v="200002"/>
    <s v="VIMERCATI EAST EUROPE SRL"/>
    <s v="RO22916476"/>
    <s v="E3"/>
    <x v="22"/>
    <n v="20"/>
    <x v="1042"/>
    <n v="0"/>
  </r>
  <r>
    <s v="93000423"/>
    <d v="2024-06-25T00:00:00"/>
    <x v="2"/>
    <s v="4800296"/>
    <d v="2024-05-20T00:00:00"/>
    <s v="KE"/>
    <s v="200002"/>
    <s v="VIMERCATI EAST EUROPE SRL"/>
    <s v="RO22916476"/>
    <s v="E3"/>
    <x v="22"/>
    <n v="20202.330000000002"/>
    <x v="1225"/>
    <n v="0"/>
  </r>
  <r>
    <s v="93000424"/>
    <d v="2024-06-25T00:00:00"/>
    <x v="2"/>
    <s v="4800333"/>
    <d v="2024-05-27T00:00:00"/>
    <s v="KE"/>
    <s v="200002"/>
    <s v="VIMERCATI EAST EUROPE SRL"/>
    <s v="RO22916476"/>
    <s v="E3"/>
    <x v="22"/>
    <n v="19151.599999999999"/>
    <x v="1226"/>
    <n v="0"/>
  </r>
  <r>
    <s v="93000425"/>
    <d v="2024-06-25T00:00:00"/>
    <x v="2"/>
    <s v="4800334"/>
    <d v="2024-05-28T00:00:00"/>
    <s v="KE"/>
    <s v="200002"/>
    <s v="VIMERCATI EAST EUROPE SRL"/>
    <s v="RO22916476"/>
    <s v="E3"/>
    <x v="22"/>
    <n v="22459.18"/>
    <x v="1227"/>
    <n v="0"/>
  </r>
  <r>
    <s v="93000426"/>
    <d v="2024-06-25T00:00:00"/>
    <x v="2"/>
    <s v="4800287"/>
    <d v="2024-05-17T00:00:00"/>
    <s v="KE"/>
    <s v="200002"/>
    <s v="VIMERCATI EAST EUROPE SRL"/>
    <s v="RO22916476"/>
    <s v="E3"/>
    <x v="22"/>
    <n v="27727.3"/>
    <x v="1228"/>
    <n v="0"/>
  </r>
  <r>
    <s v="93000427"/>
    <d v="2024-06-25T00:00:00"/>
    <x v="2"/>
    <s v="4800286"/>
    <d v="2024-05-16T00:00:00"/>
    <s v="KE"/>
    <s v="200002"/>
    <s v="VIMERCATI EAST EUROPE SRL"/>
    <s v="RO22916476"/>
    <s v="E3"/>
    <x v="22"/>
    <n v="25983.74"/>
    <x v="1229"/>
    <n v="0"/>
  </r>
  <r>
    <s v="93000428"/>
    <d v="2024-06-25T00:00:00"/>
    <x v="2"/>
    <s v="4800337"/>
    <d v="2024-05-28T00:00:00"/>
    <s v="KE"/>
    <s v="200002"/>
    <s v="VIMERCATI EAST EUROPE SRL"/>
    <s v="RO22916476"/>
    <s v="E3"/>
    <x v="22"/>
    <n v="140.96"/>
    <x v="1230"/>
    <n v="0"/>
  </r>
  <r>
    <s v="93000429"/>
    <d v="2024-06-25T00:00:00"/>
    <x v="2"/>
    <s v="4800338"/>
    <d v="2024-05-28T00:00:00"/>
    <s v="KE"/>
    <s v="200002"/>
    <s v="VIMERCATI EAST EUROPE SRL"/>
    <s v="RO22916476"/>
    <s v="E3"/>
    <x v="22"/>
    <n v="37058.089999999997"/>
    <x v="1231"/>
    <n v="0"/>
  </r>
  <r>
    <s v="93000430"/>
    <d v="2024-06-25T00:00:00"/>
    <x v="2"/>
    <s v="4800315"/>
    <d v="2024-05-23T00:00:00"/>
    <s v="KE"/>
    <s v="200002"/>
    <s v="VIMERCATI EAST EUROPE SRL"/>
    <s v="RO22916476"/>
    <s v="E3"/>
    <x v="22"/>
    <n v="266.45"/>
    <x v="1232"/>
    <n v="0"/>
  </r>
  <r>
    <s v="93000431"/>
    <d v="2024-06-25T00:00:00"/>
    <x v="2"/>
    <s v="4800341"/>
    <d v="2024-05-28T00:00:00"/>
    <s v="KE"/>
    <s v="200002"/>
    <s v="VIMERCATI EAST EUROPE SRL"/>
    <s v="RO22916476"/>
    <s v="E3"/>
    <x v="22"/>
    <n v="39.76"/>
    <x v="1233"/>
    <n v="0"/>
  </r>
  <r>
    <s v="93000432"/>
    <d v="2024-06-25T00:00:00"/>
    <x v="2"/>
    <s v="480340"/>
    <d v="2024-05-28T00:00:00"/>
    <s v="KE"/>
    <s v="200002"/>
    <s v="VIMERCATI EAST EUROPE SRL"/>
    <s v="RO22916476"/>
    <s v="E3"/>
    <x v="22"/>
    <n v="10.76"/>
    <x v="1234"/>
    <n v="0"/>
  </r>
  <r>
    <s v="93000433"/>
    <d v="2024-06-25T00:00:00"/>
    <x v="2"/>
    <s v="4800339"/>
    <d v="2024-05-28T00:00:00"/>
    <s v="KE"/>
    <s v="200002"/>
    <s v="VIMERCATI EAST EUROPE SRL"/>
    <s v="RO22916476"/>
    <s v="E3"/>
    <x v="22"/>
    <n v="185.47"/>
    <x v="1235"/>
    <n v="0"/>
  </r>
  <r>
    <s v="91001064"/>
    <d v="2024-06-26T00:00:00"/>
    <x v="2"/>
    <s v="4800282"/>
    <d v="2024-05-16T00:00:00"/>
    <s v="KN"/>
    <s v="200002"/>
    <s v="VIMERCATI EAST EUROPE SRL"/>
    <s v="RO22916476"/>
    <s v="E3"/>
    <x v="22"/>
    <n v="18148.669999999998"/>
    <x v="1236"/>
    <n v="0"/>
  </r>
  <r>
    <s v="92000026"/>
    <d v="2024-06-26T00:00:00"/>
    <x v="2"/>
    <s v="4800282"/>
    <d v="2024-05-16T00:00:00"/>
    <s v="KR"/>
    <s v="200002"/>
    <s v="VIMERCATI EAST EUROPE SRL"/>
    <s v="RO22916476"/>
    <s v="E3"/>
    <x v="22"/>
    <n v="-18148.669999999998"/>
    <x v="1237"/>
    <n v="0"/>
  </r>
  <r>
    <s v="93000434"/>
    <d v="2024-06-26T00:00:00"/>
    <x v="2"/>
    <s v="4800336"/>
    <d v="2024-05-28T00:00:00"/>
    <s v="KE"/>
    <s v="200002"/>
    <s v="VIMERCATI EAST EUROPE SRL"/>
    <s v="RO22916476"/>
    <s v="E3"/>
    <x v="22"/>
    <n v="31848.92"/>
    <x v="1238"/>
    <n v="0"/>
  </r>
  <r>
    <s v="93000435"/>
    <d v="2024-06-26T00:00:00"/>
    <x v="2"/>
    <s v="4800281"/>
    <d v="2024-05-16T00:00:00"/>
    <s v="KE"/>
    <s v="200002"/>
    <s v="VIMERCATI EAST EUROPE SRL"/>
    <s v="RO22916476"/>
    <s v="E3"/>
    <x v="22"/>
    <n v="28666.17"/>
    <x v="1239"/>
    <n v="0"/>
  </r>
  <r>
    <s v="93000436"/>
    <d v="2024-06-26T00:00:00"/>
    <x v="2"/>
    <s v="4800282"/>
    <d v="2024-05-16T00:00:00"/>
    <s v="KE"/>
    <s v="200002"/>
    <s v="VIMERCATI EAST EUROPE SRL"/>
    <s v="RO22916476"/>
    <s v="E3"/>
    <x v="22"/>
    <n v="18148.669999999998"/>
    <x v="1236"/>
    <n v="0"/>
  </r>
  <r>
    <s v="93000437"/>
    <d v="2024-06-26T00:00:00"/>
    <x v="2"/>
    <s v="4800284"/>
    <d v="2024-05-16T00:00:00"/>
    <s v="KE"/>
    <s v="200002"/>
    <s v="VIMERCATI EAST EUROPE SRL"/>
    <s v="RO22916476"/>
    <s v="E3"/>
    <x v="22"/>
    <n v="24538.47"/>
    <x v="1240"/>
    <n v="0"/>
  </r>
  <r>
    <s v="93000438"/>
    <d v="2024-06-26T00:00:00"/>
    <x v="2"/>
    <s v="4800285"/>
    <d v="2024-05-16T00:00:00"/>
    <s v="KE"/>
    <s v="200002"/>
    <s v="VIMERCATI EAST EUROPE SRL"/>
    <s v="RO22916476"/>
    <s v="E3"/>
    <x v="22"/>
    <n v="35755.81"/>
    <x v="1241"/>
    <n v="0"/>
  </r>
  <r>
    <s v="93000439"/>
    <d v="2024-06-26T00:00:00"/>
    <x v="2"/>
    <s v="4800288"/>
    <d v="2024-05-17T00:00:00"/>
    <s v="KE"/>
    <s v="200002"/>
    <s v="VIMERCATI EAST EUROPE SRL"/>
    <s v="RO22916476"/>
    <s v="E3"/>
    <x v="22"/>
    <n v="19565"/>
    <x v="1242"/>
    <n v="0"/>
  </r>
  <r>
    <s v="93000440"/>
    <d v="2024-06-26T00:00:00"/>
    <x v="2"/>
    <s v="4800289"/>
    <d v="2024-05-17T00:00:00"/>
    <s v="KE"/>
    <s v="200002"/>
    <s v="VIMERCATI EAST EUROPE SRL"/>
    <s v="RO22916476"/>
    <s v="E3"/>
    <x v="22"/>
    <n v="21838.01"/>
    <x v="1243"/>
    <n v="0"/>
  </r>
  <r>
    <s v="93000441"/>
    <d v="2024-06-26T00:00:00"/>
    <x v="2"/>
    <s v="4800342"/>
    <d v="2024-05-28T00:00:00"/>
    <s v="KE"/>
    <s v="200002"/>
    <s v="VIMERCATI EAST EUROPE SRL"/>
    <s v="RO22916476"/>
    <s v="E3"/>
    <x v="22"/>
    <n v="23420.31"/>
    <x v="1244"/>
    <n v="0"/>
  </r>
  <r>
    <s v="93000442"/>
    <d v="2024-06-26T00:00:00"/>
    <x v="2"/>
    <s v="4500003"/>
    <d v="2024-04-11T00:00:00"/>
    <s v="KE"/>
    <s v="283649"/>
    <s v="VIMERCATI EAST EUROPE SRL"/>
    <s v="RO22916476"/>
    <s v="E3"/>
    <x v="22"/>
    <n v="31203"/>
    <x v="1245"/>
    <n v="0"/>
  </r>
  <r>
    <s v="93000443"/>
    <d v="2024-06-26T00:00:00"/>
    <x v="2"/>
    <s v="4800343"/>
    <d v="2024-05-28T00:00:00"/>
    <s v="KE"/>
    <s v="200002"/>
    <s v="VIMERCATI EAST EUROPE SRL"/>
    <s v="RO22916476"/>
    <s v="E3"/>
    <x v="22"/>
    <n v="25762.3"/>
    <x v="1246"/>
    <n v="0"/>
  </r>
  <r>
    <s v="93000444"/>
    <d v="2024-06-26T00:00:00"/>
    <x v="2"/>
    <s v="4800344"/>
    <d v="2024-05-28T00:00:00"/>
    <s v="KE"/>
    <s v="200002"/>
    <s v="VIMERCATI EAST EUROPE SRL"/>
    <s v="RO22916476"/>
    <s v="E3"/>
    <x v="22"/>
    <n v="25909.68"/>
    <x v="1247"/>
    <n v="0"/>
  </r>
  <r>
    <s v="93000445"/>
    <d v="2024-06-26T00:00:00"/>
    <x v="2"/>
    <s v="4800345"/>
    <d v="2024-05-28T00:00:00"/>
    <s v="KE"/>
    <s v="200002"/>
    <s v="VIMERCATI EAST EUROPE SRL"/>
    <s v="RO22916476"/>
    <s v="E3"/>
    <x v="22"/>
    <n v="7871.84"/>
    <x v="1248"/>
    <n v="0"/>
  </r>
  <r>
    <s v="93000446"/>
    <d v="2024-06-26T00:00:00"/>
    <x v="2"/>
    <s v="4800347"/>
    <d v="2024-05-29T00:00:00"/>
    <s v="KE"/>
    <s v="200002"/>
    <s v="VIMERCATI EAST EUROPE SRL"/>
    <s v="RO22916476"/>
    <s v="E3"/>
    <x v="22"/>
    <n v="18932.52"/>
    <x v="1249"/>
    <n v="0"/>
  </r>
  <r>
    <s v="93000447"/>
    <d v="2024-06-26T00:00:00"/>
    <x v="2"/>
    <s v="4800348"/>
    <d v="2024-05-29T00:00:00"/>
    <s v="KE"/>
    <s v="200002"/>
    <s v="VIMERCATI EAST EUROPE SRL"/>
    <s v="RO22916476"/>
    <s v="E3"/>
    <x v="22"/>
    <n v="30011.06"/>
    <x v="1250"/>
    <n v="0"/>
  </r>
  <r>
    <s v="93000448"/>
    <d v="2024-06-26T00:00:00"/>
    <x v="2"/>
    <s v="4800349"/>
    <d v="2024-05-29T00:00:00"/>
    <s v="KE"/>
    <s v="200002"/>
    <s v="VIMERCATI EAST EUROPE SRL"/>
    <s v="RO22916476"/>
    <s v="E3"/>
    <x v="22"/>
    <n v="43213.68"/>
    <x v="1251"/>
    <n v="0"/>
  </r>
  <r>
    <s v="93000449"/>
    <d v="2024-06-26T00:00:00"/>
    <x v="2"/>
    <s v="4800350"/>
    <d v="2024-05-29T00:00:00"/>
    <s v="KE"/>
    <s v="200002"/>
    <s v="VIMERCATI EAST EUROPE SRL"/>
    <s v="RO22916476"/>
    <s v="E3"/>
    <x v="22"/>
    <n v="66.959999999999994"/>
    <x v="1252"/>
    <n v="0"/>
  </r>
  <r>
    <s v="93000450"/>
    <d v="2024-06-26T00:00:00"/>
    <x v="2"/>
    <s v="4800351"/>
    <d v="2024-05-29T00:00:00"/>
    <s v="KE"/>
    <s v="200002"/>
    <s v="VIMERCATI EAST EUROPE SRL"/>
    <s v="RO22916476"/>
    <s v="E3"/>
    <x v="22"/>
    <n v="300.39999999999998"/>
    <x v="1253"/>
    <n v="0"/>
  </r>
  <r>
    <s v="93000451"/>
    <d v="2024-06-26T00:00:00"/>
    <x v="2"/>
    <s v="4800352"/>
    <d v="2024-05-29T00:00:00"/>
    <s v="KE"/>
    <s v="200002"/>
    <s v="VIMERCATI EAST EUROPE SRL"/>
    <s v="RO22916476"/>
    <s v="E3"/>
    <x v="22"/>
    <n v="26976.9"/>
    <x v="1254"/>
    <n v="0"/>
  </r>
  <r>
    <s v="93000452"/>
    <d v="2024-06-26T00:00:00"/>
    <x v="2"/>
    <s v="4800353"/>
    <d v="2024-05-29T00:00:00"/>
    <s v="KE"/>
    <s v="200002"/>
    <s v="VIMERCATI EAST EUROPE SRL"/>
    <s v="RO22916476"/>
    <s v="E3"/>
    <x v="22"/>
    <n v="19361.86"/>
    <x v="1255"/>
    <n v="0"/>
  </r>
  <r>
    <s v="93000453"/>
    <d v="2024-06-26T00:00:00"/>
    <x v="2"/>
    <s v="4800357"/>
    <d v="2024-05-29T00:00:00"/>
    <s v="KE"/>
    <s v="200002"/>
    <s v="VIMERCATI EAST EUROPE SRL"/>
    <s v="RO22916476"/>
    <s v="E3"/>
    <x v="22"/>
    <n v="1713.6"/>
    <x v="1256"/>
    <n v="0"/>
  </r>
  <r>
    <s v="93000454"/>
    <d v="2024-06-26T00:00:00"/>
    <x v="2"/>
    <s v="4800358"/>
    <d v="2024-05-29T00:00:00"/>
    <s v="KE"/>
    <s v="200002"/>
    <s v="VIMERCATI EAST EUROPE SRL"/>
    <s v="RO22916476"/>
    <s v="E3"/>
    <x v="22"/>
    <n v="284.18"/>
    <x v="1257"/>
    <n v="0"/>
  </r>
  <r>
    <s v="93000455"/>
    <d v="2024-06-26T00:00:00"/>
    <x v="2"/>
    <s v="4800359"/>
    <d v="2024-05-29T00:00:00"/>
    <s v="KE"/>
    <s v="200002"/>
    <s v="VIMERCATI EAST EUROPE SRL"/>
    <s v="RO22916476"/>
    <s v="E3"/>
    <x v="22"/>
    <n v="139.41"/>
    <x v="1258"/>
    <n v="0"/>
  </r>
  <r>
    <s v="93000456"/>
    <d v="2024-06-26T00:00:00"/>
    <x v="2"/>
    <s v="4800360"/>
    <d v="2024-05-29T00:00:00"/>
    <s v="KE"/>
    <s v="200002"/>
    <s v="VIMERCATI EAST EUROPE SRL"/>
    <s v="RO22916476"/>
    <s v="E3"/>
    <x v="22"/>
    <n v="7.46"/>
    <x v="549"/>
    <n v="0"/>
  </r>
  <r>
    <s v="93000457"/>
    <d v="2024-06-26T00:00:00"/>
    <x v="2"/>
    <s v="4800361"/>
    <d v="2024-05-30T00:00:00"/>
    <s v="KE"/>
    <s v="200002"/>
    <s v="VIMERCATI EAST EUROPE SRL"/>
    <s v="RO22916476"/>
    <s v="E3"/>
    <x v="22"/>
    <n v="20131"/>
    <x v="1259"/>
    <n v="0"/>
  </r>
  <r>
    <s v="93000458"/>
    <d v="2024-06-26T00:00:00"/>
    <x v="2"/>
    <s v="4800362"/>
    <d v="2024-05-30T00:00:00"/>
    <s v="KE"/>
    <s v="200002"/>
    <s v="VIMERCATI EAST EUROPE SRL"/>
    <s v="RO22916476"/>
    <s v="E3"/>
    <x v="22"/>
    <n v="39147.08"/>
    <x v="1260"/>
    <n v="0"/>
  </r>
  <r>
    <s v="93000459"/>
    <d v="2024-06-26T00:00:00"/>
    <x v="2"/>
    <s v="4800370"/>
    <d v="2024-05-31T00:00:00"/>
    <s v="KE"/>
    <s v="200002"/>
    <s v="VIMERCATI EAST EUROPE SRL"/>
    <s v="RO22916476"/>
    <s v="E3"/>
    <x v="22"/>
    <n v="28402.68"/>
    <x v="1261"/>
    <n v="0"/>
  </r>
  <r>
    <s v="93000460"/>
    <d v="2024-06-27T00:00:00"/>
    <x v="2"/>
    <s v="4800366"/>
    <d v="2024-05-30T00:00:00"/>
    <s v="KE"/>
    <s v="200002"/>
    <s v="VIMERCATI EAST EUROPE SRL"/>
    <s v="RO22916476"/>
    <s v="E3"/>
    <x v="22"/>
    <n v="37471.32"/>
    <x v="1262"/>
    <n v="0"/>
  </r>
  <r>
    <s v="93000461"/>
    <d v="2024-06-27T00:00:00"/>
    <x v="2"/>
    <s v="4800283"/>
    <d v="2024-05-16T00:00:00"/>
    <s v="KE"/>
    <s v="200002"/>
    <s v="VIMERCATI EAST EUROPE SRL"/>
    <s v="RO22916476"/>
    <s v="E3"/>
    <x v="22"/>
    <n v="4.32"/>
    <x v="1263"/>
    <n v="0"/>
  </r>
  <r>
    <s v="93000462"/>
    <d v="2024-06-27T00:00:00"/>
    <x v="2"/>
    <s v="4800363"/>
    <d v="2024-05-30T00:00:00"/>
    <s v="KE"/>
    <s v="200002"/>
    <s v="VIMERCATI EAST EUROPE SRL"/>
    <s v="RO22916476"/>
    <s v="E3"/>
    <x v="22"/>
    <n v="19364.599999999999"/>
    <x v="1264"/>
    <n v="0"/>
  </r>
  <r>
    <s v="93000463"/>
    <d v="2024-06-27T00:00:00"/>
    <x v="2"/>
    <s v="4800372"/>
    <d v="2024-05-31T00:00:00"/>
    <s v="KE"/>
    <s v="200002"/>
    <s v="VIMERCATI EAST EUROPE SRL"/>
    <s v="RO22916476"/>
    <s v="E3"/>
    <x v="22"/>
    <n v="73.959999999999994"/>
    <x v="1265"/>
    <n v="0"/>
  </r>
  <r>
    <s v="93000464"/>
    <d v="2024-06-27T00:00:00"/>
    <x v="2"/>
    <s v="4800364"/>
    <d v="2024-05-30T00:00:00"/>
    <s v="KE"/>
    <s v="200002"/>
    <s v="VIMERCATI EAST EUROPE SRL"/>
    <s v="RO22916476"/>
    <s v="E3"/>
    <x v="22"/>
    <n v="23105.360000000001"/>
    <x v="1266"/>
    <n v="0"/>
  </r>
  <r>
    <s v="93000465"/>
    <d v="2024-06-27T00:00:00"/>
    <x v="2"/>
    <s v="4800294"/>
    <d v="2024-05-20T00:00:00"/>
    <s v="KE"/>
    <s v="200002"/>
    <s v="VIMERCATI EAST EUROPE SRL"/>
    <s v="RO22916476"/>
    <s v="E3"/>
    <x v="22"/>
    <n v="7807.68"/>
    <x v="1267"/>
    <n v="0"/>
  </r>
  <r>
    <s v="93000466"/>
    <d v="2024-06-27T00:00:00"/>
    <x v="2"/>
    <s v="4800304"/>
    <d v="2024-05-21T00:00:00"/>
    <s v="KE"/>
    <s v="200002"/>
    <s v="VIMERCATI EAST EUROPE SRL"/>
    <s v="RO22916476"/>
    <s v="E3"/>
    <x v="22"/>
    <n v="5700.48"/>
    <x v="1268"/>
    <n v="0"/>
  </r>
  <r>
    <s v="93000467"/>
    <d v="2024-06-27T00:00:00"/>
    <x v="2"/>
    <s v="4800293"/>
    <d v="2024-05-18T00:00:00"/>
    <s v="KE"/>
    <s v="200002"/>
    <s v="VIMERCATI EAST EUROPE SRL"/>
    <s v="RO22916476"/>
    <s v="E3"/>
    <x v="22"/>
    <n v="8797.44"/>
    <x v="1269"/>
    <n v="0"/>
  </r>
  <r>
    <s v="93000468"/>
    <d v="2024-06-27T00:00:00"/>
    <x v="2"/>
    <s v="4800269"/>
    <d v="2024-05-14T00:00:00"/>
    <s v="KE"/>
    <s v="200002"/>
    <s v="VIMERCATI EAST EUROPE SRL"/>
    <s v="RO22916476"/>
    <s v="E3"/>
    <x v="22"/>
    <n v="7996.8"/>
    <x v="1270"/>
    <n v="0"/>
  </r>
  <r>
    <s v="93000469"/>
    <d v="2024-06-27T00:00:00"/>
    <x v="2"/>
    <s v="4800254"/>
    <d v="2024-05-13T00:00:00"/>
    <s v="KE"/>
    <s v="200002"/>
    <s v="VIMERCATI EAST EUROPE SRL"/>
    <s v="RO22916476"/>
    <s v="E3"/>
    <x v="22"/>
    <n v="12424.32"/>
    <x v="1271"/>
    <n v="0"/>
  </r>
  <r>
    <s v="93000470"/>
    <d v="2024-06-27T00:00:00"/>
    <x v="2"/>
    <s v="4800233"/>
    <d v="2024-05-08T00:00:00"/>
    <s v="KE"/>
    <s v="200002"/>
    <s v="VIMERCATI EAST EUROPE SRL"/>
    <s v="RO22916476"/>
    <s v="E3"/>
    <x v="22"/>
    <n v="9139.2000000000007"/>
    <x v="1017"/>
    <n v="0"/>
  </r>
  <r>
    <s v="93000471"/>
    <d v="2024-06-27T00:00:00"/>
    <x v="2"/>
    <s v="4800240"/>
    <d v="2024-05-09T00:00:00"/>
    <s v="KE"/>
    <s v="200002"/>
    <s v="VIMERCATI EAST EUROPE SRL"/>
    <s v="RO22916476"/>
    <s v="E3"/>
    <x v="22"/>
    <n v="9139.2000000000007"/>
    <x v="1017"/>
    <n v="0"/>
  </r>
  <r>
    <s v="93000472"/>
    <d v="2024-06-27T00:00:00"/>
    <x v="2"/>
    <s v="4800280"/>
    <d v="2024-05-15T00:00:00"/>
    <s v="KE"/>
    <s v="200002"/>
    <s v="VIMERCATI EAST EUROPE SRL"/>
    <s v="RO22916476"/>
    <s v="E3"/>
    <x v="22"/>
    <n v="11122.56"/>
    <x v="1272"/>
    <n v="0"/>
  </r>
  <r>
    <s v="93000473"/>
    <d v="2024-06-27T00:00:00"/>
    <x v="2"/>
    <s v="4800251"/>
    <d v="2024-05-11T00:00:00"/>
    <s v="KE"/>
    <s v="200002"/>
    <s v="VIMERCATI EAST EUROPE SRL"/>
    <s v="RO22916476"/>
    <s v="E3"/>
    <x v="22"/>
    <n v="7655.04"/>
    <x v="1273"/>
    <n v="0"/>
  </r>
  <r>
    <s v="93000474"/>
    <d v="2024-06-27T00:00:00"/>
    <x v="2"/>
    <s v="4800227"/>
    <d v="2024-05-07T00:00:00"/>
    <s v="KE"/>
    <s v="200002"/>
    <s v="VIMERCATI EAST EUROPE SRL"/>
    <s v="RO22916476"/>
    <s v="E3"/>
    <x v="22"/>
    <n v="10247.040000000001"/>
    <x v="1274"/>
    <n v="0"/>
  </r>
  <r>
    <s v="93000475"/>
    <d v="2024-06-27T00:00:00"/>
    <x v="2"/>
    <s v="4800346"/>
    <d v="2024-05-28T00:00:00"/>
    <s v="KE"/>
    <s v="200002"/>
    <s v="VIMERCATI EAST EUROPE SRL"/>
    <s v="RO22916476"/>
    <s v="E3"/>
    <x v="22"/>
    <n v="15504"/>
    <x v="1275"/>
    <n v="0"/>
  </r>
  <r>
    <s v="93000476"/>
    <d v="2024-06-27T00:00:00"/>
    <x v="2"/>
    <s v="4800329"/>
    <d v="2024-05-25T00:00:00"/>
    <s v="KE"/>
    <s v="200002"/>
    <s v="VIMERCATI EAST EUROPE SRL"/>
    <s v="RO22916476"/>
    <s v="E3"/>
    <x v="22"/>
    <n v="11424"/>
    <x v="1276"/>
    <n v="0"/>
  </r>
  <r>
    <s v="93000477"/>
    <d v="2024-06-27T00:00:00"/>
    <x v="2"/>
    <s v="4800319"/>
    <d v="2024-05-23T00:00:00"/>
    <s v="KE"/>
    <s v="200002"/>
    <s v="VIMERCATI EAST EUROPE SRL"/>
    <s v="RO22916476"/>
    <s v="E3"/>
    <x v="22"/>
    <n v="7782.72"/>
    <x v="1277"/>
    <n v="0"/>
  </r>
  <r>
    <s v="93000478"/>
    <d v="2024-06-27T00:00:00"/>
    <x v="2"/>
    <s v="4800303"/>
    <d v="2024-05-21T00:00:00"/>
    <s v="KE"/>
    <s v="200002"/>
    <s v="VIMERCATI EAST EUROPE SRL"/>
    <s v="RO22916476"/>
    <s v="E3"/>
    <x v="22"/>
    <n v="3888"/>
    <x v="1278"/>
    <n v="0"/>
  </r>
  <r>
    <s v="93000479"/>
    <d v="2024-06-27T00:00:00"/>
    <x v="2"/>
    <s v="4800295"/>
    <d v="2024-05-20T00:00:00"/>
    <s v="KE"/>
    <s v="200002"/>
    <s v="VIMERCATI EAST EUROPE SRL"/>
    <s v="RO22916476"/>
    <s v="E3"/>
    <x v="22"/>
    <n v="1856.64"/>
    <x v="1279"/>
    <n v="0"/>
  </r>
  <r>
    <s v="93000480"/>
    <d v="2024-06-27T00:00:00"/>
    <x v="2"/>
    <s v="4800220"/>
    <d v="2024-05-03T00:00:00"/>
    <s v="KE"/>
    <s v="200002"/>
    <s v="VIMERCATI EAST EUROPE SRL"/>
    <s v="RO22916476"/>
    <s v="E3"/>
    <x v="22"/>
    <n v="3294.4"/>
    <x v="1280"/>
    <n v="0"/>
  </r>
  <r>
    <s v="93000481"/>
    <d v="2024-06-27T00:00:00"/>
    <x v="2"/>
    <s v="4800354"/>
    <d v="2024-05-29T00:00:00"/>
    <s v="KE"/>
    <s v="200002"/>
    <s v="VIMERCATI EAST EUROPE SRL"/>
    <s v="RO22916476"/>
    <s v="E3"/>
    <x v="22"/>
    <n v="2006.4"/>
    <x v="1281"/>
    <n v="0"/>
  </r>
  <r>
    <s v="93000482"/>
    <d v="2024-06-27T00:00:00"/>
    <x v="2"/>
    <s v="4800206"/>
    <d v="2024-05-01T00:00:00"/>
    <s v="KE"/>
    <s v="200002"/>
    <s v="VIMERCATI EAST EUROPE SRL"/>
    <s v="RO22916476"/>
    <s v="E3"/>
    <x v="22"/>
    <n v="4680"/>
    <x v="1282"/>
    <n v="0"/>
  </r>
  <r>
    <s v="93000483"/>
    <d v="2024-06-27T00:00:00"/>
    <x v="2"/>
    <s v="4800207"/>
    <d v="2024-05-01T00:00:00"/>
    <s v="KE"/>
    <s v="200002"/>
    <s v="VIMERCATI EAST EUROPE SRL"/>
    <s v="RO22916476"/>
    <s v="E3"/>
    <x v="22"/>
    <n v="2947.5"/>
    <x v="1283"/>
    <n v="0"/>
  </r>
  <r>
    <s v="93000484"/>
    <d v="2024-06-27T00:00:00"/>
    <x v="2"/>
    <s v="4800275"/>
    <d v="2024-05-15T00:00:00"/>
    <s v="KE"/>
    <s v="200002"/>
    <s v="VIMERCATI EAST EUROPE SRL"/>
    <s v="RO22916476"/>
    <s v="E3"/>
    <x v="22"/>
    <n v="3950"/>
    <x v="1116"/>
    <n v="0"/>
  </r>
  <r>
    <s v="93000485"/>
    <d v="2024-06-27T00:00:00"/>
    <x v="2"/>
    <s v="4800253"/>
    <d v="2024-05-13T00:00:00"/>
    <s v="KE"/>
    <s v="200002"/>
    <s v="VIMERCATI EAST EUROPE SRL"/>
    <s v="RO22916476"/>
    <s v="E3"/>
    <x v="22"/>
    <n v="1481.25"/>
    <x v="1064"/>
    <n v="0"/>
  </r>
  <r>
    <s v="93000486"/>
    <d v="2024-06-27T00:00:00"/>
    <x v="2"/>
    <s v="4800222"/>
    <d v="2024-05-03T00:00:00"/>
    <s v="KE"/>
    <s v="200002"/>
    <s v="VIMERCATI EAST EUROPE SRL"/>
    <s v="RO22916476"/>
    <s v="E3"/>
    <x v="22"/>
    <n v="4413.75"/>
    <x v="1284"/>
    <n v="0"/>
  </r>
  <r>
    <s v="93000487"/>
    <d v="2024-06-27T00:00:00"/>
    <x v="2"/>
    <s v="4800221"/>
    <d v="2024-05-03T00:00:00"/>
    <s v="KE"/>
    <s v="200002"/>
    <s v="VIMERCATI EAST EUROPE SRL"/>
    <s v="RO22916476"/>
    <s v="E3"/>
    <x v="22"/>
    <n v="1135"/>
    <x v="1285"/>
    <n v="0"/>
  </r>
  <r>
    <s v="93000488"/>
    <d v="2024-06-27T00:00:00"/>
    <x v="2"/>
    <s v="4800356"/>
    <d v="2024-05-29T00:00:00"/>
    <s v="KE"/>
    <s v="200002"/>
    <s v="VIMERCATI EAST EUROPE SRL"/>
    <s v="RO22916476"/>
    <s v="E3"/>
    <x v="22"/>
    <n v="1702.5"/>
    <x v="1286"/>
    <n v="0"/>
  </r>
  <r>
    <s v="93000489"/>
    <d v="2024-06-27T00:00:00"/>
    <x v="2"/>
    <s v="4800208"/>
    <d v="2024-05-01T00:00:00"/>
    <s v="KE"/>
    <s v="200002"/>
    <s v="VIMERCATI EAST EUROPE SRL"/>
    <s v="RO22916476"/>
    <s v="E3"/>
    <x v="22"/>
    <n v="1702.5"/>
    <x v="1286"/>
    <n v="0"/>
  </r>
  <r>
    <s v="93000490"/>
    <d v="2024-06-27T00:00:00"/>
    <x v="2"/>
    <s v="4800328"/>
    <d v="2024-05-25T00:00:00"/>
    <s v="KE"/>
    <s v="200002"/>
    <s v="VIMERCATI EAST EUROPE SRL"/>
    <s v="RO22916476"/>
    <s v="E3"/>
    <x v="22"/>
    <n v="5587.2"/>
    <x v="1287"/>
    <n v="0"/>
  </r>
  <r>
    <s v="93000491"/>
    <d v="2024-06-28T00:00:00"/>
    <x v="2"/>
    <s v="4800365"/>
    <d v="2024-05-30T00:00:00"/>
    <s v="KE"/>
    <s v="200002"/>
    <s v="VIMERCATI EAST EUROPE SRL"/>
    <s v="RO22916476"/>
    <s v="E3"/>
    <x v="22"/>
    <n v="2784.96"/>
    <x v="1288"/>
    <n v="0"/>
  </r>
  <r>
    <s v="93000492"/>
    <d v="2024-06-28T00:00:00"/>
    <x v="2"/>
    <s v="4800355"/>
    <d v="2024-05-29T00:00:00"/>
    <s v="KE"/>
    <s v="200002"/>
    <s v="VIMERCATI EAST EUROPE SRL"/>
    <s v="RO22916476"/>
    <s v="E3"/>
    <x v="22"/>
    <n v="604.79999999999995"/>
    <x v="1289"/>
    <n v="0"/>
  </r>
  <r>
    <s v="93000493"/>
    <d v="2024-06-28T00:00:00"/>
    <x v="2"/>
    <s v="4800368"/>
    <d v="2024-05-31T00:00:00"/>
    <s v="KE"/>
    <s v="200002"/>
    <s v="VIMERCATI EAST EUROPE SRL"/>
    <s v="RO22916476"/>
    <s v="E3"/>
    <x v="22"/>
    <n v="9832.7999999999993"/>
    <x v="1115"/>
    <n v="0"/>
  </r>
  <r>
    <s v="93000494"/>
    <d v="2024-06-28T00:00:00"/>
    <x v="2"/>
    <s v="4800367"/>
    <d v="2024-05-31T00:00:00"/>
    <s v="KE"/>
    <s v="200002"/>
    <s v="VIMERCATI EAST EUROPE SRL"/>
    <s v="RO22916476"/>
    <s v="E3"/>
    <x v="22"/>
    <n v="8088.96"/>
    <x v="1290"/>
    <n v="0"/>
  </r>
  <r>
    <s v="93000495"/>
    <d v="2024-06-28T00:00:00"/>
    <x v="2"/>
    <s v="4800332"/>
    <d v="2024-05-27T00:00:00"/>
    <s v="KE"/>
    <s v="200002"/>
    <s v="VIMERCATI EAST EUROPE SRL"/>
    <s v="RO22916476"/>
    <s v="E3"/>
    <x v="22"/>
    <n v="379.08"/>
    <x v="1291"/>
    <n v="0"/>
  </r>
  <r>
    <s v="93000496"/>
    <d v="2024-06-28T00:00:00"/>
    <x v="2"/>
    <s v="4800331"/>
    <d v="2024-05-27T00:00:00"/>
    <s v="KE"/>
    <s v="200002"/>
    <s v="VIMERCATI EAST EUROPE SRL"/>
    <s v="RO22916476"/>
    <s v="E3"/>
    <x v="22"/>
    <n v="4294"/>
    <x v="1292"/>
    <n v="0"/>
  </r>
  <r>
    <s v="93000497"/>
    <d v="2024-06-28T00:00:00"/>
    <x v="2"/>
    <s v="4800278"/>
    <d v="2024-05-15T00:00:00"/>
    <s v="KE"/>
    <s v="200002"/>
    <s v="VIMERCATI EAST EUROPE SRL"/>
    <s v="RO22916476"/>
    <s v="E3"/>
    <x v="22"/>
    <n v="1209.5999999999999"/>
    <x v="1293"/>
    <n v="0"/>
  </r>
  <r>
    <s v="93000498"/>
    <d v="2024-06-28T00:00:00"/>
    <x v="2"/>
    <s v="4800279"/>
    <d v="2024-05-15T00:00:00"/>
    <s v="KE"/>
    <s v="200002"/>
    <s v="VIMERCATI EAST EUROPE SRL"/>
    <s v="RO22916476"/>
    <s v="E3"/>
    <x v="22"/>
    <n v="907.2"/>
    <x v="1294"/>
    <n v="0"/>
  </r>
  <r>
    <s v="93000499"/>
    <d v="2024-06-28T00:00:00"/>
    <x v="2"/>
    <s v="4800226"/>
    <d v="2024-05-07T00:00:00"/>
    <s v="KE"/>
    <s v="200002"/>
    <s v="VIMERCATI EAST EUROPE SRL"/>
    <s v="RO22916476"/>
    <s v="E3"/>
    <x v="22"/>
    <n v="206"/>
    <x v="626"/>
    <n v="0"/>
  </r>
  <r>
    <s v="93000500"/>
    <d v="2024-06-28T00:00:00"/>
    <x v="2"/>
    <s v="4800248"/>
    <d v="2024-05-11T00:00:00"/>
    <s v="KE"/>
    <s v="200002"/>
    <s v="VIMERCATI EAST EUROPE SRL"/>
    <s v="RO22916476"/>
    <s v="E3"/>
    <x v="22"/>
    <n v="7056"/>
    <x v="1295"/>
    <n v="0"/>
  </r>
  <r>
    <s v="93000501"/>
    <d v="2024-06-28T00:00:00"/>
    <x v="2"/>
    <s v="4800252"/>
    <d v="2024-05-11T00:00:00"/>
    <s v="KE"/>
    <s v="200002"/>
    <s v="VIMERCATI EAST EUROPE SRL"/>
    <s v="RO22916476"/>
    <s v="E3"/>
    <x v="22"/>
    <n v="1186.56"/>
    <x v="1296"/>
    <n v="0"/>
  </r>
  <r>
    <s v="93000502"/>
    <d v="2024-06-28T00:00:00"/>
    <x v="2"/>
    <s v="4800255"/>
    <d v="2024-05-13T00:00:00"/>
    <s v="KE"/>
    <s v="200002"/>
    <s v="VIMERCATI EAST EUROPE SRL"/>
    <s v="RO22916476"/>
    <s v="E3"/>
    <x v="22"/>
    <n v="1186.56"/>
    <x v="1296"/>
    <n v="0"/>
  </r>
  <r>
    <s v="93000503"/>
    <d v="2024-06-28T00:00:00"/>
    <x v="2"/>
    <s v="4800268"/>
    <d v="2024-05-14T00:00:00"/>
    <s v="KE"/>
    <s v="200002"/>
    <s v="VIMERCATI EAST EUROPE SRL"/>
    <s v="RO22916476"/>
    <s v="E3"/>
    <x v="22"/>
    <n v="756"/>
    <x v="1297"/>
    <n v="0"/>
  </r>
  <r>
    <s v="93000504"/>
    <d v="2024-06-28T00:00:00"/>
    <x v="2"/>
    <s v="105158350"/>
    <d v="2024-06-04T00:00:00"/>
    <s v="KE"/>
    <s v="284238"/>
    <s v="DIGI KEY CORPORATION"/>
    <s v=""/>
    <s v="E3"/>
    <x v="22"/>
    <n v="753.37"/>
    <x v="1298"/>
    <n v="0"/>
  </r>
  <r>
    <s v="93000505"/>
    <d v="2024-06-28T00:00:00"/>
    <x v="2"/>
    <s v="105179320"/>
    <d v="2024-06-04T00:00:00"/>
    <s v="KE"/>
    <s v="284238"/>
    <s v="DIGI KEY CORPORATION"/>
    <s v=""/>
    <s v="E3"/>
    <x v="22"/>
    <n v="10.53"/>
    <x v="1299"/>
    <n v="0"/>
  </r>
  <r>
    <s v="93000506"/>
    <d v="2024-06-28T00:00:00"/>
    <x v="2"/>
    <s v="9063"/>
    <d v="2024-06-17T00:00:00"/>
    <s v="KE"/>
    <s v="284244"/>
    <s v="SEWS Components and Electronics Eu"/>
    <s v="HU12948396"/>
    <s v="E3"/>
    <x v="22"/>
    <n v="305.25"/>
    <x v="1300"/>
    <n v="0"/>
  </r>
  <r>
    <s v="93000507"/>
    <d v="2024-06-28T00:00:00"/>
    <x v="2"/>
    <s v="8290"/>
    <d v="2024-06-03T00:00:00"/>
    <s v="KE"/>
    <s v="284244"/>
    <s v="SEWS Components and Electronics Eu"/>
    <s v="HU12948396"/>
    <s v="E3"/>
    <x v="22"/>
    <n v="305.25"/>
    <x v="1300"/>
    <n v="0"/>
  </r>
  <r>
    <s v="93000508"/>
    <d v="2024-06-28T00:00:00"/>
    <x v="2"/>
    <s v="24063332"/>
    <d v="2024-06-06T00:00:00"/>
    <s v="KE"/>
    <s v="284611"/>
    <s v="CELTA"/>
    <s v="FR13542102801"/>
    <s v="E3"/>
    <x v="22"/>
    <n v="490.48"/>
    <x v="1301"/>
    <n v="0"/>
  </r>
  <r>
    <s v="93000509"/>
    <d v="2024-06-28T00:00:00"/>
    <x v="2"/>
    <s v="67968"/>
    <d v="2024-06-06T00:00:00"/>
    <s v="KE"/>
    <s v="285622"/>
    <s v="STARTEAM GLOBAL GERMANY GMBH"/>
    <s v="DE217358407"/>
    <s v="E3"/>
    <x v="22"/>
    <n v="5407.96"/>
    <x v="1302"/>
    <n v="0"/>
  </r>
  <r>
    <s v="93000510"/>
    <d v="2024-06-28T00:00:00"/>
    <x v="2"/>
    <s v="79529912"/>
    <d v="2024-06-06T00:00:00"/>
    <s v="KE"/>
    <s v="283842"/>
    <s v="MOUSER ELECTRONICS FR"/>
    <s v="FR27512466913"/>
    <s v="E3"/>
    <x v="22"/>
    <n v="2461"/>
    <x v="1303"/>
    <n v="0"/>
  </r>
  <r>
    <s v="93000511"/>
    <d v="2024-06-28T00:00:00"/>
    <x v="2"/>
    <s v="970285203"/>
    <d v="2024-06-20T00:00:00"/>
    <s v="KE"/>
    <s v="284397"/>
    <s v="CELANESE SALES GERMANY GMBH"/>
    <s v="DE812225248"/>
    <s v="E3"/>
    <x v="22"/>
    <n v="22920"/>
    <x v="1304"/>
    <n v="0"/>
  </r>
  <r>
    <s v="93000512"/>
    <d v="2024-06-28T00:00:00"/>
    <x v="2"/>
    <s v="3500086"/>
    <d v="2024-03-20T00:00:00"/>
    <s v="KE"/>
    <s v="283649"/>
    <s v="VIMERCATI EAST EUROPE SRL"/>
    <s v="RO22916476"/>
    <s v="E3"/>
    <x v="22"/>
    <n v="1577.1"/>
    <x v="1305"/>
    <n v="0"/>
  </r>
  <r>
    <s v="93000513"/>
    <d v="2024-06-28T00:00:00"/>
    <x v="2"/>
    <s v="91565492"/>
    <d v="2024-06-20T00:00:00"/>
    <s v="KE"/>
    <s v="281113"/>
    <s v="WIELAND WERKE AG METALLWERKE"/>
    <s v="DE811147730"/>
    <s v="E3"/>
    <x v="22"/>
    <n v="18372.240000000002"/>
    <x v="1306"/>
    <n v="0"/>
  </r>
  <r>
    <s v="93000514"/>
    <d v="2024-06-28T00:00:00"/>
    <x v="2"/>
    <s v="6018133"/>
    <d v="2024-06-18T00:00:00"/>
    <s v="KE"/>
    <s v="282956"/>
    <s v="ABATEK INTERNATIONAL AG DE"/>
    <s v="DE812896423"/>
    <s v="E3"/>
    <x v="22"/>
    <n v="9275.0400000000009"/>
    <x v="1307"/>
    <n v="0"/>
  </r>
  <r>
    <s v="93000515"/>
    <d v="2024-06-28T00:00:00"/>
    <x v="2"/>
    <s v="79607396"/>
    <d v="2024-06-12T00:00:00"/>
    <s v="KE"/>
    <s v="283842"/>
    <s v="MOUSER ELECTRONICS FR"/>
    <s v="FR27512466913"/>
    <s v="E3"/>
    <x v="22"/>
    <n v="58.8"/>
    <x v="1308"/>
    <n v="0"/>
  </r>
  <r>
    <s v="93000516"/>
    <d v="2024-06-28T00:00:00"/>
    <x v="2"/>
    <s v="970284044"/>
    <d v="2024-06-13T00:00:00"/>
    <s v="KE"/>
    <s v="284397"/>
    <s v="CELANESE SALES GERMANY GMBH"/>
    <s v="DE812225248"/>
    <s v="E3"/>
    <x v="22"/>
    <n v="6800"/>
    <x v="1309"/>
    <n v="0"/>
  </r>
  <r>
    <s v="93000517"/>
    <d v="2024-06-28T00:00:00"/>
    <x v="2"/>
    <s v="2215"/>
    <d v="2024-06-14T00:00:00"/>
    <s v="KE"/>
    <s v="284852"/>
    <s v="SARREL SAS"/>
    <s v="FR87059500504"/>
    <s v="E3"/>
    <x v="22"/>
    <n v="932.64"/>
    <x v="1310"/>
    <n v="0"/>
  </r>
  <r>
    <s v="93000518"/>
    <d v="2024-06-28T00:00:00"/>
    <x v="2"/>
    <s v="2245"/>
    <d v="2024-06-10T00:00:00"/>
    <s v="KE"/>
    <s v="284852"/>
    <s v="SARREL SAS"/>
    <s v="FR87059500504"/>
    <s v="E3"/>
    <x v="22"/>
    <n v="3344.64"/>
    <x v="1311"/>
    <n v="0"/>
  </r>
  <r>
    <s v="93000519"/>
    <d v="2024-06-28T00:00:00"/>
    <x v="2"/>
    <s v="2146"/>
    <d v="2024-06-10T00:00:00"/>
    <s v="KE"/>
    <s v="284852"/>
    <s v="SARREL SAS"/>
    <s v="FR87059500504"/>
    <s v="E3"/>
    <x v="22"/>
    <n v="1945.68"/>
    <x v="1312"/>
    <n v="0"/>
  </r>
  <r>
    <s v="93000520"/>
    <d v="2024-06-28T00:00:00"/>
    <x v="2"/>
    <s v="2052"/>
    <d v="2024-06-03T00:00:00"/>
    <s v="KE"/>
    <s v="284852"/>
    <s v="SARREL SAS"/>
    <s v="FR87059500504"/>
    <s v="E3"/>
    <x v="22"/>
    <n v="1688.4"/>
    <x v="1313"/>
    <n v="0"/>
  </r>
  <r>
    <s v="93000521"/>
    <d v="2024-06-28T00:00:00"/>
    <x v="2"/>
    <s v="2053"/>
    <d v="2024-06-03T00:00:00"/>
    <s v="KE"/>
    <s v="284852"/>
    <s v="SARREL SAS"/>
    <s v="FR87059500504"/>
    <s v="E3"/>
    <x v="22"/>
    <n v="2267.2800000000002"/>
    <x v="1314"/>
    <n v="0"/>
  </r>
  <r>
    <s v="93000522"/>
    <d v="2024-06-28T00:00:00"/>
    <x v="2"/>
    <s v="2054"/>
    <d v="2024-06-03T00:00:00"/>
    <s v="KE"/>
    <s v="284852"/>
    <s v="SARREL SAS"/>
    <s v="FR87059500504"/>
    <s v="E3"/>
    <x v="22"/>
    <n v="292.69"/>
    <x v="1315"/>
    <n v="0"/>
  </r>
  <r>
    <s v="93000523"/>
    <d v="2024-06-28T00:00:00"/>
    <x v="2"/>
    <s v="2214"/>
    <d v="2024-06-14T00:00:00"/>
    <s v="KE"/>
    <s v="284852"/>
    <s v="SARREL SAS"/>
    <s v="FR87059500504"/>
    <s v="E3"/>
    <x v="22"/>
    <n v="2122.56"/>
    <x v="1316"/>
    <n v="0"/>
  </r>
  <r>
    <s v="93000524"/>
    <d v="2024-06-28T00:00:00"/>
    <x v="2"/>
    <s v="3141494407"/>
    <d v="2024-06-04T00:00:00"/>
    <s v="KE"/>
    <s v="282241"/>
    <s v="HERAEUS DEUTSCHLAND GmbH e Co. KG"/>
    <s v="DE812593061"/>
    <s v="E3"/>
    <x v="22"/>
    <n v="41117.07"/>
    <x v="1317"/>
    <n v="0"/>
  </r>
  <r>
    <s v="93000525"/>
    <d v="2024-06-28T00:00:00"/>
    <x v="2"/>
    <s v="4800373"/>
    <d v="2024-06-01T00:00:00"/>
    <s v="KE"/>
    <s v="200002"/>
    <s v="VIMERCATI EAST EUROPE SRL"/>
    <s v="RO22916476"/>
    <s v="E3"/>
    <x v="22"/>
    <n v="1316.7"/>
    <x v="1318"/>
    <n v="0"/>
  </r>
  <r>
    <s v="93000526"/>
    <d v="2024-06-28T00:00:00"/>
    <x v="2"/>
    <s v="4800421"/>
    <d v="2024-06-11T00:00:00"/>
    <s v="KE"/>
    <s v="200002"/>
    <s v="VIMERCATI EAST EUROPE SRL"/>
    <s v="RO22916476"/>
    <s v="E3"/>
    <x v="22"/>
    <n v="277.72000000000003"/>
    <x v="1319"/>
    <n v="0"/>
  </r>
  <r>
    <s v="93000527"/>
    <d v="2024-06-28T00:00:00"/>
    <x v="2"/>
    <s v="4800374"/>
    <d v="2024-06-01T00:00:00"/>
    <s v="KE"/>
    <s v="200002"/>
    <s v="VIMERCATI EAST EUROPE SRL"/>
    <s v="RO22916476"/>
    <s v="E3"/>
    <x v="22"/>
    <n v="32477.48"/>
    <x v="1320"/>
    <n v="0"/>
  </r>
  <r>
    <s v="93000528"/>
    <d v="2024-06-30T00:00:00"/>
    <x v="2"/>
    <s v="2331"/>
    <d v="2024-06-25T00:00:00"/>
    <s v="KE"/>
    <s v="284852"/>
    <s v="SARREL SAS"/>
    <s v="FR87059500504"/>
    <s v="E3"/>
    <x v="22"/>
    <n v="1447.2"/>
    <x v="1321"/>
    <n v="0"/>
  </r>
  <r>
    <s v="93000529"/>
    <d v="2024-06-30T00:00:00"/>
    <x v="2"/>
    <s v="2332"/>
    <d v="2024-06-25T00:00:00"/>
    <s v="KE"/>
    <s v="284852"/>
    <s v="SARREL SAS"/>
    <s v="FR87059500504"/>
    <s v="E3"/>
    <x v="22"/>
    <n v="2363.7600000000002"/>
    <x v="1101"/>
    <n v="0"/>
  </r>
  <r>
    <s v="93000530"/>
    <d v="2024-06-30T00:00:00"/>
    <x v="2"/>
    <s v="3500001"/>
    <d v="2023-12-29T00:00:00"/>
    <s v="KE"/>
    <s v="283649"/>
    <s v="VIMERCATI EAST EUROPE SRL"/>
    <s v="RO22916476"/>
    <s v="E3"/>
    <x v="22"/>
    <n v="5013.3100000000004"/>
    <x v="1322"/>
    <n v="0"/>
  </r>
  <r>
    <s v="93000531"/>
    <d v="2024-06-30T00:00:00"/>
    <x v="2"/>
    <s v="4300065"/>
    <d v="2024-04-30T00:00:00"/>
    <s v="KE"/>
    <s v="283649"/>
    <s v="VIMERCATI EAST EUROPE SRL"/>
    <s v="RO22916476"/>
    <s v="E3"/>
    <x v="22"/>
    <n v="26604.6"/>
    <x v="1323"/>
    <n v="0"/>
  </r>
  <r>
    <s v="93000532"/>
    <d v="2024-06-30T00:00:00"/>
    <x v="2"/>
    <s v="4500050"/>
    <d v="2024-05-15T00:00:00"/>
    <s v="KE"/>
    <s v="283649"/>
    <s v="VIMERCATI EAST EUROPE SRL"/>
    <s v="RO22916476"/>
    <s v="E3"/>
    <x v="22"/>
    <n v="97484.96"/>
    <x v="1324"/>
    <n v="0"/>
  </r>
  <r>
    <s v="93000533"/>
    <d v="2024-06-30T00:00:00"/>
    <x v="2"/>
    <s v="4500063"/>
    <d v="2024-05-17T00:00:00"/>
    <s v="KE"/>
    <s v="283649"/>
    <s v="VIMERCATI EAST EUROPE SRL"/>
    <s v="RO22916476"/>
    <s v="E3"/>
    <x v="22"/>
    <n v="63"/>
    <x v="1325"/>
    <n v="0"/>
  </r>
  <r>
    <s v="93000534"/>
    <d v="2024-06-30T00:00:00"/>
    <x v="2"/>
    <s v="68595"/>
    <d v="2024-06-28T00:00:00"/>
    <s v="KE"/>
    <s v="285622"/>
    <s v="STARTEAM GLOBAL GERMANY GMBH"/>
    <s v="DE217358407"/>
    <s v="E3"/>
    <x v="22"/>
    <n v="6354.5"/>
    <x v="1326"/>
    <n v="0"/>
  </r>
  <r>
    <s v="93000535"/>
    <d v="2024-06-30T00:00:00"/>
    <x v="2"/>
    <s v="79794925"/>
    <d v="2024-06-25T00:00:00"/>
    <s v="KE"/>
    <s v="283842"/>
    <s v="MOUSER ELECTRONICS FR"/>
    <s v="FR27512466913"/>
    <s v="E3"/>
    <x v="22"/>
    <n v="399"/>
    <x v="1327"/>
    <n v="0"/>
  </r>
  <r>
    <s v="93000536"/>
    <d v="2024-06-30T00:00:00"/>
    <x v="2"/>
    <s v="4800375"/>
    <d v="2024-06-01T00:00:00"/>
    <s v="KE"/>
    <s v="200002"/>
    <s v="VIMERCATI EAST EUROPE SRL"/>
    <s v="RO22916476"/>
    <s v="E3"/>
    <x v="22"/>
    <n v="23413.01"/>
    <x v="1328"/>
    <n v="0"/>
  </r>
  <r>
    <s v="93000537"/>
    <d v="2024-06-30T00:00:00"/>
    <x v="2"/>
    <s v="4800376"/>
    <d v="2024-06-01T00:00:00"/>
    <s v="KE"/>
    <s v="200002"/>
    <s v="VIMERCATI EAST EUROPE SRL"/>
    <s v="RO22916476"/>
    <s v="E3"/>
    <x v="22"/>
    <n v="16886.41"/>
    <x v="1329"/>
    <n v="0"/>
  </r>
  <r>
    <s v="93000538"/>
    <d v="2024-06-30T00:00:00"/>
    <x v="2"/>
    <s v="4800377"/>
    <d v="2024-06-01T00:00:00"/>
    <s v="KE"/>
    <s v="200002"/>
    <s v="VIMERCATI EAST EUROPE SRL"/>
    <s v="RO22916476"/>
    <s v="E3"/>
    <x v="22"/>
    <n v="2764.38"/>
    <x v="1330"/>
    <n v="0"/>
  </r>
  <r>
    <s v="93000539"/>
    <d v="2024-06-30T00:00:00"/>
    <x v="2"/>
    <s v="4800378"/>
    <d v="2024-06-03T00:00:00"/>
    <s v="KE"/>
    <s v="200002"/>
    <s v="VIMERCATI EAST EUROPE SRL"/>
    <s v="RO22916476"/>
    <s v="E3"/>
    <x v="22"/>
    <n v="32895.15"/>
    <x v="1331"/>
    <n v="0"/>
  </r>
  <r>
    <s v="93000540"/>
    <d v="2024-06-30T00:00:00"/>
    <x v="2"/>
    <s v="4800379"/>
    <d v="2024-06-03T00:00:00"/>
    <s v="KE"/>
    <s v="200002"/>
    <s v="VIMERCATI EAST EUROPE SRL"/>
    <s v="RO22916476"/>
    <s v="E3"/>
    <x v="22"/>
    <n v="474.69"/>
    <x v="1332"/>
    <n v="0"/>
  </r>
  <r>
    <s v="93000541"/>
    <d v="2024-06-30T00:00:00"/>
    <x v="2"/>
    <s v="4800381"/>
    <d v="2024-06-03T00:00:00"/>
    <s v="KE"/>
    <s v="200002"/>
    <s v="VIMERCATI EAST EUROPE SRL"/>
    <s v="RO22916476"/>
    <s v="E3"/>
    <x v="22"/>
    <n v="25993.86"/>
    <x v="1333"/>
    <n v="0"/>
  </r>
  <r>
    <s v="93000542"/>
    <d v="2024-06-30T00:00:00"/>
    <x v="2"/>
    <s v="4800382"/>
    <d v="2024-06-04T00:00:00"/>
    <s v="KE"/>
    <s v="200002"/>
    <s v="VIMERCATI EAST EUROPE SRL"/>
    <s v="RO22916476"/>
    <s v="E3"/>
    <x v="22"/>
    <n v="30127.14"/>
    <x v="1334"/>
    <n v="0"/>
  </r>
  <r>
    <s v="93000543"/>
    <d v="2024-06-30T00:00:00"/>
    <x v="2"/>
    <s v="4800383"/>
    <d v="2024-06-04T00:00:00"/>
    <s v="KE"/>
    <s v="200002"/>
    <s v="VIMERCATI EAST EUROPE SRL"/>
    <s v="RO22916476"/>
    <s v="E3"/>
    <x v="22"/>
    <n v="24341.17"/>
    <x v="1335"/>
    <n v="0"/>
  </r>
  <r>
    <s v="93000544"/>
    <d v="2024-06-30T00:00:00"/>
    <x v="2"/>
    <s v="4800384"/>
    <d v="2024-06-04T00:00:00"/>
    <s v="KE"/>
    <s v="200002"/>
    <s v="VIMERCATI EAST EUROPE SRL"/>
    <s v="RO22916476"/>
    <s v="E3"/>
    <x v="22"/>
    <n v="66847.12"/>
    <x v="1336"/>
    <n v="0"/>
  </r>
  <r>
    <s v="93000545"/>
    <d v="2024-06-30T00:00:00"/>
    <x v="2"/>
    <s v="4800385"/>
    <d v="2024-06-04T00:00:00"/>
    <s v="KE"/>
    <s v="200002"/>
    <s v="VIMERCATI EAST EUROPE SRL"/>
    <s v="RO22916476"/>
    <s v="E3"/>
    <x v="22"/>
    <n v="32273.87"/>
    <x v="1337"/>
    <n v="0"/>
  </r>
  <r>
    <s v="93000546"/>
    <d v="2024-06-30T00:00:00"/>
    <x v="2"/>
    <s v="4800386"/>
    <d v="2024-06-04T00:00:00"/>
    <s v="KE"/>
    <s v="200002"/>
    <s v="VIMERCATI EAST EUROPE SRL"/>
    <s v="RO22916476"/>
    <s v="E3"/>
    <x v="22"/>
    <n v="238.08"/>
    <x v="1338"/>
    <n v="0"/>
  </r>
  <r>
    <s v="93000547"/>
    <d v="2024-06-30T00:00:00"/>
    <x v="2"/>
    <s v="4800387"/>
    <d v="2024-06-04T00:00:00"/>
    <s v="KE"/>
    <s v="200002"/>
    <s v="VIMERCATI EAST EUROPE SRL"/>
    <s v="RO22916476"/>
    <s v="E3"/>
    <x v="22"/>
    <n v="264.12"/>
    <x v="1339"/>
    <n v="0"/>
  </r>
  <r>
    <s v="93000548"/>
    <d v="2024-06-30T00:00:00"/>
    <x v="2"/>
    <s v="4800388"/>
    <d v="2024-06-04T00:00:00"/>
    <s v="KE"/>
    <s v="200002"/>
    <s v="VIMERCATI EAST EUROPE SRL"/>
    <s v="RO22916476"/>
    <s v="E3"/>
    <x v="22"/>
    <n v="23247.05"/>
    <x v="1340"/>
    <n v="0"/>
  </r>
  <r>
    <s v="93000549"/>
    <d v="2024-06-30T00:00:00"/>
    <x v="2"/>
    <s v="4800390"/>
    <d v="2024-06-05T00:00:00"/>
    <s v="KE"/>
    <s v="200002"/>
    <s v="VIMERCATI EAST EUROPE SRL"/>
    <s v="RO22916476"/>
    <s v="E3"/>
    <x v="22"/>
    <n v="28143.22"/>
    <x v="1341"/>
    <n v="0"/>
  </r>
  <r>
    <s v="93000550"/>
    <d v="2024-06-30T00:00:00"/>
    <x v="2"/>
    <s v="4800392"/>
    <d v="2024-06-05T00:00:00"/>
    <s v="KE"/>
    <s v="200002"/>
    <s v="VIMERCATI EAST EUROPE SRL"/>
    <s v="RO22916476"/>
    <s v="E3"/>
    <x v="22"/>
    <n v="41616.300000000003"/>
    <x v="1342"/>
    <n v="0"/>
  </r>
  <r>
    <s v="93000551"/>
    <d v="2024-06-30T00:00:00"/>
    <x v="2"/>
    <s v="55"/>
    <d v="2024-06-18T00:00:00"/>
    <s v="KE"/>
    <s v="284417"/>
    <s v="VINEY CORPORATION EAST EUROPE SRL"/>
    <s v="RO33990311"/>
    <s v="E3"/>
    <x v="22"/>
    <n v="12188"/>
    <x v="1343"/>
    <n v="0"/>
  </r>
  <r>
    <s v="93000552"/>
    <d v="2024-06-30T00:00:00"/>
    <x v="2"/>
    <s v="3500086"/>
    <d v="2024-03-20T00:00:00"/>
    <s v="KE"/>
    <s v="283649"/>
    <s v="VIMERCATI EAST EUROPE SRL"/>
    <s v="RO22916476"/>
    <s v="E3"/>
    <x v="22"/>
    <n v="1577.1"/>
    <x v="1305"/>
    <n v="0"/>
  </r>
  <r>
    <s v="93000553"/>
    <d v="2024-06-30T00:00:00"/>
    <x v="2"/>
    <s v="56"/>
    <d v="2024-06-19T00:00:00"/>
    <s v="KE"/>
    <s v="284417"/>
    <s v="VINEY CORPORATION EAST EUROPE SRL"/>
    <s v="RO33990311"/>
    <s v="E3"/>
    <x v="22"/>
    <n v="1600.71"/>
    <x v="1344"/>
    <n v="0"/>
  </r>
  <r>
    <s v="93000554"/>
    <d v="2024-06-30T00:00:00"/>
    <x v="2"/>
    <s v="50"/>
    <d v="2024-06-11T00:00:00"/>
    <s v="KE"/>
    <s v="284417"/>
    <s v="VINEY CORPORATION EAST EUROPE SRL"/>
    <s v="RO33990311"/>
    <s v="E3"/>
    <x v="22"/>
    <n v="14902"/>
    <x v="1345"/>
    <n v="0"/>
  </r>
  <r>
    <s v="93000555"/>
    <d v="2024-06-30T00:00:00"/>
    <x v="2"/>
    <s v="43"/>
    <d v="2024-06-04T00:00:00"/>
    <s v="KE"/>
    <s v="284417"/>
    <s v="VINEY CORPORATION EAST EUROPE SRL"/>
    <s v="RO33990311"/>
    <s v="E3"/>
    <x v="22"/>
    <n v="1853.94"/>
    <x v="1346"/>
    <n v="0"/>
  </r>
  <r>
    <s v="93000556"/>
    <d v="2024-06-30T00:00:00"/>
    <x v="2"/>
    <s v="421"/>
    <d v="2024-06-04T00:00:00"/>
    <s v="KE"/>
    <s v="284417"/>
    <s v="VINEY CORPORATION EAST EUROPE SRL"/>
    <s v="RO33990311"/>
    <s v="E3"/>
    <x v="22"/>
    <n v="15091.15"/>
    <x v="1347"/>
    <n v="0"/>
  </r>
  <r>
    <s v="93000557"/>
    <d v="2024-06-30T00:00:00"/>
    <x v="2"/>
    <s v="59"/>
    <d v="2024-06-25T00:00:00"/>
    <s v="KE"/>
    <s v="284417"/>
    <s v="VINEY CORPORATION EAST EUROPE SRL"/>
    <s v="RO33990311"/>
    <s v="E3"/>
    <x v="22"/>
    <n v="11117.78"/>
    <x v="1348"/>
    <n v="0"/>
  </r>
  <r>
    <s v="93000558"/>
    <d v="2024-06-30T00:00:00"/>
    <x v="2"/>
    <s v="4500057"/>
    <d v="2024-05-17T00:00:00"/>
    <s v="KE"/>
    <s v="283649"/>
    <s v="VIMERCATI EAST EUROPE SRL"/>
    <s v="RO22916476"/>
    <s v="E3"/>
    <x v="22"/>
    <n v="127.66"/>
    <x v="1349"/>
    <n v="0"/>
  </r>
  <r>
    <s v="93000559"/>
    <d v="2024-06-30T00:00:00"/>
    <x v="2"/>
    <s v="4800239"/>
    <d v="2024-05-09T00:00:00"/>
    <s v="KE"/>
    <s v="200002"/>
    <s v="VIMERCATI EAST EUROPE SRL"/>
    <s v="RO22916476"/>
    <s v="E3"/>
    <x v="22"/>
    <n v="8592.89"/>
    <x v="1350"/>
    <n v="0"/>
  </r>
  <r>
    <s v="93000560"/>
    <d v="2024-06-30T00:00:00"/>
    <x v="2"/>
    <s v="4800369"/>
    <d v="2024-05-31T00:00:00"/>
    <s v="KE"/>
    <s v="200002"/>
    <s v="VIMERCATI EAST EUROPE SRL"/>
    <s v="RO22916476"/>
    <s v="E3"/>
    <x v="22"/>
    <n v="27915.31"/>
    <x v="1351"/>
    <n v="0"/>
  </r>
  <r>
    <s v="93000561"/>
    <d v="2024-06-30T00:00:00"/>
    <x v="2"/>
    <s v="4800371"/>
    <d v="2024-05-31T00:00:00"/>
    <s v="KE"/>
    <s v="200002"/>
    <s v="VIMERCATI EAST EUROPE SRL"/>
    <s v="RO22916476"/>
    <s v="E3"/>
    <x v="22"/>
    <n v="43745.84"/>
    <x v="1352"/>
    <n v="0"/>
  </r>
  <r>
    <s v="93000562"/>
    <d v="2024-06-30T00:00:00"/>
    <x v="2"/>
    <s v="4500093"/>
    <d v="2024-06-19T00:00:00"/>
    <s v="KE"/>
    <s v="283649"/>
    <s v="VIMERCATI EAST EUROPE SRL"/>
    <s v="RO22916476"/>
    <s v="E3"/>
    <x v="22"/>
    <n v="17504.21"/>
    <x v="1353"/>
    <n v="0"/>
  </r>
  <r>
    <s v="93000563"/>
    <d v="2024-06-30T00:00:00"/>
    <x v="2"/>
    <s v="4500096"/>
    <d v="2024-06-25T00:00:00"/>
    <s v="KE"/>
    <s v="283649"/>
    <s v="VIMERCATI EAST EUROPE SRL"/>
    <s v="RO22916476"/>
    <s v="E3"/>
    <x v="22"/>
    <n v="15007.58"/>
    <x v="1354"/>
    <n v="0"/>
  </r>
  <r>
    <s v="93000564"/>
    <d v="2024-06-30T00:00:00"/>
    <x v="2"/>
    <s v="4500094"/>
    <d v="2024-06-19T00:00:00"/>
    <s v="KE"/>
    <s v="283649"/>
    <s v="VIMERCATI EAST EUROPE SRL"/>
    <s v="RO22916476"/>
    <s v="E3"/>
    <x v="22"/>
    <n v="45090.33"/>
    <x v="1355"/>
    <n v="0"/>
  </r>
  <r>
    <s v="93000565"/>
    <d v="2024-06-30T00:00:00"/>
    <x v="2"/>
    <s v="4500103"/>
    <d v="2024-06-26T00:00:00"/>
    <s v="KE"/>
    <s v="283649"/>
    <s v="VIMERCATI EAST EUROPE SRL"/>
    <s v="RO22916476"/>
    <s v="E3"/>
    <x v="22"/>
    <n v="532.47"/>
    <x v="163"/>
    <n v="0"/>
  </r>
  <r>
    <s v="93000566"/>
    <d v="2024-06-30T00:00:00"/>
    <x v="2"/>
    <s v="4500102"/>
    <d v="2024-06-26T00:00:00"/>
    <s v="KE"/>
    <s v="283649"/>
    <s v="VIMERCATI EAST EUROPE SRL"/>
    <s v="RO22916476"/>
    <s v="E3"/>
    <x v="22"/>
    <n v="9607.17"/>
    <x v="1356"/>
    <n v="0"/>
  </r>
  <r>
    <s v="93000567"/>
    <d v="2024-06-30T00:00:00"/>
    <x v="2"/>
    <s v="4500101"/>
    <d v="2024-06-26T00:00:00"/>
    <s v="KE"/>
    <s v="283649"/>
    <s v="VIMERCATI EAST EUROPE SRL"/>
    <s v="RO22916476"/>
    <s v="E3"/>
    <x v="22"/>
    <n v="6696.31"/>
    <x v="1357"/>
    <n v="0"/>
  </r>
  <r>
    <s v="93000568"/>
    <d v="2024-06-30T00:00:00"/>
    <x v="2"/>
    <s v="4800389"/>
    <d v="2024-06-05T00:00:00"/>
    <s v="KE"/>
    <s v="200002"/>
    <s v="VIMERCATI EAST EUROPE SRL"/>
    <s v="RO22916476"/>
    <s v="E3"/>
    <x v="22"/>
    <n v="27222.33"/>
    <x v="1358"/>
    <n v="0"/>
  </r>
  <r>
    <s v="93000569"/>
    <d v="2024-06-30T00:00:00"/>
    <x v="2"/>
    <s v="4800380"/>
    <d v="2024-06-03T00:00:00"/>
    <s v="KE"/>
    <s v="200002"/>
    <s v="VIMERCATI EAST EUROPE SRL"/>
    <s v="RO22916476"/>
    <s v="E3"/>
    <x v="22"/>
    <n v="35538.730000000003"/>
    <x v="1359"/>
    <n v="0"/>
  </r>
  <r>
    <s v="93000570"/>
    <d v="2024-06-30T00:00:00"/>
    <x v="2"/>
    <s v="4800417"/>
    <d v="2024-06-11T00:00:00"/>
    <s v="KE"/>
    <s v="200002"/>
    <s v="VIMERCATI EAST EUROPE SRL"/>
    <s v="RO22916476"/>
    <s v="E3"/>
    <x v="22"/>
    <n v="742"/>
    <x v="688"/>
    <n v="0"/>
  </r>
  <r>
    <s v="93000571"/>
    <d v="2024-06-30T00:00:00"/>
    <x v="2"/>
    <s v="4800418"/>
    <d v="2024-06-11T00:00:00"/>
    <s v="KE"/>
    <s v="200002"/>
    <s v="VIMERCATI EAST EUROPE SRL"/>
    <s v="RO22916476"/>
    <s v="E3"/>
    <x v="22"/>
    <n v="389.13"/>
    <x v="1360"/>
    <n v="0"/>
  </r>
  <r>
    <s v="93000572"/>
    <d v="2024-06-30T00:00:00"/>
    <x v="2"/>
    <s v="4800419"/>
    <d v="2024-06-11T00:00:00"/>
    <s v="KE"/>
    <s v="200002"/>
    <s v="VIMERCATI EAST EUROPE SRL"/>
    <s v="RO22916476"/>
    <s v="E3"/>
    <x v="22"/>
    <n v="27.79"/>
    <x v="1361"/>
    <n v="0"/>
  </r>
  <r>
    <s v="93000573"/>
    <d v="2024-06-30T00:00:00"/>
    <x v="2"/>
    <s v="4800435"/>
    <d v="2024-06-13T00:00:00"/>
    <s v="KE"/>
    <s v="200002"/>
    <s v="VIMERCATI EAST EUROPE SRL"/>
    <s v="RO22916476"/>
    <s v="E3"/>
    <x v="22"/>
    <n v="31560.73"/>
    <x v="1362"/>
    <n v="0"/>
  </r>
  <r>
    <s v="93000574"/>
    <d v="2024-06-30T00:00:00"/>
    <x v="2"/>
    <s v="4800436"/>
    <d v="2024-06-13T00:00:00"/>
    <s v="KE"/>
    <s v="200002"/>
    <s v="VIMERCATI EAST EUROPE SRL"/>
    <s v="RO22916476"/>
    <s v="E3"/>
    <x v="22"/>
    <n v="20773.21"/>
    <x v="1363"/>
    <n v="0"/>
  </r>
  <r>
    <s v="93000575"/>
    <d v="2024-06-30T00:00:00"/>
    <x v="2"/>
    <s v="4800437"/>
    <d v="2024-06-13T00:00:00"/>
    <s v="KE"/>
    <s v="200002"/>
    <s v="VIMERCATI EAST EUROPE SRL"/>
    <s v="RO22916476"/>
    <s v="E3"/>
    <x v="22"/>
    <n v="540.41999999999996"/>
    <x v="1364"/>
    <n v="0"/>
  </r>
  <r>
    <s v="93000576"/>
    <d v="2024-06-30T00:00:00"/>
    <x v="2"/>
    <s v="4800438"/>
    <d v="2024-06-13T00:00:00"/>
    <s v="KE"/>
    <s v="200002"/>
    <s v="VIMERCATI EAST EUROPE SRL"/>
    <s v="RO22916476"/>
    <s v="E3"/>
    <x v="22"/>
    <n v="1161.06"/>
    <x v="1365"/>
    <n v="0"/>
  </r>
  <r>
    <s v="93000577"/>
    <d v="2024-06-30T00:00:00"/>
    <x v="2"/>
    <s v="4800439"/>
    <d v="2024-06-13T00:00:00"/>
    <s v="KE"/>
    <s v="200002"/>
    <s v="VIMERCATI EAST EUROPE SRL"/>
    <s v="RO22916476"/>
    <s v="E3"/>
    <x v="22"/>
    <n v="28006.74"/>
    <x v="1366"/>
    <n v="0"/>
  </r>
  <r>
    <s v="93000578"/>
    <d v="2024-06-30T00:00:00"/>
    <x v="2"/>
    <s v="4800440"/>
    <d v="2024-06-13T00:00:00"/>
    <s v="KE"/>
    <s v="200002"/>
    <s v="VIMERCATI EAST EUROPE SRL"/>
    <s v="RO22916476"/>
    <s v="E3"/>
    <x v="22"/>
    <n v="35857.230000000003"/>
    <x v="1367"/>
    <n v="0"/>
  </r>
  <r>
    <s v="93000579"/>
    <d v="2024-06-30T00:00:00"/>
    <x v="2"/>
    <s v="4800441"/>
    <d v="2024-06-13T00:00:00"/>
    <s v="KE"/>
    <s v="200002"/>
    <s v="VIMERCATI EAST EUROPE SRL"/>
    <s v="RO22916476"/>
    <s v="E3"/>
    <x v="22"/>
    <n v="42694.14"/>
    <x v="1368"/>
    <n v="0"/>
  </r>
  <r>
    <s v="93000580"/>
    <d v="2024-06-30T00:00:00"/>
    <x v="2"/>
    <s v="4800442"/>
    <d v="2024-06-13T00:00:00"/>
    <s v="KE"/>
    <s v="200002"/>
    <s v="VIMERCATI EAST EUROPE SRL"/>
    <s v="RO22916476"/>
    <s v="E3"/>
    <x v="22"/>
    <n v="34756.730000000003"/>
    <x v="1369"/>
    <n v="0"/>
  </r>
  <r>
    <s v="93000581"/>
    <d v="2024-06-30T00:00:00"/>
    <x v="2"/>
    <s v="4800443"/>
    <d v="2024-06-13T00:00:00"/>
    <s v="KE"/>
    <s v="200002"/>
    <s v="VIMERCATI EAST EUROPE SRL"/>
    <s v="RO22916476"/>
    <s v="E3"/>
    <x v="22"/>
    <n v="28342.639999999999"/>
    <x v="1370"/>
    <n v="0"/>
  </r>
  <r>
    <s v="93000582"/>
    <d v="2024-06-30T00:00:00"/>
    <x v="2"/>
    <s v="4800444"/>
    <d v="2024-06-13T00:00:00"/>
    <s v="KE"/>
    <s v="200002"/>
    <s v="VIMERCATI EAST EUROPE SRL"/>
    <s v="RO22916476"/>
    <s v="E3"/>
    <x v="22"/>
    <n v="1722.65"/>
    <x v="1371"/>
    <n v="0"/>
  </r>
  <r>
    <s v="93000583"/>
    <d v="2024-06-30T00:00:00"/>
    <x v="2"/>
    <s v="4800471"/>
    <d v="2024-06-18T00:00:00"/>
    <s v="KE"/>
    <s v="200002"/>
    <s v="VIMERCATI EAST EUROPE SRL"/>
    <s v="RO22916476"/>
    <s v="E3"/>
    <x v="22"/>
    <n v="34134.03"/>
    <x v="1372"/>
    <n v="0"/>
  </r>
  <r>
    <s v="93000584"/>
    <d v="2024-06-30T00:00:00"/>
    <x v="2"/>
    <s v="4800472"/>
    <d v="2024-06-18T00:00:00"/>
    <s v="KE"/>
    <s v="200002"/>
    <s v="VIMERCATI EAST EUROPE SRL"/>
    <s v="RO22916476"/>
    <s v="E3"/>
    <x v="22"/>
    <n v="234"/>
    <x v="1373"/>
    <n v="0"/>
  </r>
  <r>
    <s v="93000585"/>
    <d v="2024-06-30T00:00:00"/>
    <x v="2"/>
    <s v="4800473"/>
    <d v="2024-06-19T00:00:00"/>
    <s v="KE"/>
    <s v="200002"/>
    <s v="VIMERCATI EAST EUROPE SRL"/>
    <s v="RO22916476"/>
    <s v="E3"/>
    <x v="22"/>
    <n v="26373.58"/>
    <x v="1374"/>
    <n v="0"/>
  </r>
  <r>
    <s v="93000586"/>
    <d v="2024-06-30T00:00:00"/>
    <x v="2"/>
    <s v="4800474"/>
    <d v="2024-06-19T00:00:00"/>
    <s v="KE"/>
    <s v="200002"/>
    <s v="VIMERCATI EAST EUROPE SRL"/>
    <s v="RO22916476"/>
    <s v="E3"/>
    <x v="22"/>
    <n v="28691.26"/>
    <x v="1375"/>
    <n v="0"/>
  </r>
  <r>
    <s v="93000587"/>
    <d v="2024-06-30T00:00:00"/>
    <x v="2"/>
    <s v="4800475"/>
    <d v="2024-06-19T00:00:00"/>
    <s v="KE"/>
    <s v="200002"/>
    <s v="VIMERCATI EAST EUROPE SRL"/>
    <s v="RO22916476"/>
    <s v="E3"/>
    <x v="22"/>
    <n v="35900.35"/>
    <x v="1376"/>
    <n v="0"/>
  </r>
  <r>
    <s v="93000588"/>
    <d v="2024-06-30T00:00:00"/>
    <x v="2"/>
    <s v="4800479"/>
    <d v="2024-06-19T00:00:00"/>
    <s v="KE"/>
    <s v="200002"/>
    <s v="VIMERCATI EAST EUROPE SRL"/>
    <s v="RO22916476"/>
    <s v="E3"/>
    <x v="22"/>
    <n v="751.8"/>
    <x v="1377"/>
    <n v="0"/>
  </r>
  <r>
    <s v="93000589"/>
    <d v="2024-06-30T00:00:00"/>
    <x v="2"/>
    <s v="4800477"/>
    <d v="2024-06-19T00:00:00"/>
    <s v="KE"/>
    <s v="200002"/>
    <s v="VIMERCATI EAST EUROPE SRL"/>
    <s v="RO22916476"/>
    <s v="E3"/>
    <x v="22"/>
    <n v="12.01"/>
    <x v="1378"/>
    <n v="0"/>
  </r>
  <r>
    <s v="93000590"/>
    <d v="2024-06-30T00:00:00"/>
    <x v="2"/>
    <s v="4800476"/>
    <d v="2024-06-19T00:00:00"/>
    <s v="KE"/>
    <s v="200002"/>
    <s v="VIMERCATI EAST EUROPE SRL"/>
    <s v="RO22916476"/>
    <s v="E3"/>
    <x v="22"/>
    <n v="22985.599999999999"/>
    <x v="1379"/>
    <n v="0"/>
  </r>
  <r>
    <s v="93000591"/>
    <d v="2024-06-30T00:00:00"/>
    <x v="2"/>
    <s v="4800480"/>
    <d v="2024-06-19T00:00:00"/>
    <s v="KE"/>
    <s v="200002"/>
    <s v="VIMERCATI EAST EUROPE SRL"/>
    <s v="RO22916476"/>
    <s v="E3"/>
    <x v="22"/>
    <n v="36427.279999999999"/>
    <x v="1380"/>
    <n v="0"/>
  </r>
  <r>
    <s v="93000592"/>
    <d v="2024-06-30T00:00:00"/>
    <x v="2"/>
    <s v="4800478"/>
    <d v="2024-06-19T00:00:00"/>
    <s v="KE"/>
    <s v="200002"/>
    <s v="VIMERCATI EAST EUROPE SRL"/>
    <s v="RO22916476"/>
    <s v="E3"/>
    <x v="22"/>
    <n v="43053.43"/>
    <x v="1381"/>
    <n v="0"/>
  </r>
  <r>
    <s v="93000593"/>
    <d v="2024-06-30T00:00:00"/>
    <x v="2"/>
    <s v="4800449"/>
    <d v="2024-06-13T00:00:00"/>
    <s v="KE"/>
    <s v="200002"/>
    <s v="VIMERCATI EAST EUROPE SRL"/>
    <s v="RO22916476"/>
    <s v="E3"/>
    <x v="22"/>
    <n v="24111.48"/>
    <x v="1382"/>
    <n v="0"/>
  </r>
  <r>
    <s v="93000594"/>
    <d v="2024-06-30T00:00:00"/>
    <x v="2"/>
    <s v="4800450"/>
    <d v="2024-06-13T00:00:00"/>
    <s v="KE"/>
    <s v="200002"/>
    <s v="VIMERCATI EAST EUROPE SRL"/>
    <s v="RO22916476"/>
    <s v="E3"/>
    <x v="22"/>
    <n v="4870.76"/>
    <x v="1383"/>
    <n v="0"/>
  </r>
  <r>
    <s v="93000595"/>
    <d v="2024-06-30T00:00:00"/>
    <x v="2"/>
    <s v="4800451"/>
    <d v="2024-06-14T00:00:00"/>
    <s v="KE"/>
    <s v="200002"/>
    <s v="VIMERCATI EAST EUROPE SRL"/>
    <s v="RO22916476"/>
    <s v="E3"/>
    <x v="22"/>
    <n v="22055.4"/>
    <x v="1384"/>
    <n v="0"/>
  </r>
  <r>
    <s v="93000596"/>
    <d v="2024-06-30T00:00:00"/>
    <x v="2"/>
    <s v="4800445"/>
    <d v="2024-06-13T00:00:00"/>
    <s v="KE"/>
    <s v="200002"/>
    <s v="VIMERCATI EAST EUROPE SRL"/>
    <s v="RO22916476"/>
    <s v="E3"/>
    <x v="22"/>
    <n v="32732.31"/>
    <x v="1385"/>
    <n v="0"/>
  </r>
  <r>
    <s v="93000597"/>
    <d v="2024-06-30T00:00:00"/>
    <x v="2"/>
    <s v="4800446"/>
    <d v="2024-06-13T00:00:00"/>
    <s v="KE"/>
    <s v="200002"/>
    <s v="VIMERCATI EAST EUROPE SRL"/>
    <s v="RO22916476"/>
    <s v="E3"/>
    <x v="22"/>
    <n v="194.9"/>
    <x v="1386"/>
    <n v="0"/>
  </r>
  <r>
    <s v="93000598"/>
    <d v="2024-06-30T00:00:00"/>
    <x v="2"/>
    <s v="4800447"/>
    <d v="2024-06-13T00:00:00"/>
    <s v="KE"/>
    <s v="200002"/>
    <s v="VIMERCATI EAST EUROPE SRL"/>
    <s v="RO22916476"/>
    <s v="E3"/>
    <x v="22"/>
    <n v="9.11"/>
    <x v="1387"/>
    <n v="0"/>
  </r>
  <r>
    <s v="93000599"/>
    <d v="2024-06-30T00:00:00"/>
    <x v="2"/>
    <s v="4800448"/>
    <d v="2024-06-13T00:00:00"/>
    <s v="KE"/>
    <s v="200002"/>
    <s v="VIMERCATI EAST EUROPE SRL"/>
    <s v="RO22916476"/>
    <s v="E3"/>
    <x v="22"/>
    <n v="31885.75"/>
    <x v="1388"/>
    <n v="0"/>
  </r>
  <r>
    <s v="93000600"/>
    <d v="2024-06-30T00:00:00"/>
    <x v="2"/>
    <s v="4800458"/>
    <d v="2024-06-15T00:00:00"/>
    <s v="KE"/>
    <s v="200002"/>
    <s v="VIMERCATI EAST EUROPE SRL"/>
    <s v="RO22916476"/>
    <s v="E3"/>
    <x v="22"/>
    <n v="39059.54"/>
    <x v="1389"/>
    <n v="0"/>
  </r>
  <r>
    <s v="93000601"/>
    <d v="2024-06-30T00:00:00"/>
    <x v="2"/>
    <s v="4800459"/>
    <d v="2024-06-15T00:00:00"/>
    <s v="KE"/>
    <s v="200002"/>
    <s v="VIMERCATI EAST EUROPE SRL"/>
    <s v="RO22916476"/>
    <s v="E3"/>
    <x v="22"/>
    <n v="31384.74"/>
    <x v="1390"/>
    <n v="0"/>
  </r>
  <r>
    <s v="93000602"/>
    <d v="2024-06-30T00:00:00"/>
    <x v="2"/>
    <s v="4800460"/>
    <d v="2024-06-17T00:00:00"/>
    <s v="KE"/>
    <s v="200002"/>
    <s v="VIMERCATI EAST EUROPE SRL"/>
    <s v="RO22916476"/>
    <s v="E3"/>
    <x v="22"/>
    <n v="745.5"/>
    <x v="1059"/>
    <n v="0"/>
  </r>
  <r>
    <s v="93000603"/>
    <d v="2024-06-30T00:00:00"/>
    <x v="2"/>
    <s v="4800462"/>
    <d v="2024-06-18T00:00:00"/>
    <s v="KE"/>
    <s v="200002"/>
    <s v="VIMERCATI EAST EUROPE SRL"/>
    <s v="RO22916476"/>
    <s v="E3"/>
    <x v="22"/>
    <n v="12.2"/>
    <x v="1391"/>
    <n v="0"/>
  </r>
  <r>
    <s v="93000604"/>
    <d v="2024-06-30T00:00:00"/>
    <x v="2"/>
    <s v="4800463"/>
    <d v="2024-06-18T00:00:00"/>
    <s v="KE"/>
    <s v="200002"/>
    <s v="VIMERCATI EAST EUROPE SRL"/>
    <s v="RO22916476"/>
    <s v="E3"/>
    <x v="22"/>
    <n v="34.78"/>
    <x v="1392"/>
    <n v="0"/>
  </r>
  <r>
    <s v="93000605"/>
    <d v="2024-06-30T00:00:00"/>
    <x v="2"/>
    <s v="4800464"/>
    <d v="2024-06-18T00:00:00"/>
    <s v="KE"/>
    <s v="200002"/>
    <s v="VIMERCATI EAST EUROPE SRL"/>
    <s v="RO22916476"/>
    <s v="E3"/>
    <x v="22"/>
    <n v="146.28"/>
    <x v="1393"/>
    <n v="0"/>
  </r>
  <r>
    <s v="93000606"/>
    <d v="2024-06-30T00:00:00"/>
    <x v="2"/>
    <s v="4800461"/>
    <d v="2024-06-18T00:00:00"/>
    <s v="KE"/>
    <s v="200002"/>
    <s v="VIMERCATI EAST EUROPE SRL"/>
    <s v="RO22916476"/>
    <s v="E3"/>
    <x v="22"/>
    <n v="10105.870000000001"/>
    <x v="1394"/>
    <n v="0"/>
  </r>
  <r>
    <s v="93000607"/>
    <d v="2024-06-30T00:00:00"/>
    <x v="2"/>
    <s v="4800465"/>
    <d v="2024-06-18T00:00:00"/>
    <s v="KE"/>
    <s v="200002"/>
    <s v="VIMERCATI EAST EUROPE SRL"/>
    <s v="RO22916476"/>
    <s v="E3"/>
    <x v="22"/>
    <n v="32512.2"/>
    <x v="1395"/>
    <n v="0"/>
  </r>
  <r>
    <s v="93000608"/>
    <d v="2024-06-30T00:00:00"/>
    <x v="2"/>
    <s v="4800466"/>
    <d v="2024-06-18T00:00:00"/>
    <s v="KE"/>
    <s v="200002"/>
    <s v="VIMERCATI EAST EUROPE SRL"/>
    <s v="RO22916476"/>
    <s v="E3"/>
    <x v="22"/>
    <n v="33783.82"/>
    <x v="1396"/>
    <n v="0"/>
  </r>
  <r>
    <s v="93000609"/>
    <d v="2024-06-30T00:00:00"/>
    <x v="2"/>
    <s v="4800469"/>
    <d v="2024-06-18T00:00:00"/>
    <s v="KE"/>
    <s v="200002"/>
    <s v="VIMERCATI EAST EUROPE SRL"/>
    <s v="RO22916476"/>
    <s v="E3"/>
    <x v="22"/>
    <n v="1142.4000000000001"/>
    <x v="1397"/>
    <n v="0"/>
  </r>
  <r>
    <s v="93000610"/>
    <d v="2024-06-30T00:00:00"/>
    <x v="2"/>
    <s v="4800470"/>
    <d v="2024-06-18T00:00:00"/>
    <s v="KE"/>
    <s v="200002"/>
    <s v="VIMERCATI EAST EUROPE SRL"/>
    <s v="RO22916476"/>
    <s v="E3"/>
    <x v="22"/>
    <n v="32616.31"/>
    <x v="1398"/>
    <n v="0"/>
  </r>
  <r>
    <s v="93000611"/>
    <d v="2024-06-30T00:00:00"/>
    <x v="2"/>
    <s v="4215087"/>
    <d v="2024-06-21T00:00:00"/>
    <s v="KE"/>
    <s v="284737"/>
    <s v="FISCHER OBERFLACHENTECHNOLOGIE GMBH"/>
    <s v="DE815674025"/>
    <s v="E3"/>
    <x v="22"/>
    <n v="5299.16"/>
    <x v="1096"/>
    <n v="0"/>
  </r>
  <r>
    <s v="93000612"/>
    <d v="2024-06-30T00:00:00"/>
    <x v="2"/>
    <s v="4800400"/>
    <d v="2024-06-07T00:00:00"/>
    <s v="KE"/>
    <s v="200002"/>
    <s v="VIMERCATI EAST EUROPE SRL"/>
    <s v="RO22916476"/>
    <s v="E3"/>
    <x v="22"/>
    <n v="132.76"/>
    <x v="1399"/>
    <n v="0"/>
  </r>
  <r>
    <s v="93000613"/>
    <d v="2024-06-30T00:00:00"/>
    <x v="2"/>
    <s v="4800401"/>
    <d v="2024-06-07T00:00:00"/>
    <s v="KE"/>
    <s v="200002"/>
    <s v="VIMERCATI EAST EUROPE SRL"/>
    <s v="RO22916476"/>
    <s v="E3"/>
    <x v="22"/>
    <n v="37948.49"/>
    <x v="1400"/>
    <n v="0"/>
  </r>
  <r>
    <s v="93000614"/>
    <d v="2024-06-30T00:00:00"/>
    <x v="2"/>
    <s v="4800402"/>
    <d v="2024-06-08T00:00:00"/>
    <s v="KE"/>
    <s v="200002"/>
    <s v="VIMERCATI EAST EUROPE SRL"/>
    <s v="RO22916476"/>
    <s v="E3"/>
    <x v="22"/>
    <n v="4.78"/>
    <x v="1401"/>
    <n v="0"/>
  </r>
  <r>
    <s v="93000615"/>
    <d v="2024-06-30T00:00:00"/>
    <x v="2"/>
    <s v="4800404"/>
    <d v="2024-06-08T00:00:00"/>
    <s v="KE"/>
    <s v="200002"/>
    <s v="VIMERCATI EAST EUROPE SRL"/>
    <s v="RO22916476"/>
    <s v="E3"/>
    <x v="22"/>
    <n v="34037.35"/>
    <x v="1402"/>
    <n v="0"/>
  </r>
  <r>
    <s v="93000616"/>
    <d v="2024-06-30T00:00:00"/>
    <x v="2"/>
    <s v="4800403"/>
    <d v="2024-06-08T00:00:00"/>
    <s v="KE"/>
    <s v="200002"/>
    <s v="VIMERCATI EAST EUROPE SRL"/>
    <s v="RO22916476"/>
    <s v="E3"/>
    <x v="22"/>
    <n v="28035.66"/>
    <x v="1403"/>
    <n v="0"/>
  </r>
  <r>
    <s v="93000617"/>
    <d v="2024-06-30T00:00:00"/>
    <x v="2"/>
    <s v="4800405"/>
    <d v="2024-06-08T00:00:00"/>
    <s v="KE"/>
    <s v="200002"/>
    <s v="VIMERCATI EAST EUROPE SRL"/>
    <s v="RO22916476"/>
    <s v="E3"/>
    <x v="22"/>
    <n v="20330.07"/>
    <x v="1404"/>
    <n v="0"/>
  </r>
  <r>
    <s v="93000618"/>
    <d v="2024-06-30T00:00:00"/>
    <x v="2"/>
    <s v="4800406"/>
    <d v="2024-06-08T00:00:00"/>
    <s v="KE"/>
    <s v="200002"/>
    <s v="VIMERCATI EAST EUROPE SRL"/>
    <s v="RO22916476"/>
    <s v="E3"/>
    <x v="22"/>
    <n v="11.57"/>
    <x v="1405"/>
    <n v="0"/>
  </r>
  <r>
    <s v="93000619"/>
    <d v="2024-06-30T00:00:00"/>
    <x v="2"/>
    <s v="2300085"/>
    <d v="2023-03-08T00:00:00"/>
    <s v="KE"/>
    <s v="283994"/>
    <s v="GARNITURI INDUSTRIALE S.R.L."/>
    <s v="RO26460711"/>
    <s v="E3"/>
    <x v="22"/>
    <n v="2625"/>
    <x v="1406"/>
    <n v="0"/>
  </r>
  <r>
    <s v="93000620"/>
    <d v="2024-06-30T00:00:00"/>
    <x v="2"/>
    <s v="4800407"/>
    <d v="2024-06-08T00:00:00"/>
    <s v="KE"/>
    <s v="200002"/>
    <s v="VIMERCATI EAST EUROPE SRL"/>
    <s v="RO22916476"/>
    <s v="E3"/>
    <x v="22"/>
    <n v="76.37"/>
    <x v="1407"/>
    <n v="0"/>
  </r>
  <r>
    <s v="93000621"/>
    <d v="2024-06-30T00:00:00"/>
    <x v="2"/>
    <s v="4800408"/>
    <d v="2024-06-08T00:00:00"/>
    <s v="KE"/>
    <s v="200002"/>
    <s v="VIMERCATI EAST EUROPE SRL"/>
    <s v="RO22916476"/>
    <s v="E3"/>
    <x v="22"/>
    <n v="27003.48"/>
    <x v="1408"/>
    <n v="0"/>
  </r>
  <r>
    <s v="93000622"/>
    <d v="2024-06-30T00:00:00"/>
    <x v="2"/>
    <s v="4800409"/>
    <d v="2024-06-10T00:00:00"/>
    <s v="KE"/>
    <s v="200002"/>
    <s v="VIMERCATI EAST EUROPE SRL"/>
    <s v="RO22916476"/>
    <s v="E3"/>
    <x v="22"/>
    <n v="14941.11"/>
    <x v="1409"/>
    <n v="0"/>
  </r>
  <r>
    <s v="93000623"/>
    <d v="2024-06-30T00:00:00"/>
    <x v="2"/>
    <s v="4800410"/>
    <d v="2024-06-10T00:00:00"/>
    <s v="KE"/>
    <s v="200002"/>
    <s v="VIMERCATI EAST EUROPE SRL"/>
    <s v="RO22916476"/>
    <s v="E3"/>
    <x v="22"/>
    <n v="22357.49"/>
    <x v="1410"/>
    <n v="0"/>
  </r>
  <r>
    <s v="93000624"/>
    <d v="2024-06-30T00:00:00"/>
    <x v="2"/>
    <s v="4800411"/>
    <d v="2024-06-10T00:00:00"/>
    <s v="KE"/>
    <s v="200002"/>
    <s v="VIMERCATI EAST EUROPE SRL"/>
    <s v="RO22916476"/>
    <s v="E3"/>
    <x v="22"/>
    <n v="35285.589999999997"/>
    <x v="1411"/>
    <n v="0"/>
  </r>
  <r>
    <s v="93000625"/>
    <d v="2024-06-30T00:00:00"/>
    <x v="2"/>
    <s v="4500106"/>
    <d v="2024-06-29T00:00:00"/>
    <s v="KE"/>
    <s v="283649"/>
    <s v="VIMERCATI EAST EUROPE SRL"/>
    <s v="RO22916476"/>
    <s v="E3"/>
    <x v="22"/>
    <n v="92"/>
    <x v="1412"/>
    <n v="0"/>
  </r>
  <r>
    <s v="93000626"/>
    <d v="2024-06-30T00:00:00"/>
    <x v="2"/>
    <s v="4500105"/>
    <d v="2024-06-27T00:00:00"/>
    <s v="KE"/>
    <s v="283649"/>
    <s v="VIMERCATI EAST EUROPE SRL"/>
    <s v="RO22916476"/>
    <s v="E3"/>
    <x v="22"/>
    <n v="11839.2"/>
    <x v="1413"/>
    <n v="0"/>
  </r>
  <r>
    <s v="93000627"/>
    <d v="2024-06-30T00:00:00"/>
    <x v="2"/>
    <s v="4500104"/>
    <d v="2024-06-27T00:00:00"/>
    <s v="KE"/>
    <s v="283649"/>
    <s v="VIMERCATI EAST EUROPE SRL"/>
    <s v="RO22916476"/>
    <s v="E3"/>
    <x v="22"/>
    <n v="92.27"/>
    <x v="1414"/>
    <n v="0"/>
  </r>
  <r>
    <s v="93000628"/>
    <d v="2024-06-30T00:00:00"/>
    <x v="2"/>
    <s v="4800412"/>
    <d v="2024-06-10T00:00:00"/>
    <s v="KE"/>
    <s v="200002"/>
    <s v="VIMERCATI EAST EUROPE SRL"/>
    <s v="RO22916476"/>
    <s v="E3"/>
    <x v="22"/>
    <n v="21267.94"/>
    <x v="1415"/>
    <n v="0"/>
  </r>
  <r>
    <s v="93000629"/>
    <d v="2024-06-30T00:00:00"/>
    <x v="2"/>
    <s v="4800414"/>
    <d v="2024-06-10T00:00:00"/>
    <s v="KE"/>
    <s v="200002"/>
    <s v="VIMERCATI EAST EUROPE SRL"/>
    <s v="RO22916476"/>
    <s v="E3"/>
    <x v="22"/>
    <n v="708"/>
    <x v="1416"/>
    <n v="0"/>
  </r>
  <r>
    <s v="93000630"/>
    <d v="2024-06-30T00:00:00"/>
    <x v="2"/>
    <s v="4800415"/>
    <d v="2024-06-10T00:00:00"/>
    <s v="KE"/>
    <s v="200002"/>
    <s v="VIMERCATI EAST EUROPE SRL"/>
    <s v="RO22916476"/>
    <s v="E3"/>
    <x v="22"/>
    <n v="35283.43"/>
    <x v="1417"/>
    <n v="0"/>
  </r>
  <r>
    <s v="93000631"/>
    <d v="2024-06-30T00:00:00"/>
    <x v="2"/>
    <s v="4800416"/>
    <d v="2024-06-10T00:00:00"/>
    <s v="KE"/>
    <s v="200002"/>
    <s v="VIMERCATI EAST EUROPE SRL"/>
    <s v="RO22916476"/>
    <s v="E3"/>
    <x v="22"/>
    <n v="206.7"/>
    <x v="1418"/>
    <n v="0"/>
  </r>
  <r>
    <s v="93000632"/>
    <d v="2024-06-30T00:00:00"/>
    <x v="2"/>
    <s v="4800535"/>
    <d v="2024-06-29T00:00:00"/>
    <s v="KE"/>
    <s v="200002"/>
    <s v="VIMERCATI EAST EUROPE SRL"/>
    <s v="RO22916476"/>
    <s v="E3"/>
    <x v="22"/>
    <n v="7129.62"/>
    <x v="1419"/>
    <n v="0"/>
  </r>
  <r>
    <s v="93000633"/>
    <d v="2024-06-30T00:00:00"/>
    <x v="2"/>
    <s v="4800452"/>
    <d v="2024-06-14T00:00:00"/>
    <s v="KE"/>
    <s v="200002"/>
    <s v="VIMERCATI EAST EUROPE SRL"/>
    <s v="RO22916476"/>
    <s v="E3"/>
    <x v="22"/>
    <n v="32066.959999999999"/>
    <x v="1420"/>
    <n v="0"/>
  </r>
  <r>
    <s v="93000634"/>
    <d v="2024-06-30T00:00:00"/>
    <x v="2"/>
    <s v="4800453"/>
    <d v="2024-06-14T00:00:00"/>
    <s v="KE"/>
    <s v="200002"/>
    <s v="VIMERCATI EAST EUROPE SRL"/>
    <s v="RO22916476"/>
    <s v="E3"/>
    <x v="22"/>
    <n v="524"/>
    <x v="1421"/>
    <n v="0"/>
  </r>
  <r>
    <s v="93000635"/>
    <d v="2024-06-30T00:00:00"/>
    <x v="2"/>
    <s v="4800454"/>
    <d v="2024-06-14T00:00:00"/>
    <s v="KE"/>
    <s v="200002"/>
    <s v="VIMERCATI EAST EUROPE SRL"/>
    <s v="RO22916476"/>
    <s v="E3"/>
    <x v="22"/>
    <n v="29043.17"/>
    <x v="1422"/>
    <n v="0"/>
  </r>
  <r>
    <s v="93000636"/>
    <d v="2024-06-30T00:00:00"/>
    <x v="2"/>
    <s v="4800455"/>
    <d v="2024-06-14T00:00:00"/>
    <s v="KE"/>
    <s v="200002"/>
    <s v="VIMERCATI EAST EUROPE SRL"/>
    <s v="RO22916476"/>
    <s v="E3"/>
    <x v="22"/>
    <n v="38256.959999999999"/>
    <x v="1423"/>
    <n v="0"/>
  </r>
  <r>
    <s v="93000637"/>
    <d v="2024-06-30T00:00:00"/>
    <x v="2"/>
    <s v="4800467"/>
    <d v="2024-06-18T00:00:00"/>
    <s v="KE"/>
    <s v="200002"/>
    <s v="VIMERCATI EAST EUROPE SRL"/>
    <s v="RO22916476"/>
    <s v="E3"/>
    <x v="22"/>
    <n v="32033.34"/>
    <x v="1424"/>
    <n v="0"/>
  </r>
  <r>
    <s v="93000638"/>
    <d v="2024-06-30T00:00:00"/>
    <x v="2"/>
    <s v="4800468"/>
    <d v="2024-06-18T00:00:00"/>
    <s v="KE"/>
    <s v="200002"/>
    <s v="VIMERCATI EAST EUROPE SRL"/>
    <s v="RO22916476"/>
    <s v="E3"/>
    <x v="22"/>
    <n v="29504.53"/>
    <x v="1425"/>
    <n v="0"/>
  </r>
  <r>
    <s v="93000639"/>
    <d v="2024-06-30T00:00:00"/>
    <x v="2"/>
    <s v="4800420"/>
    <d v="2024-06-11T00:00:00"/>
    <s v="KE"/>
    <s v="200002"/>
    <s v="VIMERCATI EAST EUROPE SRL"/>
    <s v="RO22916476"/>
    <s v="E3"/>
    <x v="22"/>
    <n v="21901"/>
    <x v="1426"/>
    <n v="0"/>
  </r>
  <r>
    <s v="93000640"/>
    <d v="2024-06-30T00:00:00"/>
    <x v="2"/>
    <s v="4800422"/>
    <d v="2024-06-11T00:00:00"/>
    <s v="KE"/>
    <s v="200002"/>
    <s v="VIMERCATI EAST EUROPE SRL"/>
    <s v="RO22916476"/>
    <s v="E3"/>
    <x v="22"/>
    <n v="41985.58"/>
    <x v="1427"/>
    <n v="0"/>
  </r>
  <r>
    <s v="93000641"/>
    <d v="2024-06-30T00:00:00"/>
    <x v="2"/>
    <s v="4800423"/>
    <d v="2024-06-11T00:00:00"/>
    <s v="KE"/>
    <s v="200002"/>
    <s v="VIMERCATI EAST EUROPE SRL"/>
    <s v="RO22916476"/>
    <s v="E3"/>
    <x v="22"/>
    <n v="36.020000000000003"/>
    <x v="1428"/>
    <n v="0"/>
  </r>
  <r>
    <s v="93000642"/>
    <d v="2024-06-30T00:00:00"/>
    <x v="2"/>
    <s v="4800424"/>
    <d v="2024-06-11T00:00:00"/>
    <s v="KE"/>
    <s v="200002"/>
    <s v="VIMERCATI EAST EUROPE SRL"/>
    <s v="RO22916476"/>
    <s v="E3"/>
    <x v="22"/>
    <n v="21883.81"/>
    <x v="1429"/>
    <n v="0"/>
  </r>
  <r>
    <s v="93000643"/>
    <d v="2024-06-30T00:00:00"/>
    <x v="2"/>
    <s v="4800425"/>
    <d v="2024-06-11T00:00:00"/>
    <s v="KE"/>
    <s v="200002"/>
    <s v="VIMERCATI EAST EUROPE SRL"/>
    <s v="RO22916476"/>
    <s v="E3"/>
    <x v="22"/>
    <n v="17531.04"/>
    <x v="1430"/>
    <n v="0"/>
  </r>
  <r>
    <s v="93000644"/>
    <d v="2024-06-30T00:00:00"/>
    <x v="2"/>
    <s v="4800427"/>
    <d v="2024-06-11T00:00:00"/>
    <s v="KE"/>
    <s v="200002"/>
    <s v="VIMERCATI EAST EUROPE SRL"/>
    <s v="RO22916476"/>
    <s v="E3"/>
    <x v="22"/>
    <n v="0.84"/>
    <x v="1431"/>
    <n v="0"/>
  </r>
  <r>
    <s v="93000645"/>
    <d v="2024-06-30T00:00:00"/>
    <x v="2"/>
    <s v="4800430"/>
    <d v="2024-06-13T00:00:00"/>
    <s v="KE"/>
    <s v="200002"/>
    <s v="VIMERCATI EAST EUROPE SRL"/>
    <s v="RO22916476"/>
    <s v="E3"/>
    <x v="22"/>
    <n v="257.2"/>
    <x v="1432"/>
    <n v="0"/>
  </r>
  <r>
    <s v="93000646"/>
    <d v="2024-06-30T00:00:00"/>
    <x v="2"/>
    <s v="4800431"/>
    <d v="2024-06-13T00:00:00"/>
    <s v="KE"/>
    <s v="200002"/>
    <s v="VIMERCATI EAST EUROPE SRL"/>
    <s v="RO22916476"/>
    <s v="E3"/>
    <x v="22"/>
    <n v="193.76"/>
    <x v="1433"/>
    <n v="0"/>
  </r>
  <r>
    <s v="93000647"/>
    <d v="2024-06-30T00:00:00"/>
    <x v="2"/>
    <s v="4800432"/>
    <d v="2024-06-13T00:00:00"/>
    <s v="KE"/>
    <s v="200002"/>
    <s v="VIMERCATI EAST EUROPE SRL"/>
    <s v="RO22916476"/>
    <s v="E3"/>
    <x v="22"/>
    <n v="602"/>
    <x v="1434"/>
    <n v="0"/>
  </r>
  <r>
    <s v="93000648"/>
    <d v="2024-06-30T00:00:00"/>
    <x v="2"/>
    <s v="4800434"/>
    <d v="2024-06-13T00:00:00"/>
    <s v="KE"/>
    <s v="200002"/>
    <s v="VIMERCATI EAST EUROPE SRL"/>
    <s v="RO22916476"/>
    <s v="E3"/>
    <x v="22"/>
    <n v="21749.9"/>
    <x v="1435"/>
    <n v="0"/>
  </r>
  <r>
    <s v="93000649"/>
    <d v="2024-06-30T00:00:00"/>
    <x v="2"/>
    <s v="4800393"/>
    <d v="2024-06-05T00:00:00"/>
    <s v="KE"/>
    <s v="200002"/>
    <s v="VIMERCATI EAST EUROPE SRL"/>
    <s v="RO22916476"/>
    <s v="E3"/>
    <x v="22"/>
    <n v="27081.72"/>
    <x v="1436"/>
    <n v="0"/>
  </r>
  <r>
    <s v="93000650"/>
    <d v="2024-06-30T00:00:00"/>
    <x v="2"/>
    <s v="4800394"/>
    <d v="2024-06-06T00:00:00"/>
    <s v="KE"/>
    <s v="200002"/>
    <s v="VIMERCATI EAST EUROPE SRL"/>
    <s v="RO22916476"/>
    <s v="E3"/>
    <x v="22"/>
    <n v="26635.439999999999"/>
    <x v="1437"/>
    <n v="0"/>
  </r>
  <r>
    <s v="93000651"/>
    <d v="2024-06-30T00:00:00"/>
    <x v="2"/>
    <s v="4800395"/>
    <d v="2024-06-06T00:00:00"/>
    <s v="KE"/>
    <s v="200002"/>
    <s v="VIMERCATI EAST EUROPE SRL"/>
    <s v="RO22916476"/>
    <s v="E3"/>
    <x v="22"/>
    <n v="34568.22"/>
    <x v="1438"/>
    <n v="0"/>
  </r>
  <r>
    <s v="93000652"/>
    <d v="2024-06-30T00:00:00"/>
    <x v="2"/>
    <s v="4800396"/>
    <d v="2024-06-06T00:00:00"/>
    <s v="KE"/>
    <s v="200002"/>
    <s v="VIMERCATI EAST EUROPE SRL"/>
    <s v="RO22916476"/>
    <s v="E3"/>
    <x v="22"/>
    <n v="31164.82"/>
    <x v="1439"/>
    <n v="0"/>
  </r>
  <r>
    <s v="93000653"/>
    <d v="2024-06-30T00:00:00"/>
    <x v="2"/>
    <s v="4800397"/>
    <d v="2024-06-06T00:00:00"/>
    <s v="KE"/>
    <s v="200002"/>
    <s v="VIMERCATI EAST EUROPE SRL"/>
    <s v="RO22916476"/>
    <s v="E3"/>
    <x v="22"/>
    <n v="33960.370000000003"/>
    <x v="1440"/>
    <n v="0"/>
  </r>
  <r>
    <s v="93000654"/>
    <d v="2024-06-30T00:00:00"/>
    <x v="2"/>
    <s v="4800398"/>
    <d v="2024-06-06T00:00:00"/>
    <s v="KE"/>
    <s v="200002"/>
    <s v="VIMERCATI EAST EUROPE SRL"/>
    <s v="RO22916476"/>
    <s v="E3"/>
    <x v="22"/>
    <n v="12035.82"/>
    <x v="1441"/>
    <n v="0"/>
  </r>
  <r>
    <s v="93000655"/>
    <d v="2024-06-30T00:00:00"/>
    <x v="2"/>
    <s v="4800399"/>
    <d v="2024-06-07T00:00:00"/>
    <s v="KE"/>
    <s v="200002"/>
    <s v="VIMERCATI EAST EUROPE SRL"/>
    <s v="RO22916476"/>
    <s v="E3"/>
    <x v="22"/>
    <n v="27454.31"/>
    <x v="1442"/>
    <n v="0"/>
  </r>
  <r>
    <s v="93000656"/>
    <d v="2024-06-30T00:00:00"/>
    <x v="2"/>
    <s v="4800491"/>
    <d v="2024-06-24T00:00:00"/>
    <s v="KE"/>
    <s v="200002"/>
    <s v="VIMERCATI EAST EUROPE SRL"/>
    <s v="RO22916476"/>
    <s v="E3"/>
    <x v="22"/>
    <n v="22304.43"/>
    <x v="1443"/>
    <n v="0"/>
  </r>
  <r>
    <s v="93000657"/>
    <d v="2024-06-30T00:00:00"/>
    <x v="2"/>
    <s v="4800492"/>
    <d v="2024-06-24T00:00:00"/>
    <s v="KE"/>
    <s v="200002"/>
    <s v="VIMERCATI EAST EUROPE SRL"/>
    <s v="RO22916476"/>
    <s v="E3"/>
    <x v="22"/>
    <n v="23427.360000000001"/>
    <x v="1444"/>
    <n v="0"/>
  </r>
  <r>
    <s v="93000658"/>
    <d v="2024-06-30T00:00:00"/>
    <x v="2"/>
    <s v="4800493"/>
    <d v="2024-06-24T00:00:00"/>
    <s v="KE"/>
    <s v="200002"/>
    <s v="VIMERCATI EAST EUROPE SRL"/>
    <s v="RO22916476"/>
    <s v="E3"/>
    <x v="22"/>
    <n v="28150.63"/>
    <x v="1445"/>
    <n v="0"/>
  </r>
  <r>
    <s v="93000659"/>
    <d v="2024-06-30T00:00:00"/>
    <x v="2"/>
    <s v="4800494"/>
    <d v="2024-06-24T00:00:00"/>
    <s v="KE"/>
    <s v="200002"/>
    <s v="VIMERCATI EAST EUROPE SRL"/>
    <s v="RO22916476"/>
    <s v="E3"/>
    <x v="22"/>
    <n v="19176.63"/>
    <x v="1446"/>
    <n v="0"/>
  </r>
  <r>
    <s v="93000660"/>
    <d v="2024-06-30T00:00:00"/>
    <x v="2"/>
    <s v="4800495"/>
    <d v="2024-06-25T00:00:00"/>
    <s v="KE"/>
    <s v="200002"/>
    <s v="VIMERCATI EAST EUROPE SRL"/>
    <s v="RO22916476"/>
    <s v="E3"/>
    <x v="22"/>
    <n v="26802.560000000001"/>
    <x v="1447"/>
    <n v="0"/>
  </r>
  <r>
    <s v="93000661"/>
    <d v="2024-06-30T00:00:00"/>
    <x v="2"/>
    <s v="4800498"/>
    <d v="2024-06-25T00:00:00"/>
    <s v="KE"/>
    <s v="200002"/>
    <s v="VIMERCATI EAST EUROPE SRL"/>
    <s v="RO22916476"/>
    <s v="E3"/>
    <x v="22"/>
    <n v="55.52"/>
    <x v="1448"/>
    <n v="0"/>
  </r>
  <r>
    <s v="93000662"/>
    <d v="2024-06-30T00:00:00"/>
    <x v="2"/>
    <s v="4800499"/>
    <d v="2024-06-25T00:00:00"/>
    <s v="KE"/>
    <s v="200002"/>
    <s v="VIMERCATI EAST EUROPE SRL"/>
    <s v="RO22916476"/>
    <s v="E3"/>
    <x v="22"/>
    <n v="39812.519999999997"/>
    <x v="1449"/>
    <n v="0"/>
  </r>
  <r>
    <s v="93000663"/>
    <d v="2024-06-30T00:00:00"/>
    <x v="2"/>
    <s v="4802500"/>
    <d v="2024-06-25T00:00:00"/>
    <s v="KE"/>
    <s v="200002"/>
    <s v="VIMERCATI EAST EUROPE SRL"/>
    <s v="RO22916476"/>
    <s v="E3"/>
    <x v="22"/>
    <n v="23553.55"/>
    <x v="1450"/>
    <n v="0"/>
  </r>
  <r>
    <s v="93000664"/>
    <d v="2024-06-30T00:00:00"/>
    <x v="2"/>
    <s v="4800501"/>
    <d v="2024-06-25T00:00:00"/>
    <s v="KE"/>
    <s v="200002"/>
    <s v="VIMERCATI EAST EUROPE SRL"/>
    <s v="RO22916476"/>
    <s v="E3"/>
    <x v="22"/>
    <n v="45071.99"/>
    <x v="1451"/>
    <n v="0"/>
  </r>
  <r>
    <s v="93000665"/>
    <d v="2024-06-30T00:00:00"/>
    <x v="2"/>
    <s v="4800511"/>
    <d v="2024-06-27T00:00:00"/>
    <s v="KE"/>
    <s v="200002"/>
    <s v="VIMERCATI EAST EUROPE SRL"/>
    <s v="RO22916476"/>
    <s v="E3"/>
    <x v="22"/>
    <n v="19797.29"/>
    <x v="1452"/>
    <n v="0"/>
  </r>
  <r>
    <s v="93000666"/>
    <d v="2024-06-30T00:00:00"/>
    <x v="2"/>
    <s v="4800512"/>
    <d v="2024-06-27T00:00:00"/>
    <s v="KE"/>
    <s v="200002"/>
    <s v="VIMERCATI EAST EUROPE SRL"/>
    <s v="RO22916476"/>
    <s v="E3"/>
    <x v="22"/>
    <n v="37680.910000000003"/>
    <x v="1453"/>
    <n v="0"/>
  </r>
  <r>
    <s v="93000667"/>
    <d v="2024-06-30T00:00:00"/>
    <x v="2"/>
    <s v="4800513"/>
    <d v="2024-06-27T00:00:00"/>
    <s v="KE"/>
    <s v="200002"/>
    <s v="VIMERCATI EAST EUROPE SRL"/>
    <s v="RO22916476"/>
    <s v="E3"/>
    <x v="22"/>
    <n v="31293.01"/>
    <x v="1454"/>
    <n v="0"/>
  </r>
  <r>
    <s v="93000668"/>
    <d v="2024-06-30T00:00:00"/>
    <x v="2"/>
    <s v="4800514"/>
    <d v="2024-06-27T00:00:00"/>
    <s v="KE"/>
    <s v="200002"/>
    <s v="VIMERCATI EAST EUROPE SRL"/>
    <s v="RO22916476"/>
    <s v="E3"/>
    <x v="22"/>
    <n v="26706.85"/>
    <x v="1455"/>
    <n v="0"/>
  </r>
  <r>
    <s v="93000669"/>
    <d v="2024-06-30T00:00:00"/>
    <x v="2"/>
    <s v="4800515"/>
    <d v="2024-06-27T00:00:00"/>
    <s v="KE"/>
    <s v="200002"/>
    <s v="VIMERCATI EAST EUROPE SRL"/>
    <s v="RO22916476"/>
    <s v="E3"/>
    <x v="22"/>
    <n v="30135.439999999999"/>
    <x v="1456"/>
    <n v="0"/>
  </r>
  <r>
    <s v="93000670"/>
    <d v="2024-06-30T00:00:00"/>
    <x v="2"/>
    <s v="4800516"/>
    <d v="2024-06-27T00:00:00"/>
    <s v="KE"/>
    <s v="200002"/>
    <s v="VIMERCATI EAST EUROPE SRL"/>
    <s v="RO22916476"/>
    <s v="E3"/>
    <x v="22"/>
    <n v="12556.05"/>
    <x v="1457"/>
    <n v="0"/>
  </r>
  <r>
    <s v="93000671"/>
    <d v="2024-06-30T00:00:00"/>
    <x v="2"/>
    <s v="4800517"/>
    <d v="2024-06-27T00:00:00"/>
    <s v="KE"/>
    <s v="200002"/>
    <s v="VIMERCATI EAST EUROPE SRL"/>
    <s v="RO22916476"/>
    <s v="E3"/>
    <x v="22"/>
    <n v="113.76"/>
    <x v="1458"/>
    <n v="0"/>
  </r>
  <r>
    <s v="93000672"/>
    <d v="2024-06-30T00:00:00"/>
    <x v="2"/>
    <s v="4800518"/>
    <d v="2024-06-28T00:00:00"/>
    <s v="KE"/>
    <s v="200002"/>
    <s v="VIMERCATI EAST EUROPE SRL"/>
    <s v="RO22916476"/>
    <s v="E3"/>
    <x v="22"/>
    <n v="19736.34"/>
    <x v="1459"/>
    <n v="0"/>
  </r>
  <r>
    <s v="93000673"/>
    <d v="2024-06-30T00:00:00"/>
    <x v="2"/>
    <s v="480519"/>
    <d v="2024-06-29T00:00:00"/>
    <s v="KE"/>
    <s v="200002"/>
    <s v="VIMERCATI EAST EUROPE SRL"/>
    <s v="RO22916476"/>
    <s v="E3"/>
    <x v="22"/>
    <n v="37.619999999999997"/>
    <x v="1460"/>
    <n v="0"/>
  </r>
  <r>
    <s v="93000674"/>
    <d v="2024-06-30T00:00:00"/>
    <x v="2"/>
    <s v="4800520"/>
    <d v="2024-06-29T00:00:00"/>
    <s v="KE"/>
    <s v="200002"/>
    <s v="VIMERCATI EAST EUROPE SRL"/>
    <s v="RO22916476"/>
    <s v="E3"/>
    <x v="22"/>
    <n v="2031.35"/>
    <x v="1461"/>
    <n v="0"/>
  </r>
  <r>
    <s v="93000675"/>
    <d v="2024-06-30T00:00:00"/>
    <x v="2"/>
    <s v="4800521"/>
    <d v="2024-06-29T00:00:00"/>
    <s v="KE"/>
    <s v="200002"/>
    <s v="VIMERCATI EAST EUROPE SRL"/>
    <s v="RO22916476"/>
    <s v="E3"/>
    <x v="22"/>
    <n v="174.08"/>
    <x v="1462"/>
    <n v="0"/>
  </r>
  <r>
    <s v="93000676"/>
    <d v="2024-06-30T00:00:00"/>
    <x v="2"/>
    <s v="4800522"/>
    <d v="2024-06-29T00:00:00"/>
    <s v="KE"/>
    <s v="200002"/>
    <s v="VIMERCATI EAST EUROPE SRL"/>
    <s v="RO22916476"/>
    <s v="E3"/>
    <x v="22"/>
    <n v="92.98"/>
    <x v="1463"/>
    <n v="0"/>
  </r>
  <r>
    <s v="93000677"/>
    <d v="2024-06-30T00:00:00"/>
    <x v="2"/>
    <s v="4800523"/>
    <d v="2024-06-29T00:00:00"/>
    <s v="KE"/>
    <s v="200002"/>
    <s v="VIMERCATI EAST EUROPE SRL"/>
    <s v="RO22916476"/>
    <s v="E3"/>
    <x v="22"/>
    <n v="16.2"/>
    <x v="1464"/>
    <n v="0"/>
  </r>
  <r>
    <s v="93000678"/>
    <d v="2024-06-30T00:00:00"/>
    <x v="2"/>
    <s v="4800524"/>
    <d v="2024-06-29T00:00:00"/>
    <s v="KE"/>
    <s v="200002"/>
    <s v="VIMERCATI EAST EUROPE SRL"/>
    <s v="RO22916476"/>
    <s v="E3"/>
    <x v="22"/>
    <n v="365.11"/>
    <x v="1465"/>
    <n v="0"/>
  </r>
  <r>
    <s v="93000679"/>
    <d v="2024-06-30T00:00:00"/>
    <x v="2"/>
    <s v="4800525"/>
    <d v="2024-06-29T00:00:00"/>
    <s v="KE"/>
    <s v="200002"/>
    <s v="VIMERCATI EAST EUROPE SRL"/>
    <s v="RO22916476"/>
    <s v="E3"/>
    <x v="22"/>
    <n v="460.24"/>
    <x v="1466"/>
    <n v="0"/>
  </r>
  <r>
    <s v="93000680"/>
    <d v="2024-06-30T00:00:00"/>
    <x v="2"/>
    <s v="4800526"/>
    <d v="2024-06-29T00:00:00"/>
    <s v="KE"/>
    <s v="200002"/>
    <s v="VIMERCATI EAST EUROPE SRL"/>
    <s v="RO22916476"/>
    <s v="E3"/>
    <x v="22"/>
    <n v="28636.37"/>
    <x v="1467"/>
    <n v="0"/>
  </r>
  <r>
    <s v="93000681"/>
    <d v="2024-06-30T00:00:00"/>
    <x v="2"/>
    <s v="4800527"/>
    <d v="2024-06-29T00:00:00"/>
    <s v="KE"/>
    <s v="200002"/>
    <s v="VIMERCATI EAST EUROPE SRL"/>
    <s v="RO22916476"/>
    <s v="E3"/>
    <x v="22"/>
    <n v="25319.82"/>
    <x v="1468"/>
    <n v="0"/>
  </r>
  <r>
    <s v="93000682"/>
    <d v="2024-06-30T00:00:00"/>
    <x v="2"/>
    <s v="4800528"/>
    <d v="2024-06-29T00:00:00"/>
    <s v="KE"/>
    <s v="200002"/>
    <s v="VIMERCATI EAST EUROPE SRL"/>
    <s v="RO22916476"/>
    <s v="E3"/>
    <x v="22"/>
    <n v="34337.03"/>
    <x v="1469"/>
    <n v="0"/>
  </r>
  <r>
    <s v="93000683"/>
    <d v="2024-06-30T00:00:00"/>
    <x v="2"/>
    <s v="4800529"/>
    <d v="2024-06-29T00:00:00"/>
    <s v="KE"/>
    <s v="200002"/>
    <s v="VIMERCATI EAST EUROPE SRL"/>
    <s v="RO22916476"/>
    <s v="E3"/>
    <x v="22"/>
    <n v="17176.669999999998"/>
    <x v="1470"/>
    <n v="0"/>
  </r>
  <r>
    <s v="93000684"/>
    <d v="2024-06-30T00:00:00"/>
    <x v="2"/>
    <s v="4800481"/>
    <d v="2024-06-20T00:00:00"/>
    <s v="KE"/>
    <s v="200002"/>
    <s v="VIMERCATI EAST EUROPE SRL"/>
    <s v="RO22916476"/>
    <s v="E3"/>
    <x v="22"/>
    <n v="26895.42"/>
    <x v="1471"/>
    <n v="0"/>
  </r>
  <r>
    <s v="93000685"/>
    <d v="2024-06-30T00:00:00"/>
    <x v="2"/>
    <s v="4800482"/>
    <d v="2024-06-20T00:00:00"/>
    <s v="KE"/>
    <s v="200002"/>
    <s v="VIMERCATI EAST EUROPE SRL"/>
    <s v="RO22916476"/>
    <s v="E3"/>
    <x v="22"/>
    <n v="22223.66"/>
    <x v="1472"/>
    <n v="0"/>
  </r>
  <r>
    <s v="93000686"/>
    <d v="2024-06-30T00:00:00"/>
    <x v="2"/>
    <s v="4800483"/>
    <d v="2024-06-20T00:00:00"/>
    <s v="KE"/>
    <s v="200002"/>
    <s v="VIMERCATI EAST EUROPE SRL"/>
    <s v="RO22916476"/>
    <s v="E3"/>
    <x v="22"/>
    <n v="41497.08"/>
    <x v="1473"/>
    <n v="0"/>
  </r>
  <r>
    <s v="93000687"/>
    <d v="2024-06-30T00:00:00"/>
    <x v="2"/>
    <s v="4800484"/>
    <d v="2024-06-20T00:00:00"/>
    <s v="KE"/>
    <s v="200002"/>
    <s v="VIMERCATI EAST EUROPE SRL"/>
    <s v="RO22916476"/>
    <s v="E3"/>
    <x v="22"/>
    <n v="27990.3"/>
    <x v="1474"/>
    <n v="0"/>
  </r>
  <r>
    <s v="93000688"/>
    <d v="2024-06-30T00:00:00"/>
    <x v="2"/>
    <s v="4800485"/>
    <d v="2024-06-20T00:00:00"/>
    <s v="KE"/>
    <s v="200002"/>
    <s v="VIMERCATI EAST EUROPE SRL"/>
    <s v="RO22916476"/>
    <s v="E3"/>
    <x v="22"/>
    <n v="23966.06"/>
    <x v="1475"/>
    <n v="0"/>
  </r>
  <r>
    <s v="93000689"/>
    <d v="2024-06-30T00:00:00"/>
    <x v="2"/>
    <s v="4800486"/>
    <d v="2024-06-21T00:00:00"/>
    <s v="KE"/>
    <s v="200002"/>
    <s v="VIMERCATI EAST EUROPE SRL"/>
    <s v="RO22916476"/>
    <s v="E3"/>
    <x v="22"/>
    <n v="29076.95"/>
    <x v="1476"/>
    <n v="0"/>
  </r>
  <r>
    <s v="93000690"/>
    <d v="2024-06-30T00:00:00"/>
    <x v="2"/>
    <s v="4800530"/>
    <d v="2024-06-29T00:00:00"/>
    <s v="KE"/>
    <s v="200002"/>
    <s v="VIMERCATI EAST EUROPE SRL"/>
    <s v="RO22916476"/>
    <s v="E3"/>
    <x v="22"/>
    <n v="24961.53"/>
    <x v="1477"/>
    <n v="0"/>
  </r>
  <r>
    <s v="93000691"/>
    <d v="2024-06-30T00:00:00"/>
    <x v="2"/>
    <s v="4800531"/>
    <d v="2024-06-29T00:00:00"/>
    <s v="KE"/>
    <s v="200002"/>
    <s v="VIMERCATI EAST EUROPE SRL"/>
    <s v="RO22916476"/>
    <s v="E3"/>
    <x v="22"/>
    <n v="30254.240000000002"/>
    <x v="1478"/>
    <n v="0"/>
  </r>
  <r>
    <s v="93000692"/>
    <d v="2024-06-30T00:00:00"/>
    <x v="2"/>
    <s v="4800534"/>
    <d v="2024-06-29T00:00:00"/>
    <s v="KE"/>
    <s v="200002"/>
    <s v="VIMERCATI EAST EUROPE SRL"/>
    <s v="RO22916476"/>
    <s v="E3"/>
    <x v="22"/>
    <n v="90.68"/>
    <x v="1479"/>
    <n v="0"/>
  </r>
  <r>
    <s v="93000693"/>
    <d v="2024-06-30T00:00:00"/>
    <x v="2"/>
    <s v="4800487"/>
    <d v="2024-06-21T00:00:00"/>
    <s v="KE"/>
    <s v="200002"/>
    <s v="VIMERCATI EAST EUROPE SRL"/>
    <s v="RO22916476"/>
    <s v="E3"/>
    <x v="22"/>
    <n v="34242.19"/>
    <x v="1480"/>
    <n v="0"/>
  </r>
  <r>
    <s v="93000694"/>
    <d v="2024-06-30T00:00:00"/>
    <x v="2"/>
    <s v="4800488"/>
    <d v="2024-06-21T00:00:00"/>
    <s v="KE"/>
    <s v="200002"/>
    <s v="VIMERCATI EAST EUROPE SRL"/>
    <s v="RO22916476"/>
    <s v="E3"/>
    <x v="22"/>
    <n v="25190.7"/>
    <x v="1481"/>
    <n v="0"/>
  </r>
  <r>
    <s v="93000695"/>
    <d v="2024-06-30T00:00:00"/>
    <x v="2"/>
    <s v="4800489"/>
    <d v="2024-06-21T00:00:00"/>
    <s v="KE"/>
    <s v="200002"/>
    <s v="VIMERCATI EAST EUROPE SRL"/>
    <s v="RO22916476"/>
    <s v="E3"/>
    <x v="22"/>
    <n v="28798.03"/>
    <x v="1482"/>
    <n v="0"/>
  </r>
  <r>
    <s v="93000696"/>
    <d v="2024-06-30T00:00:00"/>
    <x v="2"/>
    <s v="4800502"/>
    <d v="2024-06-25T00:00:00"/>
    <s v="KE"/>
    <s v="200002"/>
    <s v="VIMERCATI EAST EUROPE SRL"/>
    <s v="RO22916476"/>
    <s v="E3"/>
    <x v="22"/>
    <n v="31238.82"/>
    <x v="1483"/>
    <n v="0"/>
  </r>
  <r>
    <s v="93000697"/>
    <d v="2024-06-30T00:00:00"/>
    <x v="2"/>
    <s v="4800503"/>
    <d v="2024-06-25T00:00:00"/>
    <s v="KE"/>
    <s v="200002"/>
    <s v="VIMERCATI EAST EUROPE SRL"/>
    <s v="RO22916476"/>
    <s v="E3"/>
    <x v="22"/>
    <n v="47.55"/>
    <x v="1484"/>
    <n v="0"/>
  </r>
  <r>
    <s v="93000698"/>
    <d v="2024-06-30T00:00:00"/>
    <x v="2"/>
    <s v="4800504"/>
    <d v="2024-06-25T00:00:00"/>
    <s v="KE"/>
    <s v="200002"/>
    <s v="VIMERCATI EAST EUROPE SRL"/>
    <s v="RO22916476"/>
    <s v="E3"/>
    <x v="22"/>
    <n v="33514.870000000003"/>
    <x v="1485"/>
    <n v="0"/>
  </r>
  <r>
    <s v="93000699"/>
    <d v="2024-06-30T00:00:00"/>
    <x v="2"/>
    <s v="4800505"/>
    <d v="2024-06-25T00:00:00"/>
    <s v="KE"/>
    <s v="200002"/>
    <s v="VIMERCATI EAST EUROPE SRL"/>
    <s v="RO22916476"/>
    <s v="E3"/>
    <x v="22"/>
    <n v="26442.2"/>
    <x v="1486"/>
    <n v="0"/>
  </r>
  <r>
    <s v="93000700"/>
    <d v="2024-06-30T00:00:00"/>
    <x v="2"/>
    <s v="4800506"/>
    <d v="2024-06-26T00:00:00"/>
    <s v="KE"/>
    <s v="200002"/>
    <s v="VIMERCATI EAST EUROPE SRL"/>
    <s v="RO22916476"/>
    <s v="E3"/>
    <x v="22"/>
    <n v="25492.55"/>
    <x v="1487"/>
    <n v="0"/>
  </r>
  <r>
    <s v="93000701"/>
    <d v="2024-06-30T00:00:00"/>
    <x v="2"/>
    <s v="4800507"/>
    <d v="2024-06-26T00:00:00"/>
    <s v="KE"/>
    <s v="200002"/>
    <s v="VIMERCATI EAST EUROPE SRL"/>
    <s v="RO22916476"/>
    <s v="E3"/>
    <x v="22"/>
    <n v="29761.72"/>
    <x v="1488"/>
    <n v="0"/>
  </r>
  <r>
    <s v="93000702"/>
    <d v="2024-06-30T00:00:00"/>
    <x v="2"/>
    <s v="4800508"/>
    <d v="2024-06-26T00:00:00"/>
    <s v="KE"/>
    <s v="200002"/>
    <s v="VIMERCATI EAST EUROPE SRL"/>
    <s v="RO22916476"/>
    <s v="E3"/>
    <x v="22"/>
    <n v="24882.89"/>
    <x v="1489"/>
    <n v="0"/>
  </r>
  <r>
    <s v="93000703"/>
    <d v="2024-06-30T00:00:00"/>
    <x v="2"/>
    <s v="4800509"/>
    <d v="2024-06-26T00:00:00"/>
    <s v="KE"/>
    <s v="200002"/>
    <s v="VIMERCATI EAST EUROPE SRL"/>
    <s v="RO22916476"/>
    <s v="E3"/>
    <x v="22"/>
    <n v="28772.799999999999"/>
    <x v="1490"/>
    <n v="0"/>
  </r>
  <r>
    <s v="93000704"/>
    <d v="2024-06-30T00:00:00"/>
    <x v="2"/>
    <s v="4800510"/>
    <d v="2024-06-26T00:00:00"/>
    <s v="KE"/>
    <s v="200002"/>
    <s v="VIMERCATI EAST EUROPE SRL"/>
    <s v="RO22916476"/>
    <s v="E3"/>
    <x v="22"/>
    <n v="38775.75"/>
    <x v="1491"/>
    <n v="0"/>
  </r>
  <r>
    <s v="93000705"/>
    <d v="2024-06-30T00:00:00"/>
    <x v="2"/>
    <s v="4800490"/>
    <d v="2024-06-21T00:00:00"/>
    <s v="KE"/>
    <s v="200002"/>
    <s v="VIMERCATI EAST EUROPE SRL"/>
    <s v="RO22916476"/>
    <s v="E3"/>
    <x v="22"/>
    <n v="19810.25"/>
    <x v="1492"/>
    <n v="0"/>
  </r>
  <r>
    <s v="93000706"/>
    <d v="2024-06-30T00:00:00"/>
    <x v="2"/>
    <s v="4800433"/>
    <d v="2024-06-13T00:00:00"/>
    <s v="KE"/>
    <s v="200002"/>
    <s v="VIMERCATI EAST EUROPE SRL"/>
    <s v="RO22916476"/>
    <s v="E3"/>
    <x v="22"/>
    <n v="2417.04"/>
    <x v="1493"/>
    <n v="0"/>
  </r>
  <r>
    <s v="93000707"/>
    <d v="2024-06-30T00:00:00"/>
    <x v="2"/>
    <s v="4800391"/>
    <d v="2024-06-05T00:00:00"/>
    <s v="KE"/>
    <s v="200002"/>
    <s v="VIMERCATI EAST EUROPE SRL"/>
    <s v="RO22916476"/>
    <s v="E3"/>
    <x v="22"/>
    <n v="2148.48"/>
    <x v="1494"/>
    <n v="0"/>
  </r>
  <r>
    <s v="93000708"/>
    <d v="2024-06-30T00:00:00"/>
    <x v="2"/>
    <s v="4800413"/>
    <d v="2024-06-13T00:00:00"/>
    <s v="KE"/>
    <s v="200002"/>
    <s v="VIMERCATI EAST EUROPE SRL"/>
    <s v="RO22916476"/>
    <s v="E3"/>
    <x v="22"/>
    <n v="46.8"/>
    <x v="1495"/>
    <n v="0"/>
  </r>
  <r>
    <s v="93000709"/>
    <d v="2024-06-30T00:00:00"/>
    <x v="2"/>
    <s v="4700006"/>
    <d v="2024-06-30T00:00:00"/>
    <s v="KE"/>
    <s v="200002"/>
    <s v="VIMERCATI EAST EUROPE SRL"/>
    <s v="RO22916476"/>
    <s v="E3"/>
    <x v="22"/>
    <n v="43268.53"/>
    <x v="1496"/>
    <n v="0"/>
  </r>
  <r>
    <s v="93000710"/>
    <d v="2024-06-30T00:00:00"/>
    <x v="2"/>
    <s v="79794916"/>
    <d v="2024-06-25T00:00:00"/>
    <s v="KE"/>
    <s v="283842"/>
    <s v="MOUSER ELECTRONICS FR"/>
    <s v="FR27512466913"/>
    <s v="E3"/>
    <x v="22"/>
    <n v="360.33"/>
    <x v="1497"/>
    <n v="0"/>
  </r>
  <r>
    <s v="93000711"/>
    <d v="2024-06-30T00:00:00"/>
    <x v="2"/>
    <s v="91566341"/>
    <d v="2024-06-28T00:00:00"/>
    <s v="KE"/>
    <s v="281113"/>
    <s v="WIELAND WERKE AG METALLWERKE"/>
    <s v="DE811147730"/>
    <s v="E3"/>
    <x v="22"/>
    <n v="17812.37"/>
    <x v="1498"/>
    <n v="0"/>
  </r>
  <r>
    <s v="94000022"/>
    <d v="2024-06-30T00:00:00"/>
    <x v="2"/>
    <s v="3500078"/>
    <d v="2024-03-20T00:00:00"/>
    <s v="KF"/>
    <s v="283649"/>
    <s v="VIMERCATI EAST EUROPE SRL"/>
    <s v="RO22916476"/>
    <s v="E3"/>
    <x v="22"/>
    <n v="-696.09"/>
    <x v="1499"/>
    <n v="0"/>
  </r>
  <r>
    <s v="94000023"/>
    <d v="2024-06-30T00:00:00"/>
    <x v="2"/>
    <s v="3500077"/>
    <d v="2024-03-20T00:00:00"/>
    <s v="KF"/>
    <s v="283649"/>
    <s v="VIMERCATI EAST EUROPE SRL"/>
    <s v="RO22916476"/>
    <s v="E3"/>
    <x v="22"/>
    <n v="-1143.48"/>
    <x v="1500"/>
    <n v="0"/>
  </r>
  <r>
    <s v="94000024"/>
    <d v="2024-06-30T00:00:00"/>
    <x v="2"/>
    <s v="3500076"/>
    <d v="2024-03-20T00:00:00"/>
    <s v="KF"/>
    <s v="283649"/>
    <s v="VIMERCATI EAST EUROPE SRL"/>
    <s v="RO22916476"/>
    <s v="E3"/>
    <x v="22"/>
    <n v="-1577.1"/>
    <x v="1501"/>
    <n v="0"/>
  </r>
  <r>
    <s v="94000025"/>
    <d v="2024-06-30T00:00:00"/>
    <x v="2"/>
    <s v="3500075"/>
    <d v="2024-03-20T00:00:00"/>
    <s v="KF"/>
    <s v="283649"/>
    <s v="VIMERCATI EAST EUROPE SRL"/>
    <s v="RO22916476"/>
    <s v="E3"/>
    <x v="22"/>
    <n v="-1685.99"/>
    <x v="1502"/>
    <n v="0"/>
  </r>
  <r>
    <s v="94000026"/>
    <d v="2024-06-30T00:00:00"/>
    <x v="2"/>
    <s v="3500071"/>
    <d v="2024-03-20T00:00:00"/>
    <s v="KF"/>
    <s v="283649"/>
    <s v="VIMERCATI EAST EUROPE SRL"/>
    <s v="RO22916476"/>
    <s v="E3"/>
    <x v="22"/>
    <n v="-26931.42"/>
    <x v="1503"/>
    <n v="0"/>
  </r>
  <r>
    <s v="94000027"/>
    <d v="2024-06-30T00:00:00"/>
    <x v="2"/>
    <s v="3500072"/>
    <d v="2024-03-20T00:00:00"/>
    <s v="KF"/>
    <s v="283649"/>
    <s v="VIMERCATI EAST EUROPE SRL"/>
    <s v="RO22916476"/>
    <s v="E3"/>
    <x v="22"/>
    <n v="-5585.55"/>
    <x v="1504"/>
    <n v="0"/>
  </r>
  <r>
    <s v="94000028"/>
    <d v="2024-06-30T00:00:00"/>
    <x v="2"/>
    <s v="3500070"/>
    <d v="2024-03-20T00:00:00"/>
    <s v="KF"/>
    <s v="283649"/>
    <s v="VIMERCATI EAST EUROPE SRL"/>
    <s v="RO22916476"/>
    <s v="E3"/>
    <x v="22"/>
    <n v="-22915.46"/>
    <x v="1505"/>
    <n v="0"/>
  </r>
  <r>
    <s v="94000029"/>
    <d v="2024-06-30T00:00:00"/>
    <x v="2"/>
    <s v="3500069"/>
    <d v="2024-03-20T00:00:00"/>
    <s v="KF"/>
    <s v="283649"/>
    <s v="VIMERCATI EAST EUROPE SRL"/>
    <s v="RO22916476"/>
    <s v="E3"/>
    <x v="22"/>
    <n v="-6709.8"/>
    <x v="1506"/>
    <n v="0"/>
  </r>
  <r>
    <s v="94000030"/>
    <d v="2024-06-30T00:00:00"/>
    <x v="2"/>
    <s v="3500038"/>
    <d v="2024-03-01T00:00:00"/>
    <s v="KF"/>
    <s v="283649"/>
    <s v="VIMERCATI EAST EUROPE SRL"/>
    <s v="RO22916476"/>
    <s v="E3"/>
    <x v="22"/>
    <n v="-1113.48"/>
    <x v="1507"/>
    <n v="0"/>
  </r>
  <r>
    <s v="94000031"/>
    <d v="2024-06-30T00:00:00"/>
    <x v="2"/>
    <s v="4500058"/>
    <d v="2024-05-17T00:00:00"/>
    <s v="KF"/>
    <s v="283649"/>
    <s v="VIMERCATI EAST EUROPE SRL"/>
    <s v="RO22916476"/>
    <s v="E3"/>
    <x v="22"/>
    <n v="-127.66"/>
    <x v="1508"/>
    <n v="0"/>
  </r>
  <r>
    <s v="94000032"/>
    <d v="2024-06-30T00:00:00"/>
    <x v="2"/>
    <s v="0002"/>
    <d v="2024-04-02T00:00:00"/>
    <s v="KF"/>
    <s v="284417"/>
    <s v="VINEY CORPORATION EAST EUROPE SRL"/>
    <s v="RO33990311"/>
    <s v="E3"/>
    <x v="22"/>
    <n v="-11705.5"/>
    <x v="1509"/>
    <n v="0"/>
  </r>
  <r>
    <s v="94000033"/>
    <d v="2024-06-30T00:00:00"/>
    <x v="2"/>
    <s v="4600000"/>
    <d v="2024-06-17T00:00:00"/>
    <s v="KF"/>
    <s v="200002"/>
    <s v="VIMERCATI EAST EUROPE SRL"/>
    <s v="RO22916476"/>
    <s v="E3"/>
    <x v="22"/>
    <n v="-7208"/>
    <x v="1510"/>
    <n v="0"/>
  </r>
  <r>
    <s v="94000034"/>
    <d v="2024-06-30T00:00:00"/>
    <x v="2"/>
    <s v="4600001"/>
    <d v="2024-06-24T00:00:00"/>
    <s v="KF"/>
    <s v="200002"/>
    <s v="VIMERCATI EAST EUROPE SRL"/>
    <s v="RO22916476"/>
    <s v="E3"/>
    <x v="22"/>
    <n v="-2121.6"/>
    <x v="1511"/>
    <n v="0"/>
  </r>
  <r>
    <s v="94000035"/>
    <d v="2024-06-30T00:00:00"/>
    <x v="2"/>
    <s v="4600002"/>
    <d v="2024-06-24T00:00:00"/>
    <s v="KF"/>
    <s v="200002"/>
    <s v="VIMERCATI EAST EUROPE SRL"/>
    <s v="RO22916476"/>
    <s v="E3"/>
    <x v="22"/>
    <n v="-9832.7999999999993"/>
    <x v="1512"/>
    <n v="0"/>
  </r>
  <r>
    <s v="94000036"/>
    <d v="2024-06-30T00:00:00"/>
    <x v="2"/>
    <s v="4600003"/>
    <d v="2024-06-24T00:00:00"/>
    <s v="KF"/>
    <s v="200002"/>
    <s v="VIMERCATI EAST EUROPE SRL"/>
    <s v="RO22916476"/>
    <s v="E3"/>
    <x v="22"/>
    <n v="-12960.96"/>
    <x v="1513"/>
    <n v="0"/>
  </r>
  <r>
    <s v=""/>
    <m/>
    <x v="3"/>
    <s v=""/>
    <m/>
    <s v=""/>
    <s v=""/>
    <s v=""/>
    <s v=""/>
    <s v="E3"/>
    <x v="1"/>
    <n v="9959109.6500000004"/>
    <x v="1514"/>
    <n v="0"/>
  </r>
  <r>
    <s v=""/>
    <m/>
    <x v="3"/>
    <s v=""/>
    <m/>
    <s v=""/>
    <s v=""/>
    <s v=""/>
    <s v=""/>
    <s v=""/>
    <x v="1"/>
    <n v="21316796.149999999"/>
    <x v="1515"/>
    <n v="6649.3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14">
  <r>
    <s v="100000002"/>
    <d v="2024-04-04T00:00:00"/>
    <x v="0"/>
    <s v="14"/>
    <d v="2024-03-29T00:00:00"/>
    <s v="FA"/>
    <s v="281913"/>
    <s v="ELETTROTECNICA  SEA di DI PIERRO"/>
    <s v="IT03245990159"/>
    <s v=""/>
    <s v=""/>
    <s v=""/>
    <s v="01"/>
    <x v="0"/>
    <n v="-1500"/>
    <n v="-330"/>
  </r>
  <r>
    <s v="100000004"/>
    <d v="2024-04-09T00:00:00"/>
    <x v="0"/>
    <s v="3"/>
    <d v="2024-03-29T00:00:00"/>
    <s v="FA"/>
    <s v="283303"/>
    <s v="DI CARLO CARMELA CALOGERA"/>
    <s v="IT04037150960"/>
    <s v="DCRCML67A46B537U"/>
    <s v=""/>
    <s v=""/>
    <s v="01"/>
    <x v="0"/>
    <n v="-14107"/>
    <n v="-3103.54"/>
  </r>
  <r>
    <s v="100000026"/>
    <d v="2024-04-17T00:00:00"/>
    <x v="0"/>
    <s v="12562"/>
    <d v="2024-04-02T00:00:00"/>
    <s v="FA"/>
    <s v="283713"/>
    <s v="LIZZI S.R.L."/>
    <s v="IT13381990152"/>
    <s v=""/>
    <s v=""/>
    <s v=""/>
    <s v="01"/>
    <x v="0"/>
    <n v="-210"/>
    <n v="-46.2"/>
  </r>
  <r>
    <s v="100003493"/>
    <d v="2024-04-30T00:00:00"/>
    <x v="0"/>
    <s v="IT4NHITABEI"/>
    <d v="2024-04-23T00:00:00"/>
    <s v="FA"/>
    <s v="285354"/>
    <s v="AMAZON Business EU  S.a.r.l."/>
    <s v="LU23561633"/>
    <s v=""/>
    <s v=""/>
    <s v=""/>
    <s v="01"/>
    <x v="0"/>
    <n v="-93.45"/>
    <n v="-20.56"/>
  </r>
  <r>
    <s v="100003982"/>
    <d v="2024-05-23T00:00:00"/>
    <x v="1"/>
    <s v="4"/>
    <d v="2024-04-30T00:00:00"/>
    <s v="FA"/>
    <s v="283303"/>
    <s v="DI CARLO CARMELA CALOGERA"/>
    <s v="IT04037150960"/>
    <s v="DCRCML67A46B537U"/>
    <s v=""/>
    <s v=""/>
    <s v="01"/>
    <x v="0"/>
    <n v="-13590"/>
    <n v="-2989.8"/>
  </r>
  <r>
    <s v="100003983"/>
    <d v="2024-05-23T00:00:00"/>
    <x v="1"/>
    <s v="IT4S1I4ABEI"/>
    <d v="2024-05-15T00:00:00"/>
    <s v="FA"/>
    <s v="285354"/>
    <s v="AMAZON Business EU  S.a.r.l."/>
    <s v="LU23561633"/>
    <s v=""/>
    <s v=""/>
    <s v=""/>
    <s v="01"/>
    <x v="0"/>
    <n v="-146.68"/>
    <n v="-32.270000000000003"/>
  </r>
  <r>
    <s v="100003984"/>
    <d v="2024-05-23T00:00:00"/>
    <x v="1"/>
    <s v="17190"/>
    <d v="2024-05-07T00:00:00"/>
    <s v="FA"/>
    <s v="283713"/>
    <s v="LIZZI S.R.L."/>
    <s v="IT13381990152"/>
    <s v=""/>
    <s v=""/>
    <s v=""/>
    <s v="01"/>
    <x v="0"/>
    <n v="-190"/>
    <n v="-41.8"/>
  </r>
  <r>
    <s v="100003985"/>
    <d v="2024-05-23T00:00:00"/>
    <x v="1"/>
    <s v="IT4M4VOABEI"/>
    <d v="2024-04-16T00:00:00"/>
    <s v="FA"/>
    <s v="285354"/>
    <s v="AMAZON Business EU  S.a.r.l."/>
    <s v="LU23561633"/>
    <s v=""/>
    <s v=""/>
    <s v=""/>
    <s v="01"/>
    <x v="0"/>
    <n v="-25.53"/>
    <n v="-5.62"/>
  </r>
  <r>
    <s v="100003986"/>
    <d v="2024-05-23T00:00:00"/>
    <x v="1"/>
    <s v="IT4LYFHABEI"/>
    <d v="2024-04-16T00:00:00"/>
    <s v="FA"/>
    <s v="285354"/>
    <s v="AMAZON Business EU  S.a.r.l."/>
    <s v="LU23561633"/>
    <s v=""/>
    <s v=""/>
    <s v=""/>
    <s v="01"/>
    <x v="0"/>
    <n v="-76.59"/>
    <n v="-16.850000000000001"/>
  </r>
  <r>
    <s v="100003987"/>
    <d v="2024-05-23T00:00:00"/>
    <x v="1"/>
    <s v="IT4M7ZIABEI"/>
    <d v="2024-04-17T00:00:00"/>
    <s v="FA"/>
    <s v="285354"/>
    <s v="AMAZON Business EU  S.a.r.l."/>
    <s v="LU23561633"/>
    <s v=""/>
    <s v=""/>
    <s v=""/>
    <s v="01"/>
    <x v="0"/>
    <n v="-45.8"/>
    <n v="-10.08"/>
  </r>
  <r>
    <s v="100003988"/>
    <d v="2024-05-23T00:00:00"/>
    <x v="1"/>
    <s v="IT4M7ZJABEI"/>
    <d v="2024-04-17T00:00:00"/>
    <s v="FA"/>
    <s v="285354"/>
    <s v="AMAZON Business EU  S.a.r.l."/>
    <s v="LU23561633"/>
    <s v=""/>
    <s v=""/>
    <s v=""/>
    <s v="01"/>
    <x v="0"/>
    <n v="-40.86"/>
    <n v="-8.99"/>
  </r>
  <r>
    <s v="100003989"/>
    <d v="2024-05-23T00:00:00"/>
    <x v="1"/>
    <s v="IT4LULGABEI"/>
    <d v="2024-04-15T00:00:00"/>
    <s v="FA"/>
    <s v="285354"/>
    <s v="AMAZON Business EU  S.a.r.l."/>
    <s v="LU23561633"/>
    <s v=""/>
    <s v=""/>
    <s v=""/>
    <s v="01"/>
    <x v="0"/>
    <n v="-313.60000000000002"/>
    <n v="-69"/>
  </r>
  <r>
    <s v="100003990"/>
    <d v="2024-05-23T00:00:00"/>
    <x v="1"/>
    <s v="IT4LR2OABEI"/>
    <d v="2024-04-15T00:00:00"/>
    <s v="FA"/>
    <s v="285354"/>
    <s v="AMAZON Business EU  S.a.r.l."/>
    <s v="LU23561633"/>
    <s v=""/>
    <s v=""/>
    <s v=""/>
    <s v="01"/>
    <x v="0"/>
    <n v="-900.8"/>
    <n v="-198.18"/>
  </r>
  <r>
    <s v="100003991"/>
    <d v="2024-05-23T00:00:00"/>
    <x v="1"/>
    <s v="IT4LM3LABEI"/>
    <d v="2024-04-14T00:00:00"/>
    <s v="FA"/>
    <s v="285354"/>
    <s v="AMAZON Business EU  S.a.r.l."/>
    <s v="LU23561633"/>
    <s v=""/>
    <s v=""/>
    <s v=""/>
    <s v="01"/>
    <x v="0"/>
    <n v="-13.85"/>
    <n v="-3.05"/>
  </r>
  <r>
    <s v="100005747"/>
    <d v="2024-05-31T00:00:00"/>
    <x v="1"/>
    <s v="IT419I5ABEC"/>
    <d v="2024-05-26T00:00:00"/>
    <s v="FA"/>
    <s v="285354"/>
    <s v="AMAZON Business EU  S.a.r.l."/>
    <s v="LU23561633"/>
    <s v=""/>
    <s v=""/>
    <s v=""/>
    <s v="01"/>
    <x v="0"/>
    <n v="128.69"/>
    <n v="28.32"/>
  </r>
  <r>
    <s v="100005748"/>
    <d v="2024-05-31T00:00:00"/>
    <x v="1"/>
    <s v="IT4SOLQABEI"/>
    <d v="2024-05-17T00:00:00"/>
    <s v="FA"/>
    <s v="285354"/>
    <s v="AMAZON Business EU  S.a.r.l."/>
    <s v="LU23561633"/>
    <s v=""/>
    <s v=""/>
    <s v=""/>
    <s v="01"/>
    <x v="0"/>
    <n v="-128.69"/>
    <n v="-28.32"/>
  </r>
  <r>
    <s v="100006883"/>
    <d v="2024-06-25T00:00:00"/>
    <x v="2"/>
    <s v="5"/>
    <d v="2024-05-31T00:00:00"/>
    <s v="FA"/>
    <s v="283303"/>
    <s v="DI CARLO CARMELA CALOGERA"/>
    <s v="IT04037150960"/>
    <s v="DCRCML67A46B537U"/>
    <s v=""/>
    <s v=""/>
    <s v="01"/>
    <x v="0"/>
    <n v="-13000"/>
    <n v="-2860"/>
  </r>
  <r>
    <s v="100007411"/>
    <d v="2024-06-28T00:00:00"/>
    <x v="2"/>
    <s v="11814"/>
    <d v="2024-03-27T00:00:00"/>
    <s v="FA"/>
    <s v="283713"/>
    <s v="LIZZI S.R.L."/>
    <s v="IT13381990152"/>
    <s v=""/>
    <s v=""/>
    <s v=""/>
    <s v="01"/>
    <x v="0"/>
    <n v="-823.3"/>
    <n v="-181.13"/>
  </r>
  <r>
    <s v="100007749"/>
    <d v="2024-06-30T00:00:00"/>
    <x v="2"/>
    <s v="2549/24"/>
    <d v="2024-04-24T00:00:00"/>
    <s v="FA"/>
    <s v="284813"/>
    <s v="FARO SRL"/>
    <s v="IT03739060964"/>
    <s v=""/>
    <s v=""/>
    <s v=""/>
    <s v="01"/>
    <x v="0"/>
    <n v="-429"/>
    <n v="-94.38"/>
  </r>
  <r>
    <s v="100007750"/>
    <d v="2024-06-30T00:00:00"/>
    <x v="2"/>
    <s v="IT4V4XDABEI"/>
    <d v="2024-05-28T00:00:00"/>
    <s v="FA"/>
    <s v="285354"/>
    <s v="AMAZON Business EU  S.a.r.l."/>
    <s v="LU23561633"/>
    <s v=""/>
    <s v=""/>
    <s v=""/>
    <s v="01"/>
    <x v="0"/>
    <n v="-171.08"/>
    <n v="-37.64"/>
  </r>
  <r>
    <s v="100007751"/>
    <d v="2024-06-30T00:00:00"/>
    <x v="2"/>
    <s v="20871"/>
    <d v="2024-06-03T00:00:00"/>
    <s v="FA"/>
    <s v="283713"/>
    <s v="LIZZI S.R.L."/>
    <s v="IT13381990152"/>
    <s v=""/>
    <s v=""/>
    <s v=""/>
    <s v="01"/>
    <x v="0"/>
    <n v="-2860.54"/>
    <n v="-629.32000000000005"/>
  </r>
  <r>
    <s v=""/>
    <m/>
    <x v="3"/>
    <s v=""/>
    <m/>
    <s v=""/>
    <s v=""/>
    <s v=""/>
    <s v=""/>
    <s v=""/>
    <s v=""/>
    <s v=""/>
    <s v="01"/>
    <x v="1"/>
    <n v="-48538.080000000002"/>
    <n v="-10678.41"/>
  </r>
  <r>
    <s v="4100000"/>
    <d v="2024-04-03T00:00:00"/>
    <x v="0"/>
    <s v="0090005278"/>
    <d v="2024-04-03T00:00:00"/>
    <s v="V1"/>
    <s v="100013"/>
    <s v="IBC VEHICLES Ltd"/>
    <s v="GB479125717"/>
    <s v=""/>
    <s v=""/>
    <s v=""/>
    <s v="54"/>
    <x v="2"/>
    <n v="-3384"/>
    <n v="0"/>
  </r>
  <r>
    <s v="4100001"/>
    <d v="2024-04-03T00:00:00"/>
    <x v="0"/>
    <s v="0090005279"/>
    <d v="2024-04-03T00:00:00"/>
    <s v="V1"/>
    <s v="100001"/>
    <s v="BMW UK HOLDING LTD"/>
    <s v="GB239354938"/>
    <s v=""/>
    <s v=""/>
    <s v=""/>
    <s v="54"/>
    <x v="2"/>
    <n v="-6927.12"/>
    <n v="0"/>
  </r>
  <r>
    <s v="4100002"/>
    <d v="2024-04-03T00:00:00"/>
    <x v="0"/>
    <s v="0090005251"/>
    <d v="2024-04-03T00:00:00"/>
    <s v="V1"/>
    <s v="119008"/>
    <s v="AKA OTOMOTIV SAN.VE.TICARET A.S."/>
    <s v=""/>
    <s v=""/>
    <s v="0110051178"/>
    <s v=""/>
    <s v="54"/>
    <x v="2"/>
    <n v="-3875.2"/>
    <n v="0"/>
  </r>
  <r>
    <s v="4100003"/>
    <d v="2024-04-03T00:00:00"/>
    <x v="0"/>
    <s v="0090005280"/>
    <d v="2024-04-03T00:00:00"/>
    <s v="V1"/>
    <s v="119007"/>
    <s v="TOFAS TURK OTOMOBIL FABRIKASI AS"/>
    <s v=""/>
    <s v=""/>
    <s v="8460000422"/>
    <s v=""/>
    <s v="54"/>
    <x v="2"/>
    <n v="-111526.8"/>
    <n v="0"/>
  </r>
  <r>
    <s v="4100004"/>
    <d v="2024-04-03T00:00:00"/>
    <x v="0"/>
    <s v="0090005281"/>
    <d v="2024-04-03T00:00:00"/>
    <s v="V1"/>
    <s v="112005"/>
    <s v="Toyota Motor Europe NV/SA"/>
    <s v="CZ680769728"/>
    <s v=""/>
    <s v=""/>
    <s v=""/>
    <s v="54"/>
    <x v="2"/>
    <n v="-1028.1600000000001"/>
    <n v="0"/>
  </r>
  <r>
    <s v="4100005"/>
    <d v="2024-04-03T00:00:00"/>
    <x v="0"/>
    <s v="0090005283"/>
    <d v="2024-04-03T00:00:00"/>
    <s v="V1"/>
    <s v="100051"/>
    <s v="VINEY CORPORATION PRIVATE LIMITED"/>
    <s v=""/>
    <s v=""/>
    <s v="6311822463"/>
    <s v=""/>
    <s v="54"/>
    <x v="2"/>
    <n v="-525"/>
    <n v="0"/>
  </r>
  <r>
    <s v="4100006"/>
    <d v="2024-04-03T00:00:00"/>
    <x v="0"/>
    <s v="0090005284"/>
    <d v="2024-04-03T00:00:00"/>
    <s v="V1"/>
    <s v="100013"/>
    <s v="IBC VEHICLES Ltd"/>
    <s v="GB479125717"/>
    <s v=""/>
    <s v=""/>
    <s v=""/>
    <s v="54"/>
    <x v="2"/>
    <n v="-2475"/>
    <n v="0"/>
  </r>
  <r>
    <s v="4100007"/>
    <d v="2024-04-03T00:00:00"/>
    <x v="0"/>
    <s v="0090005285"/>
    <d v="2024-04-03T00:00:00"/>
    <s v="V1"/>
    <s v="100001"/>
    <s v="BMW UK HOLDING LTD"/>
    <s v="GB239354938"/>
    <s v=""/>
    <s v=""/>
    <s v=""/>
    <s v="54"/>
    <x v="2"/>
    <n v="-6747.12"/>
    <n v="0"/>
  </r>
  <r>
    <s v="4100008"/>
    <d v="2024-04-03T00:00:00"/>
    <x v="0"/>
    <s v="0090005286"/>
    <d v="2024-04-03T00:00:00"/>
    <s v="V1"/>
    <s v="100001"/>
    <s v="BMW UK HOLDING LTD"/>
    <s v="GB239354938"/>
    <s v=""/>
    <s v=""/>
    <s v=""/>
    <s v="54"/>
    <x v="2"/>
    <n v="-1129.08"/>
    <n v="0"/>
  </r>
  <r>
    <s v="4100009"/>
    <d v="2024-04-03T00:00:00"/>
    <x v="0"/>
    <s v="0090005287"/>
    <d v="2024-04-03T00:00:00"/>
    <s v="V1"/>
    <s v="100001"/>
    <s v="BMW UK HOLDING LTD"/>
    <s v="GB239354938"/>
    <s v=""/>
    <s v=""/>
    <s v=""/>
    <s v="54"/>
    <x v="2"/>
    <n v="-1551.78"/>
    <n v="0"/>
  </r>
  <r>
    <s v="4100010"/>
    <d v="2024-04-03T00:00:00"/>
    <x v="0"/>
    <s v="0090005288"/>
    <d v="2024-04-03T00:00:00"/>
    <s v="V1"/>
    <s v="108040"/>
    <s v="Joyson Safety Systems"/>
    <s v=""/>
    <s v=""/>
    <s v=""/>
    <s v=""/>
    <s v="54"/>
    <x v="2"/>
    <n v="-54516"/>
    <n v="0"/>
  </r>
  <r>
    <s v="4100011"/>
    <d v="2024-04-03T00:00:00"/>
    <x v="0"/>
    <s v="0090005259"/>
    <d v="2024-04-03T00:00:00"/>
    <s v="V1"/>
    <s v="108040"/>
    <s v="Joyson Safety Systems"/>
    <s v=""/>
    <s v=""/>
    <s v=""/>
    <s v=""/>
    <s v="54"/>
    <x v="2"/>
    <n v="-33396"/>
    <n v="0"/>
  </r>
  <r>
    <s v="4100056"/>
    <d v="2024-04-04T00:00:00"/>
    <x v="0"/>
    <s v="0090005355"/>
    <d v="2024-04-04T00:00:00"/>
    <s v="V1"/>
    <s v="103037"/>
    <s v="JAGUAR LAND ROVER LIMITED"/>
    <s v="GB927153228"/>
    <s v=""/>
    <s v=""/>
    <s v=""/>
    <s v="54"/>
    <x v="2"/>
    <n v="-5904.82"/>
    <n v="0"/>
  </r>
  <r>
    <s v="4100057"/>
    <d v="2024-04-04T00:00:00"/>
    <x v="0"/>
    <s v="0090005356"/>
    <d v="2024-04-04T00:00:00"/>
    <s v="V1"/>
    <s v="100003"/>
    <s v="FCA US LLC 1000 CHRYSLER DRIVE"/>
    <s v=""/>
    <s v=""/>
    <s v=""/>
    <s v=""/>
    <s v="54"/>
    <x v="2"/>
    <n v="-241.6"/>
    <n v="0"/>
  </r>
  <r>
    <s v="4100089"/>
    <d v="2024-04-05T00:00:00"/>
    <x v="0"/>
    <s v="0090005400"/>
    <d v="2024-04-05T00:00:00"/>
    <s v="V1"/>
    <s v="108043"/>
    <s v="FCA US LLC 1000 CHRYSLER DRIVE"/>
    <s v=""/>
    <s v=""/>
    <s v=""/>
    <s v=""/>
    <s v="54"/>
    <x v="2"/>
    <n v="-30466.799999999999"/>
    <n v="0"/>
  </r>
  <r>
    <s v="4100090"/>
    <d v="2024-04-05T00:00:00"/>
    <x v="0"/>
    <s v="0090005405"/>
    <d v="2024-04-05T00:00:00"/>
    <s v="V1"/>
    <s v="116026"/>
    <s v="GM BRASIL"/>
    <s v=""/>
    <s v=""/>
    <s v=""/>
    <s v="59.275.792/0001"/>
    <s v="54"/>
    <x v="2"/>
    <n v="-6432"/>
    <n v="0"/>
  </r>
  <r>
    <s v="4100091"/>
    <d v="2024-04-05T00:00:00"/>
    <x v="0"/>
    <s v="0090005406"/>
    <d v="2024-04-05T00:00:00"/>
    <s v="V1"/>
    <s v="116026"/>
    <s v="GM BRASIL"/>
    <s v=""/>
    <s v=""/>
    <s v=""/>
    <s v="59.275.792/0001"/>
    <s v="54"/>
    <x v="2"/>
    <n v="-6432"/>
    <n v="0"/>
  </r>
  <r>
    <s v="4100092"/>
    <d v="2024-04-05T00:00:00"/>
    <x v="0"/>
    <s v="0090005408"/>
    <d v="2024-04-05T00:00:00"/>
    <s v="V1"/>
    <s v="103044"/>
    <s v="EFSSC VAUXHALL MOTORS Ltd"/>
    <s v="GB382324067"/>
    <s v=""/>
    <s v=""/>
    <s v=""/>
    <s v="54"/>
    <x v="2"/>
    <n v="-3120"/>
    <n v="0"/>
  </r>
  <r>
    <s v="4100114"/>
    <d v="2024-04-08T00:00:00"/>
    <x v="0"/>
    <s v="0090005474"/>
    <d v="2024-04-08T00:00:00"/>
    <s v="V1"/>
    <s v="100015"/>
    <s v="PEUGEOT CITROËN AUTOM.MAROC"/>
    <s v=""/>
    <s v=""/>
    <s v=""/>
    <s v="18795820"/>
    <s v="54"/>
    <x v="2"/>
    <n v="-5040"/>
    <n v="0"/>
  </r>
  <r>
    <s v="4100115"/>
    <d v="2024-04-08T00:00:00"/>
    <x v="0"/>
    <s v="0090005476"/>
    <d v="2024-04-08T00:00:00"/>
    <s v="V1"/>
    <s v="100001"/>
    <s v="BMW UK HOLDING LTD"/>
    <s v="GB239354938"/>
    <s v=""/>
    <s v=""/>
    <s v=""/>
    <s v="54"/>
    <x v="2"/>
    <n v="-6747.12"/>
    <n v="0"/>
  </r>
  <r>
    <s v="4100116"/>
    <d v="2024-04-08T00:00:00"/>
    <x v="0"/>
    <s v="0090005477"/>
    <d v="2024-04-08T00:00:00"/>
    <s v="V1"/>
    <s v="100001"/>
    <s v="BMW UK HOLDING LTD"/>
    <s v="GB239354938"/>
    <s v=""/>
    <s v=""/>
    <s v=""/>
    <s v="54"/>
    <x v="2"/>
    <n v="-1129.08"/>
    <n v="0"/>
  </r>
  <r>
    <s v="4100156"/>
    <d v="2024-04-09T00:00:00"/>
    <x v="0"/>
    <s v="0090005545"/>
    <d v="2024-04-09T00:00:00"/>
    <s v="V1"/>
    <s v="100001"/>
    <s v="BMW UK HOLDING LTD"/>
    <s v="GB239354938"/>
    <s v=""/>
    <s v=""/>
    <s v=""/>
    <s v="54"/>
    <x v="2"/>
    <n v="-4618.08"/>
    <n v="0"/>
  </r>
  <r>
    <s v="4100157"/>
    <d v="2024-04-09T00:00:00"/>
    <x v="0"/>
    <s v="0090005546"/>
    <d v="2024-04-09T00:00:00"/>
    <s v="V1"/>
    <s v="100001"/>
    <s v="BMW UK HOLDING LTD"/>
    <s v="GB239354938"/>
    <s v=""/>
    <s v=""/>
    <s v=""/>
    <s v="54"/>
    <x v="2"/>
    <n v="-1034.99"/>
    <n v="0"/>
  </r>
  <r>
    <s v="4100158"/>
    <d v="2024-04-10T00:00:00"/>
    <x v="0"/>
    <s v="0090005567"/>
    <d v="2024-04-10T00:00:00"/>
    <s v="V1"/>
    <s v="100051"/>
    <s v="VINEY CORPORATION PRIVATE LIMITED"/>
    <s v=""/>
    <s v=""/>
    <s v="6311822463"/>
    <s v=""/>
    <s v="54"/>
    <x v="2"/>
    <n v="-787.5"/>
    <n v="0"/>
  </r>
  <r>
    <s v="4100159"/>
    <d v="2024-04-10T00:00:00"/>
    <x v="0"/>
    <s v="0090005590"/>
    <d v="2024-04-10T00:00:00"/>
    <s v="V1"/>
    <s v="100013"/>
    <s v="IBC VEHICLES Ltd"/>
    <s v="GB479125717"/>
    <s v=""/>
    <s v=""/>
    <s v=""/>
    <s v="54"/>
    <x v="2"/>
    <n v="-1543.5"/>
    <n v="0"/>
  </r>
  <r>
    <s v="4100160"/>
    <d v="2024-04-10T00:00:00"/>
    <x v="0"/>
    <s v="0090005591"/>
    <d v="2024-04-10T00:00:00"/>
    <s v="V1"/>
    <s v="119019"/>
    <s v="AUTOLIV CANKOR OTOM.EMNIYET SIST."/>
    <s v=""/>
    <s v=""/>
    <s v="1030050072"/>
    <s v=""/>
    <s v="54"/>
    <x v="2"/>
    <n v="-8633.2800000000007"/>
    <n v="0"/>
  </r>
  <r>
    <s v="4100161"/>
    <d v="2024-04-10T00:00:00"/>
    <x v="0"/>
    <s v="0090005599"/>
    <d v="2024-04-10T00:00:00"/>
    <s v="V1"/>
    <s v="108022"/>
    <s v="Antolin Nashville"/>
    <s v=""/>
    <s v=""/>
    <s v=""/>
    <s v=""/>
    <s v="54"/>
    <x v="2"/>
    <n v="-4392"/>
    <n v="0"/>
  </r>
  <r>
    <s v="4100162"/>
    <d v="2024-04-10T00:00:00"/>
    <x v="0"/>
    <s v="0090005598"/>
    <d v="2024-04-10T00:00:00"/>
    <s v="V1"/>
    <s v="119007"/>
    <s v="TOFAS TURK OTOMOBIL FABRIKASI AS"/>
    <s v=""/>
    <s v=""/>
    <s v="8460000422"/>
    <s v=""/>
    <s v="54"/>
    <x v="2"/>
    <n v="-20782.080000000002"/>
    <n v="0"/>
  </r>
  <r>
    <s v="4100188"/>
    <d v="2024-04-10T00:00:00"/>
    <x v="0"/>
    <s v="0090005625"/>
    <d v="2024-04-10T00:00:00"/>
    <s v="V1"/>
    <s v="100051"/>
    <s v="VINEY CORPORATION PRIVATE LIMITED"/>
    <s v=""/>
    <s v=""/>
    <s v="6311822463"/>
    <s v=""/>
    <s v="54"/>
    <x v="2"/>
    <n v="-6998"/>
    <n v="0"/>
  </r>
  <r>
    <s v="4100189"/>
    <d v="2024-04-11T00:00:00"/>
    <x v="0"/>
    <s v="0090005649"/>
    <d v="2024-04-11T00:00:00"/>
    <s v="V1"/>
    <s v="117010"/>
    <s v="EUROSTYLE SYSTEMS TANGER"/>
    <s v=""/>
    <s v=""/>
    <s v=""/>
    <s v="15286085"/>
    <s v="54"/>
    <x v="2"/>
    <n v="-18921.599999999999"/>
    <n v="0"/>
  </r>
  <r>
    <s v="4100190"/>
    <d v="2024-04-11T00:00:00"/>
    <x v="0"/>
    <s v="0090005683"/>
    <d v="2024-04-11T00:00:00"/>
    <s v="V1"/>
    <s v="108040"/>
    <s v="Joyson Safety Systems"/>
    <s v=""/>
    <s v=""/>
    <s v=""/>
    <s v=""/>
    <s v="54"/>
    <x v="2"/>
    <n v="-44012.17"/>
    <n v="0"/>
  </r>
  <r>
    <s v="4100239"/>
    <d v="2024-04-12T00:00:00"/>
    <x v="0"/>
    <s v="0090005765"/>
    <d v="2024-04-12T00:00:00"/>
    <s v="V1"/>
    <s v="112005"/>
    <s v="Toyota Motor Europe NV/SA"/>
    <s v="CZ680769728"/>
    <s v=""/>
    <s v=""/>
    <s v=""/>
    <s v="54"/>
    <x v="2"/>
    <n v="-899.64"/>
    <n v="0"/>
  </r>
  <r>
    <s v="4100246"/>
    <d v="2024-04-12T00:00:00"/>
    <x v="0"/>
    <s v="0090005769"/>
    <d v="2024-04-12T00:00:00"/>
    <s v="V1"/>
    <s v="150024"/>
    <s v="INTERMAX IMPORT &amp; EXPORT CO.LTD"/>
    <s v=""/>
    <s v=""/>
    <s v=""/>
    <s v=""/>
    <s v="54"/>
    <x v="2"/>
    <n v="-2164.5"/>
    <n v="0"/>
  </r>
  <r>
    <s v="4100247"/>
    <d v="2024-04-15T00:00:00"/>
    <x v="0"/>
    <s v="0090005792"/>
    <d v="2024-04-15T00:00:00"/>
    <s v="V1"/>
    <s v="100015"/>
    <s v="PEUGEOT CITROËN AUTOM.MAROC"/>
    <s v=""/>
    <s v=""/>
    <s v=""/>
    <s v="18795820"/>
    <s v="54"/>
    <x v="2"/>
    <n v="-7704"/>
    <n v="0"/>
  </r>
  <r>
    <s v="4100248"/>
    <d v="2024-04-15T00:00:00"/>
    <x v="0"/>
    <s v="0090005793"/>
    <d v="2024-04-15T00:00:00"/>
    <s v="V1"/>
    <s v="100013"/>
    <s v="IBC VEHICLES Ltd"/>
    <s v="GB479125717"/>
    <s v=""/>
    <s v=""/>
    <s v=""/>
    <s v="54"/>
    <x v="2"/>
    <n v="-2227.5"/>
    <n v="0"/>
  </r>
  <r>
    <s v="4100262"/>
    <d v="2024-04-15T00:00:00"/>
    <x v="0"/>
    <s v="0090005833"/>
    <d v="2024-04-15T00:00:00"/>
    <s v="V1"/>
    <s v="100013"/>
    <s v="IBC VEHICLES Ltd"/>
    <s v="GB479125717"/>
    <s v=""/>
    <s v=""/>
    <s v=""/>
    <s v="54"/>
    <x v="2"/>
    <n v="-2030.4"/>
    <n v="0"/>
  </r>
  <r>
    <s v="4100263"/>
    <d v="2024-04-15T00:00:00"/>
    <x v="0"/>
    <s v="0090005834"/>
    <d v="2024-04-15T00:00:00"/>
    <s v="V1"/>
    <s v="100051"/>
    <s v="VINEY CORPORATION PRIVATE LIMITED"/>
    <s v=""/>
    <s v=""/>
    <s v="6311822463"/>
    <s v=""/>
    <s v="54"/>
    <x v="2"/>
    <n v="-2228"/>
    <n v="0"/>
  </r>
  <r>
    <s v="4100266"/>
    <d v="2024-04-15T00:00:00"/>
    <x v="0"/>
    <s v="0090005848"/>
    <d v="2024-04-15T00:00:00"/>
    <s v="V1"/>
    <s v="103037"/>
    <s v="JAGUAR LAND ROVER LIMITED"/>
    <s v="GB927153228"/>
    <s v=""/>
    <s v=""/>
    <s v=""/>
    <s v="54"/>
    <x v="2"/>
    <n v="-2016.28"/>
    <n v="0"/>
  </r>
  <r>
    <s v="4100264"/>
    <d v="2024-04-16T00:00:00"/>
    <x v="0"/>
    <s v="0090005846"/>
    <d v="2024-04-16T00:00:00"/>
    <s v="V1"/>
    <s v="100001"/>
    <s v="BMW UK HOLDING LTD"/>
    <s v="GB239354938"/>
    <s v=""/>
    <s v=""/>
    <s v=""/>
    <s v="54"/>
    <x v="2"/>
    <n v="-5772.6"/>
    <n v="0"/>
  </r>
  <r>
    <s v="4100265"/>
    <d v="2024-04-16T00:00:00"/>
    <x v="0"/>
    <s v="0090005847"/>
    <d v="2024-04-16T00:00:00"/>
    <s v="V1"/>
    <s v="100001"/>
    <s v="BMW UK HOLDING LTD"/>
    <s v="GB239354938"/>
    <s v=""/>
    <s v=""/>
    <s v=""/>
    <s v="54"/>
    <x v="2"/>
    <n v="-3373.56"/>
    <n v="0"/>
  </r>
  <r>
    <s v="4100267"/>
    <d v="2024-04-16T00:00:00"/>
    <x v="0"/>
    <s v="0090005851"/>
    <d v="2024-04-16T00:00:00"/>
    <s v="V1"/>
    <s v="112005"/>
    <s v="Toyota Motor Europe NV/SA"/>
    <s v="CZ680769728"/>
    <s v=""/>
    <s v=""/>
    <s v=""/>
    <s v="54"/>
    <x v="2"/>
    <n v="-1028.1600000000001"/>
    <n v="0"/>
  </r>
  <r>
    <s v="4100327"/>
    <d v="2024-04-17T00:00:00"/>
    <x v="0"/>
    <s v="0090005967"/>
    <d v="2024-04-17T00:00:00"/>
    <s v="V1"/>
    <s v="119019"/>
    <s v="AUTOLIV CANKOR OTOM.EMNIYET SIST."/>
    <s v=""/>
    <s v=""/>
    <s v="1030050072"/>
    <s v=""/>
    <s v="54"/>
    <x v="2"/>
    <n v="-20659.490000000002"/>
    <n v="0"/>
  </r>
  <r>
    <s v="4100329"/>
    <d v="2024-04-17T00:00:00"/>
    <x v="0"/>
    <s v="0090005991"/>
    <d v="2024-04-17T00:00:00"/>
    <s v="V1"/>
    <s v="100013"/>
    <s v="IBC VEHICLES Ltd"/>
    <s v="GB479125717"/>
    <s v=""/>
    <s v=""/>
    <s v=""/>
    <s v="54"/>
    <x v="2"/>
    <n v="-2592"/>
    <n v="0"/>
  </r>
  <r>
    <s v="4100330"/>
    <d v="2024-04-17T00:00:00"/>
    <x v="0"/>
    <s v="0090006002"/>
    <d v="2024-04-17T00:00:00"/>
    <s v="V1"/>
    <s v="103036"/>
    <s v="CNH Industrial NV"/>
    <s v="GB185176581"/>
    <s v=""/>
    <s v=""/>
    <s v=""/>
    <s v="54"/>
    <x v="2"/>
    <n v="-1344"/>
    <n v="0"/>
  </r>
  <r>
    <s v="4100331"/>
    <d v="2024-04-17T00:00:00"/>
    <x v="0"/>
    <s v="0090006003"/>
    <d v="2024-04-17T00:00:00"/>
    <s v="V1"/>
    <s v="119007"/>
    <s v="TOFAS TURK OTOMOBIL FABRIKASI AS"/>
    <s v=""/>
    <s v=""/>
    <s v="8460000422"/>
    <s v=""/>
    <s v="54"/>
    <x v="2"/>
    <n v="-79490.16"/>
    <n v="0"/>
  </r>
  <r>
    <s v="4100332"/>
    <d v="2024-04-17T00:00:00"/>
    <x v="0"/>
    <s v="0090006004"/>
    <d v="2024-04-17T00:00:00"/>
    <s v="V1"/>
    <s v="119007"/>
    <s v="TOFAS TURK OTOMOBIL FABRIKASI AS"/>
    <s v=""/>
    <s v=""/>
    <s v="8460000422"/>
    <s v=""/>
    <s v="54"/>
    <x v="2"/>
    <n v="-2024.26"/>
    <n v="0"/>
  </r>
  <r>
    <s v="4100333"/>
    <d v="2024-04-17T00:00:00"/>
    <x v="0"/>
    <s v="0090006005"/>
    <d v="2024-04-17T00:00:00"/>
    <s v="V1"/>
    <s v="119019"/>
    <s v="AUTOLIV CANKOR OTOM.EMNIYET SIST."/>
    <s v=""/>
    <s v=""/>
    <s v="1030050072"/>
    <s v=""/>
    <s v="54"/>
    <x v="2"/>
    <n v="-829"/>
    <n v="0"/>
  </r>
  <r>
    <s v="4100334"/>
    <d v="2024-04-17T00:00:00"/>
    <x v="0"/>
    <s v="0090006016"/>
    <d v="2024-04-17T00:00:00"/>
    <s v="V1"/>
    <s v="108040"/>
    <s v="Joyson Safety Systems"/>
    <s v=""/>
    <s v=""/>
    <s v=""/>
    <s v=""/>
    <s v="54"/>
    <x v="2"/>
    <n v="-16186.84"/>
    <n v="0"/>
  </r>
  <r>
    <s v="4100335"/>
    <d v="2024-04-18T00:00:00"/>
    <x v="0"/>
    <s v="0090006026"/>
    <d v="2024-04-18T00:00:00"/>
    <s v="V1"/>
    <s v="100051"/>
    <s v="VINEY CORPORATION PRIVATE LIMITED"/>
    <s v=""/>
    <s v=""/>
    <s v="6311822463"/>
    <s v=""/>
    <s v="54"/>
    <x v="2"/>
    <n v="-9230"/>
    <n v="0"/>
  </r>
  <r>
    <s v="4100336"/>
    <d v="2024-04-18T00:00:00"/>
    <x v="0"/>
    <s v="0090006027"/>
    <d v="2024-04-18T00:00:00"/>
    <s v="V1"/>
    <s v="103043"/>
    <s v="INTERNATIONAL AUTO"/>
    <s v="GB872737686"/>
    <s v=""/>
    <s v=""/>
    <s v=""/>
    <s v="54"/>
    <x v="2"/>
    <n v="-6576"/>
    <n v="0"/>
  </r>
  <r>
    <s v="4100337"/>
    <d v="2024-04-18T00:00:00"/>
    <x v="0"/>
    <s v="0090006028"/>
    <d v="2024-04-18T00:00:00"/>
    <s v="V1"/>
    <s v="112005"/>
    <s v="Toyota Motor Europe NV/SA"/>
    <s v="CZ680769728"/>
    <s v=""/>
    <s v=""/>
    <s v=""/>
    <s v="54"/>
    <x v="2"/>
    <n v="-5654.88"/>
    <n v="0"/>
  </r>
  <r>
    <s v="4100339"/>
    <d v="2024-04-19T00:00:00"/>
    <x v="0"/>
    <s v="0090006073"/>
    <d v="2024-04-19T00:00:00"/>
    <s v="V1"/>
    <s v="100015"/>
    <s v="PEUGEOT CITROËN AUTOM.MAROC"/>
    <s v=""/>
    <s v=""/>
    <s v=""/>
    <s v="18795820"/>
    <s v="54"/>
    <x v="2"/>
    <n v="-10224"/>
    <n v="0"/>
  </r>
  <r>
    <s v="4100340"/>
    <d v="2024-04-19T00:00:00"/>
    <x v="0"/>
    <s v="0090006086"/>
    <d v="2024-04-19T00:00:00"/>
    <s v="V1"/>
    <s v="116018"/>
    <s v="DAF Caminhoes Brasil Industria Ltda"/>
    <s v=""/>
    <s v=""/>
    <s v=""/>
    <s v="13114506/0001-73"/>
    <s v="54"/>
    <x v="2"/>
    <n v="-6608"/>
    <n v="0"/>
  </r>
  <r>
    <s v="4100341"/>
    <d v="2024-04-19T00:00:00"/>
    <x v="0"/>
    <s v="0090006087"/>
    <d v="2024-04-19T00:00:00"/>
    <s v="V1"/>
    <s v="116018"/>
    <s v="DAF Caminhoes Brasil Industria Ltda"/>
    <s v=""/>
    <s v=""/>
    <s v=""/>
    <s v="13114506/0001-73"/>
    <s v="54"/>
    <x v="2"/>
    <n v="-11836.8"/>
    <n v="0"/>
  </r>
  <r>
    <s v="4100342"/>
    <d v="2024-04-19T00:00:00"/>
    <x v="0"/>
    <s v="0090006088"/>
    <d v="2024-04-19T00:00:00"/>
    <s v="V1"/>
    <s v="119019"/>
    <s v="AUTOLIV CANKOR OTOM.EMNIYET SIST."/>
    <s v=""/>
    <s v=""/>
    <s v="1030050072"/>
    <s v=""/>
    <s v="54"/>
    <x v="2"/>
    <n v="-21615.360000000001"/>
    <n v="0"/>
  </r>
  <r>
    <s v="4100384"/>
    <d v="2024-04-19T00:00:00"/>
    <x v="0"/>
    <s v="0090006148"/>
    <d v="2024-04-19T00:00:00"/>
    <s v="V1"/>
    <s v="100013"/>
    <s v="IBC VEHICLES Ltd"/>
    <s v="GB479125717"/>
    <s v=""/>
    <s v=""/>
    <s v=""/>
    <s v="54"/>
    <x v="2"/>
    <n v="-3045.6"/>
    <n v="0"/>
  </r>
  <r>
    <s v="4100416"/>
    <d v="2024-04-22T00:00:00"/>
    <x v="0"/>
    <s v="0090006210"/>
    <d v="2024-04-22T00:00:00"/>
    <s v="V1"/>
    <s v="100013"/>
    <s v="IBC VEHICLES Ltd"/>
    <s v="GB479125717"/>
    <s v=""/>
    <s v=""/>
    <s v=""/>
    <s v="54"/>
    <x v="2"/>
    <n v="-1485"/>
    <n v="0"/>
  </r>
  <r>
    <s v="4100417"/>
    <d v="2024-04-22T00:00:00"/>
    <x v="0"/>
    <s v="0090006211"/>
    <d v="2024-04-22T00:00:00"/>
    <s v="V1"/>
    <s v="100001"/>
    <s v="BMW UK HOLDING LTD"/>
    <s v="GB239354938"/>
    <s v=""/>
    <s v=""/>
    <s v=""/>
    <s v="54"/>
    <x v="2"/>
    <n v="-6747.12"/>
    <n v="0"/>
  </r>
  <r>
    <s v="4100451"/>
    <d v="2024-04-23T00:00:00"/>
    <x v="0"/>
    <s v="0090006286"/>
    <d v="2024-04-23T00:00:00"/>
    <s v="V1"/>
    <s v="100001"/>
    <s v="BMW UK HOLDING LTD"/>
    <s v="GB239354938"/>
    <s v=""/>
    <s v=""/>
    <s v=""/>
    <s v="54"/>
    <x v="2"/>
    <n v="-2309.04"/>
    <n v="0"/>
  </r>
  <r>
    <s v="4100452"/>
    <d v="2024-04-23T00:00:00"/>
    <x v="0"/>
    <s v="0090006287"/>
    <d v="2024-04-23T00:00:00"/>
    <s v="V1"/>
    <s v="100001"/>
    <s v="BMW UK HOLDING LTD"/>
    <s v="GB239354938"/>
    <s v=""/>
    <s v=""/>
    <s v=""/>
    <s v="54"/>
    <x v="2"/>
    <n v="-3463.56"/>
    <n v="0"/>
  </r>
  <r>
    <s v="4100453"/>
    <d v="2024-04-23T00:00:00"/>
    <x v="0"/>
    <s v="0090006288"/>
    <d v="2024-04-23T00:00:00"/>
    <s v="V1"/>
    <s v="100001"/>
    <s v="BMW UK HOLDING LTD"/>
    <s v="GB239354938"/>
    <s v=""/>
    <s v=""/>
    <s v=""/>
    <s v="54"/>
    <x v="2"/>
    <n v="-1754.49"/>
    <n v="0"/>
  </r>
  <r>
    <s v="4100454"/>
    <d v="2024-04-24T00:00:00"/>
    <x v="0"/>
    <s v="0090006295"/>
    <d v="2024-04-24T00:00:00"/>
    <s v="V1"/>
    <s v="100013"/>
    <s v="IBC VEHICLES Ltd"/>
    <s v="GB479125717"/>
    <s v=""/>
    <s v=""/>
    <s v=""/>
    <s v="54"/>
    <x v="2"/>
    <n v="-3384"/>
    <n v="0"/>
  </r>
  <r>
    <s v="4100455"/>
    <d v="2024-04-24T00:00:00"/>
    <x v="0"/>
    <s v="0090006298"/>
    <d v="2024-04-24T00:00:00"/>
    <s v="V1"/>
    <s v="100013"/>
    <s v="IBC VEHICLES Ltd"/>
    <s v="GB479125717"/>
    <s v=""/>
    <s v=""/>
    <s v=""/>
    <s v="54"/>
    <x v="2"/>
    <n v="-5067"/>
    <n v="0"/>
  </r>
  <r>
    <s v="4100479"/>
    <d v="2024-04-24T00:00:00"/>
    <x v="0"/>
    <s v="0090006350"/>
    <d v="2024-04-24T00:00:00"/>
    <s v="V1"/>
    <s v="119019"/>
    <s v="AUTOLIV CANKOR OTOM.EMNIYET SIST."/>
    <s v=""/>
    <s v=""/>
    <s v="1030050072"/>
    <s v=""/>
    <s v="54"/>
    <x v="2"/>
    <n v="-23040"/>
    <n v="0"/>
  </r>
  <r>
    <s v="4100480"/>
    <d v="2024-04-24T00:00:00"/>
    <x v="0"/>
    <s v="0090006351"/>
    <d v="2024-04-24T00:00:00"/>
    <s v="V1"/>
    <s v="119019"/>
    <s v="AUTOLIV CANKOR OTOM.EMNIYET SIST."/>
    <s v=""/>
    <s v=""/>
    <s v="1030050072"/>
    <s v=""/>
    <s v="54"/>
    <x v="2"/>
    <n v="-30222.38"/>
    <n v="0"/>
  </r>
  <r>
    <s v="4100481"/>
    <d v="2024-04-24T00:00:00"/>
    <x v="0"/>
    <s v="0090006354"/>
    <d v="2024-04-24T00:00:00"/>
    <s v="V1"/>
    <s v="112009"/>
    <s v="Toyota Motor Europe NV/SA"/>
    <s v="CZ680769728"/>
    <s v=""/>
    <s v=""/>
    <s v=""/>
    <s v="54"/>
    <x v="2"/>
    <n v="-514.08000000000004"/>
    <n v="0"/>
  </r>
  <r>
    <s v="4100482"/>
    <d v="2024-04-24T00:00:00"/>
    <x v="0"/>
    <s v="0090006355"/>
    <d v="2024-04-24T00:00:00"/>
    <s v="V1"/>
    <s v="119007"/>
    <s v="TOFAS TURK OTOMOBIL FABRIKASI AS"/>
    <s v=""/>
    <s v=""/>
    <s v="8460000422"/>
    <s v=""/>
    <s v="54"/>
    <x v="2"/>
    <n v="-24483.48"/>
    <n v="0"/>
  </r>
  <r>
    <s v="4100483"/>
    <d v="2024-04-26T00:00:00"/>
    <x v="0"/>
    <s v="0090006403"/>
    <d v="2024-04-26T00:00:00"/>
    <s v="V1"/>
    <s v="116026"/>
    <s v="GM BRASIL"/>
    <s v=""/>
    <s v=""/>
    <s v=""/>
    <s v="59.275.792/0001"/>
    <s v="54"/>
    <x v="2"/>
    <n v="-6432"/>
    <n v="0"/>
  </r>
  <r>
    <s v="4100484"/>
    <d v="2024-04-26T00:00:00"/>
    <x v="0"/>
    <s v="0090006421"/>
    <d v="2024-04-26T00:00:00"/>
    <s v="V1"/>
    <s v="100015"/>
    <s v="PEUGEOT CITROËN AUTOM.MAROC"/>
    <s v=""/>
    <s v=""/>
    <s v=""/>
    <s v="18795820"/>
    <s v="54"/>
    <x v="2"/>
    <n v="-2520"/>
    <n v="0"/>
  </r>
  <r>
    <s v="4100485"/>
    <d v="2024-04-29T00:00:00"/>
    <x v="0"/>
    <s v="0090006451"/>
    <d v="2024-04-29T00:00:00"/>
    <s v="V1"/>
    <s v="103044"/>
    <s v="EFSSC VAUXHALL MOTORS Ltd"/>
    <s v="GB382324067"/>
    <s v=""/>
    <s v=""/>
    <s v=""/>
    <s v="54"/>
    <x v="2"/>
    <n v="-4476"/>
    <n v="0"/>
  </r>
  <r>
    <s v="4100486"/>
    <d v="2024-04-29T00:00:00"/>
    <x v="0"/>
    <s v="0090006455"/>
    <d v="2024-04-29T00:00:00"/>
    <s v="V1"/>
    <s v="112009"/>
    <s v="Toyota Motor Europe NV/SA"/>
    <s v="CZ680769728"/>
    <s v=""/>
    <s v=""/>
    <s v=""/>
    <s v="54"/>
    <x v="2"/>
    <n v="-578.34"/>
    <n v="0"/>
  </r>
  <r>
    <s v="4100487"/>
    <d v="2024-04-29T00:00:00"/>
    <x v="0"/>
    <s v="0090006456"/>
    <d v="2024-04-29T00:00:00"/>
    <s v="V1"/>
    <s v="108043"/>
    <s v="FCA US LLC 1000 CHRYSLER DRIVE"/>
    <s v=""/>
    <s v=""/>
    <s v=""/>
    <s v=""/>
    <s v="54"/>
    <x v="2"/>
    <n v="-30466.799999999999"/>
    <n v="0"/>
  </r>
  <r>
    <s v="4100537"/>
    <d v="2024-04-29T00:00:00"/>
    <x v="0"/>
    <s v="0090006435"/>
    <d v="2024-04-29T00:00:00"/>
    <s v="V1"/>
    <s v="103050"/>
    <s v="MCLAREN AUTOMOTIVE LTD. McLaren Tec"/>
    <s v="GB974837073"/>
    <s v=""/>
    <s v=""/>
    <s v=""/>
    <s v="54"/>
    <x v="2"/>
    <n v="-4590"/>
    <n v="0"/>
  </r>
  <r>
    <s v="4100538"/>
    <d v="2024-04-29T00:00:00"/>
    <x v="0"/>
    <s v="0090006564"/>
    <d v="2024-04-29T00:00:00"/>
    <s v="V1"/>
    <s v="108040"/>
    <s v="Joyson Safety Systems"/>
    <s v=""/>
    <s v=""/>
    <s v=""/>
    <s v=""/>
    <s v="54"/>
    <x v="2"/>
    <n v="-50032.06"/>
    <n v="0"/>
  </r>
  <r>
    <s v="4100558"/>
    <d v="2024-04-29T00:00:00"/>
    <x v="0"/>
    <s v="0090006604"/>
    <d v="2024-04-29T00:00:00"/>
    <s v="V1"/>
    <s v="116022"/>
    <s v="AUTOLIV DO BRASIL LTDA"/>
    <s v=""/>
    <s v=""/>
    <s v=""/>
    <s v="01340384/0001-54"/>
    <s v="54"/>
    <x v="2"/>
    <n v="-34798.800000000003"/>
    <n v="0"/>
  </r>
  <r>
    <s v="4600005"/>
    <d v="2024-04-29T00:00:00"/>
    <x v="0"/>
    <s v="0090005848"/>
    <d v="2024-04-29T00:00:00"/>
    <s v="V6"/>
    <s v="103037"/>
    <s v="JAGUAR LAND ROVER LIMITED"/>
    <s v="GB927153228"/>
    <s v=""/>
    <s v=""/>
    <s v=""/>
    <s v="54"/>
    <x v="2"/>
    <n v="8.43"/>
    <n v="0"/>
  </r>
  <r>
    <s v="4100556"/>
    <d v="2024-04-30T00:00:00"/>
    <x v="0"/>
    <s v="0090006602"/>
    <d v="2024-04-30T00:00:00"/>
    <s v="V1"/>
    <s v="119007"/>
    <s v="TOFAS TURK OTOMOBIL FABRIKASI AS"/>
    <s v=""/>
    <s v=""/>
    <s v="8460000422"/>
    <s v=""/>
    <s v="54"/>
    <x v="2"/>
    <n v="-21828.240000000002"/>
    <n v="0"/>
  </r>
  <r>
    <s v="4100557"/>
    <d v="2024-04-30T00:00:00"/>
    <x v="0"/>
    <s v="0090006607"/>
    <d v="2024-04-30T00:00:00"/>
    <s v="V1"/>
    <s v="112009"/>
    <s v="Toyota Motor Europe NV/SA"/>
    <s v="CZ680769728"/>
    <s v=""/>
    <s v=""/>
    <s v=""/>
    <s v="54"/>
    <x v="2"/>
    <n v="-514.08000000000004"/>
    <n v="0"/>
  </r>
  <r>
    <s v="4100559"/>
    <d v="2024-04-30T00:00:00"/>
    <x v="0"/>
    <s v="0090006619"/>
    <d v="2024-04-30T00:00:00"/>
    <s v="V1"/>
    <s v="112009"/>
    <s v="Toyota Motor Europe NV/SA"/>
    <s v="CZ680769728"/>
    <s v=""/>
    <s v=""/>
    <s v=""/>
    <s v="54"/>
    <x v="2"/>
    <n v="-5719.14"/>
    <n v="0"/>
  </r>
  <r>
    <s v="4300002"/>
    <d v="2024-04-30T00:00:00"/>
    <x v="0"/>
    <s v="0090006605"/>
    <d v="2024-04-30T00:00:00"/>
    <s v="V5"/>
    <s v="119012"/>
    <s v="YARIS KABIN SAN.VE.TIC.A.S."/>
    <s v=""/>
    <s v=""/>
    <s v="9380026101"/>
    <s v=""/>
    <s v="54"/>
    <x v="2"/>
    <n v="-1476"/>
    <n v="0"/>
  </r>
  <r>
    <s v="4100585"/>
    <d v="2024-05-02T00:00:00"/>
    <x v="1"/>
    <s v="0090006702"/>
    <d v="2024-05-02T00:00:00"/>
    <s v="V1"/>
    <s v="112009"/>
    <s v="Toyota Motor Europe NV/SA"/>
    <s v="CZ680769728"/>
    <s v=""/>
    <s v=""/>
    <s v=""/>
    <s v="54"/>
    <x v="2"/>
    <n v="-1028.1600000000001"/>
    <n v="0"/>
  </r>
  <r>
    <s v="4100586"/>
    <d v="2024-05-02T00:00:00"/>
    <x v="1"/>
    <s v="0090006710"/>
    <d v="2024-05-02T00:00:00"/>
    <s v="V1"/>
    <s v="119008"/>
    <s v="AKA OTOMOTIV SAN.VE.TICARET A.S."/>
    <s v=""/>
    <s v=""/>
    <s v="0110051178"/>
    <s v=""/>
    <s v="54"/>
    <x v="2"/>
    <n v="-2768"/>
    <n v="0"/>
  </r>
  <r>
    <s v="4100587"/>
    <d v="2024-05-02T00:00:00"/>
    <x v="1"/>
    <s v="0090006711"/>
    <d v="2024-05-02T00:00:00"/>
    <s v="V1"/>
    <s v="100001"/>
    <s v="BMW UK HOLDING LTD"/>
    <s v="GB239354938"/>
    <s v=""/>
    <s v=""/>
    <s v=""/>
    <s v="54"/>
    <x v="2"/>
    <n v="-8081.64"/>
    <n v="0"/>
  </r>
  <r>
    <s v="4100588"/>
    <d v="2024-05-02T00:00:00"/>
    <x v="1"/>
    <s v="0090006712"/>
    <d v="2024-05-02T00:00:00"/>
    <s v="V1"/>
    <s v="100001"/>
    <s v="BMW UK HOLDING LTD"/>
    <s v="GB239354938"/>
    <s v=""/>
    <s v=""/>
    <s v=""/>
    <s v="54"/>
    <x v="2"/>
    <n v="-615.12"/>
    <n v="0"/>
  </r>
  <r>
    <s v="4100590"/>
    <d v="2024-05-02T00:00:00"/>
    <x v="1"/>
    <s v="0090006715"/>
    <d v="2024-05-02T00:00:00"/>
    <s v="V1"/>
    <s v="100001"/>
    <s v="BMW UK HOLDING LTD"/>
    <s v="GB239354938"/>
    <s v=""/>
    <s v=""/>
    <s v=""/>
    <s v="54"/>
    <x v="2"/>
    <n v="-7871.64"/>
    <n v="0"/>
  </r>
  <r>
    <s v="4100591"/>
    <d v="2024-05-03T00:00:00"/>
    <x v="1"/>
    <s v="0090006790"/>
    <d v="2024-05-03T00:00:00"/>
    <s v="V1"/>
    <s v="112009"/>
    <s v="Toyota Motor Europe NV/SA"/>
    <s v="CZ680769728"/>
    <s v=""/>
    <s v=""/>
    <s v=""/>
    <s v="54"/>
    <x v="2"/>
    <n v="-1028.1600000000001"/>
    <n v="0"/>
  </r>
  <r>
    <s v="4100613"/>
    <d v="2024-05-03T00:00:00"/>
    <x v="1"/>
    <s v="0090006842"/>
    <d v="2024-05-03T00:00:00"/>
    <s v="V1"/>
    <s v="108022"/>
    <s v="Antolin Nashville"/>
    <s v=""/>
    <s v=""/>
    <s v=""/>
    <s v=""/>
    <s v="54"/>
    <x v="2"/>
    <n v="-2928"/>
    <n v="0"/>
  </r>
  <r>
    <s v="4600008"/>
    <d v="2024-05-03T00:00:00"/>
    <x v="1"/>
    <s v="0090006088"/>
    <d v="2024-05-03T00:00:00"/>
    <s v="V6"/>
    <s v="119019"/>
    <s v="AUTOLIV CANKOR OTOM.EMNIYET SIST."/>
    <s v=""/>
    <s v=""/>
    <s v="1030050072"/>
    <s v=""/>
    <s v="54"/>
    <x v="2"/>
    <n v="21615.360000000001"/>
    <n v="0"/>
  </r>
  <r>
    <s v="4700001"/>
    <d v="2024-05-03T00:00:00"/>
    <x v="1"/>
    <s v="0090006088"/>
    <d v="2024-05-03T00:00:00"/>
    <s v="V3"/>
    <s v="119019"/>
    <s v="AUTOLIV CANKOR OTOM.EMNIYET SIST."/>
    <s v=""/>
    <s v=""/>
    <s v="1030050072"/>
    <s v=""/>
    <s v="54"/>
    <x v="2"/>
    <n v="-4335.3599999999997"/>
    <n v="0"/>
  </r>
  <r>
    <s v="4100638"/>
    <d v="2024-05-06T00:00:00"/>
    <x v="1"/>
    <s v="0090006884"/>
    <d v="2024-05-06T00:00:00"/>
    <s v="V1"/>
    <s v="100015"/>
    <s v="PEUGEOT CITROËN AUTOM.MAROC"/>
    <s v=""/>
    <s v=""/>
    <s v=""/>
    <s v="18795820"/>
    <s v="54"/>
    <x v="2"/>
    <n v="-2520"/>
    <n v="0"/>
  </r>
  <r>
    <s v="4100639"/>
    <d v="2024-05-06T00:00:00"/>
    <x v="1"/>
    <s v="0090006885"/>
    <d v="2024-05-06T00:00:00"/>
    <s v="V1"/>
    <s v="112009"/>
    <s v="Toyota Motor Europe NV/SA"/>
    <s v="CZ680769728"/>
    <s v=""/>
    <s v=""/>
    <s v=""/>
    <s v="54"/>
    <x v="2"/>
    <n v="-1028.1600000000001"/>
    <n v="0"/>
  </r>
  <r>
    <s v="4100640"/>
    <d v="2024-05-06T00:00:00"/>
    <x v="1"/>
    <s v="0090006886"/>
    <d v="2024-05-06T00:00:00"/>
    <s v="V1"/>
    <s v="108040"/>
    <s v="Joyson Safety Systems"/>
    <s v=""/>
    <s v=""/>
    <s v=""/>
    <s v=""/>
    <s v="54"/>
    <x v="2"/>
    <n v="-32106.14"/>
    <n v="0"/>
  </r>
  <r>
    <s v="4100641"/>
    <d v="2024-05-07T00:00:00"/>
    <x v="1"/>
    <s v="0090006890"/>
    <d v="2024-05-07T00:00:00"/>
    <s v="V1"/>
    <s v="100051"/>
    <s v="VINEY CORPORATION PRIVATE LIMITED"/>
    <s v=""/>
    <s v=""/>
    <s v="6311822463"/>
    <s v=""/>
    <s v="54"/>
    <x v="2"/>
    <n v="-2191"/>
    <n v="0"/>
  </r>
  <r>
    <s v="4100642"/>
    <d v="2024-05-07T00:00:00"/>
    <x v="1"/>
    <s v="0090006891"/>
    <d v="2024-05-07T00:00:00"/>
    <s v="V1"/>
    <s v="100013"/>
    <s v="IBC VEHICLES Ltd"/>
    <s v="GB479125717"/>
    <s v=""/>
    <s v=""/>
    <s v=""/>
    <s v="54"/>
    <x v="2"/>
    <n v="-6768"/>
    <n v="0"/>
  </r>
  <r>
    <s v="4100643"/>
    <d v="2024-05-07T00:00:00"/>
    <x v="1"/>
    <s v="0090006893"/>
    <d v="2024-05-07T00:00:00"/>
    <s v="V1"/>
    <s v="108040"/>
    <s v="Joyson Safety Systems"/>
    <s v=""/>
    <s v=""/>
    <s v=""/>
    <s v=""/>
    <s v="54"/>
    <x v="2"/>
    <n v="-30902.16"/>
    <n v="0"/>
  </r>
  <r>
    <s v="4100644"/>
    <d v="2024-05-07T00:00:00"/>
    <x v="1"/>
    <s v="0090006894"/>
    <d v="2024-05-07T00:00:00"/>
    <s v="V1"/>
    <s v="119019"/>
    <s v="AUTOLIV CANKOR OTOM.EMNIYET SIST."/>
    <s v=""/>
    <s v=""/>
    <s v="1030050072"/>
    <s v=""/>
    <s v="54"/>
    <x v="2"/>
    <n v="-9550.08"/>
    <n v="0"/>
  </r>
  <r>
    <s v="4100646"/>
    <d v="2024-05-07T00:00:00"/>
    <x v="1"/>
    <s v="0090006895"/>
    <d v="2024-05-07T00:00:00"/>
    <s v="V1"/>
    <s v="119019"/>
    <s v="AUTOLIV CANKOR OTOM.EMNIYET SIST."/>
    <s v=""/>
    <s v=""/>
    <s v="1030050072"/>
    <s v=""/>
    <s v="54"/>
    <x v="2"/>
    <n v="-10546.94"/>
    <n v="0"/>
  </r>
  <r>
    <s v="4100647"/>
    <d v="2024-05-07T00:00:00"/>
    <x v="1"/>
    <s v="0090006896"/>
    <d v="2024-05-07T00:00:00"/>
    <s v="V1"/>
    <s v="100051"/>
    <s v="VINEY CORPORATION PRIVATE LIMITED"/>
    <s v=""/>
    <s v=""/>
    <s v="6311822463"/>
    <s v=""/>
    <s v="54"/>
    <x v="2"/>
    <n v="-58350.47"/>
    <n v="0"/>
  </r>
  <r>
    <s v="4100648"/>
    <d v="2024-05-07T00:00:00"/>
    <x v="1"/>
    <s v="0090006897"/>
    <d v="2024-05-07T00:00:00"/>
    <s v="V1"/>
    <s v="119007"/>
    <s v="TOFAS TURK OTOMOBIL FABRIKASI AS"/>
    <s v=""/>
    <s v=""/>
    <s v="8460000422"/>
    <s v=""/>
    <s v="54"/>
    <x v="2"/>
    <n v="-9965.4"/>
    <n v="0"/>
  </r>
  <r>
    <s v="4100649"/>
    <d v="2024-05-07T00:00:00"/>
    <x v="1"/>
    <s v="0090006898"/>
    <d v="2024-05-07T00:00:00"/>
    <s v="V1"/>
    <s v="100001"/>
    <s v="BMW UK HOLDING LTD"/>
    <s v="GB239354938"/>
    <s v=""/>
    <s v=""/>
    <s v=""/>
    <s v="54"/>
    <x v="2"/>
    <n v="-1957.2"/>
    <n v="0"/>
  </r>
  <r>
    <s v="4100650"/>
    <d v="2024-05-07T00:00:00"/>
    <x v="1"/>
    <s v="0090006899"/>
    <d v="2024-05-07T00:00:00"/>
    <s v="V1"/>
    <s v="100001"/>
    <s v="BMW UK HOLDING LTD"/>
    <s v="GB239354938"/>
    <s v=""/>
    <s v=""/>
    <s v=""/>
    <s v="54"/>
    <x v="2"/>
    <n v="-2309.04"/>
    <n v="0"/>
  </r>
  <r>
    <s v="4100651"/>
    <d v="2024-05-07T00:00:00"/>
    <x v="1"/>
    <s v="0090006900"/>
    <d v="2024-05-07T00:00:00"/>
    <s v="V1"/>
    <s v="100001"/>
    <s v="BMW UK HOLDING LTD"/>
    <s v="GB239354938"/>
    <s v=""/>
    <s v=""/>
    <s v=""/>
    <s v="54"/>
    <x v="2"/>
    <n v="-1124.52"/>
    <n v="0"/>
  </r>
  <r>
    <s v="4100652"/>
    <d v="2024-05-07T00:00:00"/>
    <x v="1"/>
    <s v="0090006901"/>
    <d v="2024-05-07T00:00:00"/>
    <s v="V1"/>
    <s v="119019"/>
    <s v="AUTOLIV CANKOR OTOM.EMNIYET SIST."/>
    <s v=""/>
    <s v=""/>
    <s v="1030050072"/>
    <s v=""/>
    <s v="54"/>
    <x v="2"/>
    <n v="-668.62"/>
    <n v="0"/>
  </r>
  <r>
    <s v="4100692"/>
    <d v="2024-05-08T00:00:00"/>
    <x v="1"/>
    <s v="0090006965"/>
    <d v="2024-05-08T00:00:00"/>
    <s v="V1"/>
    <s v="155004"/>
    <s v="FCA Srbija doo Kragujevac - 148 - P"/>
    <s v="105808309"/>
    <s v=""/>
    <s v=""/>
    <s v=""/>
    <s v="54"/>
    <x v="2"/>
    <n v="-116.28"/>
    <n v="0"/>
  </r>
  <r>
    <s v="4100693"/>
    <d v="2024-05-08T00:00:00"/>
    <x v="1"/>
    <s v="0090006984"/>
    <d v="2024-05-08T00:00:00"/>
    <s v="V1"/>
    <s v="112009"/>
    <s v="Toyota Motor Europe NV/SA"/>
    <s v="CZ680769728"/>
    <s v=""/>
    <s v=""/>
    <s v=""/>
    <s v="54"/>
    <x v="2"/>
    <n v="-835.38"/>
    <n v="0"/>
  </r>
  <r>
    <s v="4100694"/>
    <d v="2024-05-08T00:00:00"/>
    <x v="1"/>
    <s v="0090007011"/>
    <d v="2024-05-08T00:00:00"/>
    <s v="V1"/>
    <s v="117009"/>
    <s v="YAZAKI MAROCCO SA (YMO)"/>
    <s v=""/>
    <s v=""/>
    <s v=""/>
    <s v="4906347"/>
    <s v="54"/>
    <x v="2"/>
    <n v="-1830"/>
    <n v="0"/>
  </r>
  <r>
    <s v="4100712"/>
    <d v="2024-05-09T00:00:00"/>
    <x v="1"/>
    <s v="0090007116"/>
    <d v="2024-05-09T00:00:00"/>
    <s v="V1"/>
    <s v="119007"/>
    <s v="TOFAS TURK OTOMOBIL FABRIKASI AS"/>
    <s v=""/>
    <s v=""/>
    <s v="8460000422"/>
    <s v=""/>
    <s v="54"/>
    <x v="2"/>
    <n v="-36438.239999999998"/>
    <n v="0"/>
  </r>
  <r>
    <s v="4100713"/>
    <d v="2024-05-09T00:00:00"/>
    <x v="1"/>
    <s v="0090007117"/>
    <d v="2024-05-09T00:00:00"/>
    <s v="V1"/>
    <s v="119007"/>
    <s v="TOFAS TURK OTOMOBIL FABRIKASI AS"/>
    <s v=""/>
    <s v=""/>
    <s v="8460000422"/>
    <s v=""/>
    <s v="54"/>
    <x v="2"/>
    <n v="-3050.78"/>
    <n v="0"/>
  </r>
  <r>
    <s v="4100714"/>
    <d v="2024-05-09T00:00:00"/>
    <x v="1"/>
    <s v="0090007118"/>
    <d v="2024-05-09T00:00:00"/>
    <s v="V1"/>
    <s v="119007"/>
    <s v="TOFAS TURK OTOMOBIL FABRIKASI AS"/>
    <s v=""/>
    <s v=""/>
    <s v="8460000422"/>
    <s v=""/>
    <s v="54"/>
    <x v="2"/>
    <n v="-2635.2"/>
    <n v="0"/>
  </r>
  <r>
    <s v="4100715"/>
    <d v="2024-05-09T00:00:00"/>
    <x v="1"/>
    <s v="0090007165"/>
    <d v="2024-05-09T00:00:00"/>
    <s v="V1"/>
    <s v="100051"/>
    <s v="VINEY CORPORATION PRIVATE LIMITED"/>
    <s v=""/>
    <s v=""/>
    <s v="6311822463"/>
    <s v=""/>
    <s v="54"/>
    <x v="2"/>
    <n v="-12268.5"/>
    <n v="0"/>
  </r>
  <r>
    <s v="4100716"/>
    <d v="2024-05-09T00:00:00"/>
    <x v="1"/>
    <s v="0090006845"/>
    <d v="2024-05-09T00:00:00"/>
    <s v="V1"/>
    <s v="283999"/>
    <s v="VINEY CORPORATION  PRIVATE LIMITED"/>
    <s v=""/>
    <s v=""/>
    <s v=""/>
    <s v="06AAACV0446L1ZC"/>
    <s v="54"/>
    <x v="2"/>
    <n v="-24680.16"/>
    <n v="0"/>
  </r>
  <r>
    <s v="4100717"/>
    <d v="2024-05-09T00:00:00"/>
    <x v="1"/>
    <s v="0090007166"/>
    <d v="2024-05-09T00:00:00"/>
    <s v="V1"/>
    <s v="100001"/>
    <s v="BMW UK HOLDING LTD"/>
    <s v="GB239354938"/>
    <s v=""/>
    <s v=""/>
    <s v=""/>
    <s v="54"/>
    <x v="2"/>
    <n v="-3463.56"/>
    <n v="0"/>
  </r>
  <r>
    <s v="4100718"/>
    <d v="2024-05-09T00:00:00"/>
    <x v="1"/>
    <s v="0090007167"/>
    <d v="2024-05-09T00:00:00"/>
    <s v="V1"/>
    <s v="100001"/>
    <s v="BMW UK HOLDING LTD"/>
    <s v="GB239354938"/>
    <s v=""/>
    <s v=""/>
    <s v=""/>
    <s v="54"/>
    <x v="2"/>
    <n v="-3373.56"/>
    <n v="0"/>
  </r>
  <r>
    <s v="4100719"/>
    <d v="2024-05-10T00:00:00"/>
    <x v="1"/>
    <s v="0090007217"/>
    <d v="2024-05-10T00:00:00"/>
    <s v="V1"/>
    <s v="103044"/>
    <s v="EFSSC VAUXHALL MOTORS Ltd"/>
    <s v="GB382324067"/>
    <s v=""/>
    <s v=""/>
    <s v=""/>
    <s v="54"/>
    <x v="2"/>
    <n v="-1995"/>
    <n v="0"/>
  </r>
  <r>
    <s v="4100720"/>
    <d v="2024-05-10T00:00:00"/>
    <x v="1"/>
    <s v="0090007046"/>
    <d v="2024-05-10T00:00:00"/>
    <s v="V1"/>
    <s v="150017"/>
    <s v="VINEY CORPORATION PRIVATE LIMITED"/>
    <s v=""/>
    <s v=""/>
    <s v="6311822463"/>
    <s v=""/>
    <s v="54"/>
    <x v="2"/>
    <n v="-17621.439999999999"/>
    <n v="0"/>
  </r>
  <r>
    <s v="4100721"/>
    <d v="2024-05-10T00:00:00"/>
    <x v="1"/>
    <s v="0090007260"/>
    <d v="2024-05-10T00:00:00"/>
    <s v="V1"/>
    <s v="108022"/>
    <s v="Antolin Nashville"/>
    <s v=""/>
    <s v=""/>
    <s v=""/>
    <s v=""/>
    <s v="54"/>
    <x v="2"/>
    <n v="-2928"/>
    <n v="0"/>
  </r>
  <r>
    <s v="4100752"/>
    <d v="2024-05-10T00:00:00"/>
    <x v="1"/>
    <s v="0090007271"/>
    <d v="2024-05-10T00:00:00"/>
    <s v="V1"/>
    <s v="117010"/>
    <s v="EUROSTYLE SYSTEMS TANGER"/>
    <s v=""/>
    <s v=""/>
    <s v=""/>
    <s v="15286085"/>
    <s v="54"/>
    <x v="2"/>
    <n v="-14191.2"/>
    <n v="0"/>
  </r>
  <r>
    <s v="4100753"/>
    <d v="2024-05-10T00:00:00"/>
    <x v="1"/>
    <s v="0090007272"/>
    <d v="2024-05-10T00:00:00"/>
    <s v="V1"/>
    <s v="112009"/>
    <s v="Toyota Motor Europe NV/SA"/>
    <s v="CZ680769728"/>
    <s v=""/>
    <s v=""/>
    <s v=""/>
    <s v="54"/>
    <x v="2"/>
    <n v="-706.86"/>
    <n v="0"/>
  </r>
  <r>
    <s v="4100766"/>
    <d v="2024-05-13T00:00:00"/>
    <x v="1"/>
    <s v="0090007312"/>
    <d v="2024-05-13T00:00:00"/>
    <s v="V1"/>
    <s v="100015"/>
    <s v="PEUGEOT CITROËN AUTOM.MAROC"/>
    <s v=""/>
    <s v=""/>
    <s v=""/>
    <s v="18795820"/>
    <s v="54"/>
    <x v="2"/>
    <n v="-11520"/>
    <n v="0"/>
  </r>
  <r>
    <s v="4100767"/>
    <d v="2024-05-13T00:00:00"/>
    <x v="1"/>
    <s v="0090007323"/>
    <d v="2024-05-13T00:00:00"/>
    <s v="V1"/>
    <s v="116021"/>
    <s v="FCA FIAT CHRYSLER AUTOM.BRASIL LTDA"/>
    <s v=""/>
    <s v=""/>
    <s v=""/>
    <s v="16701716/000156"/>
    <s v="54"/>
    <x v="2"/>
    <n v="-314.73"/>
    <n v="0"/>
  </r>
  <r>
    <s v="4100768"/>
    <d v="2024-05-13T00:00:00"/>
    <x v="1"/>
    <s v="0090007324"/>
    <d v="2024-05-13T00:00:00"/>
    <s v="V1"/>
    <s v="100001"/>
    <s v="BMW UK HOLDING LTD"/>
    <s v="GB239354938"/>
    <s v=""/>
    <s v=""/>
    <s v=""/>
    <s v="54"/>
    <x v="2"/>
    <n v="-4618.08"/>
    <n v="0"/>
  </r>
  <r>
    <s v="4100811"/>
    <d v="2024-05-14T00:00:00"/>
    <x v="1"/>
    <s v="0090007404"/>
    <d v="2024-05-14T00:00:00"/>
    <s v="V1"/>
    <s v="112009"/>
    <s v="Toyota Motor Europe NV/SA"/>
    <s v="CZ680769728"/>
    <s v=""/>
    <s v=""/>
    <s v=""/>
    <s v="54"/>
    <x v="2"/>
    <n v="-1028.1600000000001"/>
    <n v="0"/>
  </r>
  <r>
    <s v="4100812"/>
    <d v="2024-05-14T00:00:00"/>
    <x v="1"/>
    <s v="0090007412"/>
    <d v="2024-05-14T00:00:00"/>
    <s v="V1"/>
    <s v="103037"/>
    <s v="JAGUAR LAND ROVER LIMITED"/>
    <s v="GB927153228"/>
    <s v=""/>
    <s v=""/>
    <s v=""/>
    <s v="54"/>
    <x v="2"/>
    <n v="-3024.42"/>
    <n v="0"/>
  </r>
  <r>
    <s v="4100813"/>
    <d v="2024-05-14T00:00:00"/>
    <x v="1"/>
    <s v="0090007415"/>
    <d v="2024-05-14T00:00:00"/>
    <s v="V1"/>
    <s v="100001"/>
    <s v="BMW UK HOLDING LTD"/>
    <s v="GB239354938"/>
    <s v=""/>
    <s v=""/>
    <s v=""/>
    <s v="54"/>
    <x v="2"/>
    <n v="-5622.6"/>
    <n v="0"/>
  </r>
  <r>
    <s v="4100814"/>
    <d v="2024-05-14T00:00:00"/>
    <x v="1"/>
    <s v="0090007417"/>
    <d v="2024-05-14T00:00:00"/>
    <s v="V1"/>
    <s v="119007"/>
    <s v="TOFAS TURK OTOMOBIL FABRIKASI AS"/>
    <s v=""/>
    <s v=""/>
    <s v="8460000422"/>
    <s v=""/>
    <s v="54"/>
    <x v="2"/>
    <n v="-11890.56"/>
    <n v="0"/>
  </r>
  <r>
    <s v="4100815"/>
    <d v="2024-05-14T00:00:00"/>
    <x v="1"/>
    <s v="0090007418"/>
    <d v="2024-05-14T00:00:00"/>
    <s v="V1"/>
    <s v="119007"/>
    <s v="TOFAS TURK OTOMOBIL FABRIKASI AS"/>
    <s v=""/>
    <s v=""/>
    <s v="8460000422"/>
    <s v=""/>
    <s v="54"/>
    <x v="2"/>
    <n v="-2491.35"/>
    <n v="0"/>
  </r>
  <r>
    <s v="4100816"/>
    <d v="2024-05-14T00:00:00"/>
    <x v="1"/>
    <s v="0090007421"/>
    <d v="2024-05-14T00:00:00"/>
    <s v="V1"/>
    <s v="119019"/>
    <s v="AUTOLIV CANKOR OTOM.EMNIYET SIST."/>
    <s v=""/>
    <s v=""/>
    <s v="1030050072"/>
    <s v=""/>
    <s v="54"/>
    <x v="2"/>
    <n v="-3056.54"/>
    <n v="0"/>
  </r>
  <r>
    <s v="4600009"/>
    <d v="2024-05-14T00:00:00"/>
    <x v="1"/>
    <s v="0090006605"/>
    <d v="2024-05-14T00:00:00"/>
    <s v="V6"/>
    <s v="119012"/>
    <s v="YARIS KABIN SAN.VE.TIC.A.S."/>
    <s v=""/>
    <s v=""/>
    <s v="9380026101"/>
    <s v=""/>
    <s v="54"/>
    <x v="2"/>
    <n v="1476"/>
    <n v="0"/>
  </r>
  <r>
    <s v="4100817"/>
    <d v="2024-05-15T00:00:00"/>
    <x v="1"/>
    <s v="0090007481"/>
    <d v="2024-05-15T00:00:00"/>
    <s v="V1"/>
    <s v="119019"/>
    <s v="AUTOLIV CANKOR OTOM.EMNIYET SIST."/>
    <s v=""/>
    <s v=""/>
    <s v="1030050072"/>
    <s v=""/>
    <s v="54"/>
    <x v="2"/>
    <n v="-2037.7"/>
    <n v="0"/>
  </r>
  <r>
    <s v="4100818"/>
    <d v="2024-05-15T00:00:00"/>
    <x v="1"/>
    <s v="0090007487"/>
    <d v="2024-05-15T00:00:00"/>
    <s v="V1"/>
    <s v="112009"/>
    <s v="Toyota Motor Europe NV/SA"/>
    <s v="CZ680769728"/>
    <s v=""/>
    <s v=""/>
    <s v=""/>
    <s v="54"/>
    <x v="2"/>
    <n v="-1028.1600000000001"/>
    <n v="0"/>
  </r>
  <r>
    <s v="4100856"/>
    <d v="2024-05-16T00:00:00"/>
    <x v="1"/>
    <s v="0090007548"/>
    <d v="2024-05-16T00:00:00"/>
    <s v="V1"/>
    <s v="112009"/>
    <s v="Toyota Motor Europe NV/SA"/>
    <s v="CZ680769728"/>
    <s v=""/>
    <s v=""/>
    <s v=""/>
    <s v="54"/>
    <x v="2"/>
    <n v="-1028.1600000000001"/>
    <n v="0"/>
  </r>
  <r>
    <s v="4100887"/>
    <d v="2024-05-16T00:00:00"/>
    <x v="1"/>
    <s v="0090007591"/>
    <d v="2024-05-16T00:00:00"/>
    <s v="V1"/>
    <s v="150017"/>
    <s v="VINEY CORPORATION PRIVATE LIMITED"/>
    <s v=""/>
    <s v=""/>
    <s v="6311822463"/>
    <s v=""/>
    <s v="54"/>
    <x v="2"/>
    <n v="-1085"/>
    <n v="0"/>
  </r>
  <r>
    <s v="4100900"/>
    <d v="2024-05-17T00:00:00"/>
    <x v="1"/>
    <s v="0090007617"/>
    <d v="2024-05-17T00:00:00"/>
    <s v="V1"/>
    <s v="100051"/>
    <s v="VINEY CORPORATION PRIVATE LIMITED"/>
    <s v=""/>
    <s v=""/>
    <s v="6311822463"/>
    <s v=""/>
    <s v="54"/>
    <x v="2"/>
    <n v="-102899.03"/>
    <n v="0"/>
  </r>
  <r>
    <s v="4100901"/>
    <d v="2024-05-17T00:00:00"/>
    <x v="1"/>
    <s v="0090007620"/>
    <d v="2024-05-17T00:00:00"/>
    <s v="V1"/>
    <s v="100051"/>
    <s v="VINEY CORPORATION PRIVATE LIMITED"/>
    <s v=""/>
    <s v=""/>
    <s v="6311822463"/>
    <s v=""/>
    <s v="54"/>
    <x v="2"/>
    <n v="-7525"/>
    <n v="0"/>
  </r>
  <r>
    <s v="4100902"/>
    <d v="2024-05-17T00:00:00"/>
    <x v="1"/>
    <s v="0090007621"/>
    <d v="2024-05-17T00:00:00"/>
    <s v="V1"/>
    <s v="112009"/>
    <s v="Toyota Motor Europe NV/SA"/>
    <s v="CZ680769728"/>
    <s v=""/>
    <s v=""/>
    <s v=""/>
    <s v="54"/>
    <x v="2"/>
    <n v="-1028.1600000000001"/>
    <n v="0"/>
  </r>
  <r>
    <s v="4100903"/>
    <d v="2024-05-17T00:00:00"/>
    <x v="1"/>
    <s v="0090007622"/>
    <d v="2024-05-17T00:00:00"/>
    <s v="V1"/>
    <s v="112009"/>
    <s v="Toyota Motor Europe NV/SA"/>
    <s v="CZ680769728"/>
    <s v=""/>
    <s v=""/>
    <s v=""/>
    <s v="54"/>
    <x v="2"/>
    <n v="-706.86"/>
    <n v="0"/>
  </r>
  <r>
    <s v="4100906"/>
    <d v="2024-05-17T00:00:00"/>
    <x v="1"/>
    <s v="0090007625"/>
    <d v="2024-05-17T00:00:00"/>
    <s v="V1"/>
    <s v="119019"/>
    <s v="AUTOLIV CANKOR OTOM.EMNIYET SIST."/>
    <s v=""/>
    <s v=""/>
    <s v="1030050072"/>
    <s v=""/>
    <s v="54"/>
    <x v="2"/>
    <n v="-3183.36"/>
    <n v="0"/>
  </r>
  <r>
    <s v="4100907"/>
    <d v="2024-05-17T00:00:00"/>
    <x v="1"/>
    <s v="0090007626"/>
    <d v="2024-05-17T00:00:00"/>
    <s v="V1"/>
    <s v="119019"/>
    <s v="AUTOLIV CANKOR OTOM.EMNIYET SIST."/>
    <s v=""/>
    <s v=""/>
    <s v="1030050072"/>
    <s v=""/>
    <s v="54"/>
    <x v="2"/>
    <n v="-1759.97"/>
    <n v="0"/>
  </r>
  <r>
    <s v="4100908"/>
    <d v="2024-05-17T00:00:00"/>
    <x v="1"/>
    <s v="0090007627"/>
    <d v="2024-05-17T00:00:00"/>
    <s v="V1"/>
    <s v="119019"/>
    <s v="AUTOLIV CANKOR OTOM.EMNIYET SIST."/>
    <s v=""/>
    <s v=""/>
    <s v="1030050072"/>
    <s v=""/>
    <s v="54"/>
    <x v="2"/>
    <n v="-6038.4"/>
    <n v="0"/>
  </r>
  <r>
    <s v="4600012"/>
    <d v="2024-05-17T00:00:00"/>
    <x v="1"/>
    <s v="0090007591"/>
    <d v="2024-05-16T00:00:00"/>
    <s v="V6"/>
    <s v="150017"/>
    <s v="VINEY CORPORATION PRIVATE LIMITED"/>
    <s v=""/>
    <s v=""/>
    <s v="6311822463"/>
    <s v=""/>
    <s v="54"/>
    <x v="2"/>
    <n v="1085"/>
    <n v="0"/>
  </r>
  <r>
    <s v="4100927"/>
    <d v="2024-05-20T00:00:00"/>
    <x v="1"/>
    <s v="0090007684"/>
    <d v="2024-05-20T00:00:00"/>
    <s v="V1"/>
    <s v="100001"/>
    <s v="BMW UK HOLDING LTD"/>
    <s v="GB239354938"/>
    <s v=""/>
    <s v=""/>
    <s v=""/>
    <s v="54"/>
    <x v="2"/>
    <n v="-5772.6"/>
    <n v="0"/>
  </r>
  <r>
    <s v="4100928"/>
    <d v="2024-05-20T00:00:00"/>
    <x v="1"/>
    <s v="0090007685"/>
    <d v="2024-05-20T00:00:00"/>
    <s v="V1"/>
    <s v="100001"/>
    <s v="BMW UK HOLDING LTD"/>
    <s v="GB239354938"/>
    <s v=""/>
    <s v=""/>
    <s v=""/>
    <s v="54"/>
    <x v="2"/>
    <n v="-5622.6"/>
    <n v="0"/>
  </r>
  <r>
    <s v="4100929"/>
    <d v="2024-05-20T00:00:00"/>
    <x v="1"/>
    <s v="0090007686"/>
    <d v="2024-05-20T00:00:00"/>
    <s v="V1"/>
    <s v="100015"/>
    <s v="PEUGEOT CITROËN AUTOM.MAROC"/>
    <s v=""/>
    <s v=""/>
    <s v=""/>
    <s v="18795820"/>
    <s v="54"/>
    <x v="2"/>
    <n v="-2520"/>
    <n v="0"/>
  </r>
  <r>
    <s v="4100934"/>
    <d v="2024-05-20T00:00:00"/>
    <x v="1"/>
    <s v="0090007692"/>
    <d v="2024-05-20T00:00:00"/>
    <s v="V1"/>
    <s v="108022"/>
    <s v="Antolin Nashville"/>
    <s v=""/>
    <s v=""/>
    <s v=""/>
    <s v=""/>
    <s v="54"/>
    <x v="2"/>
    <n v="-1464"/>
    <n v="0"/>
  </r>
  <r>
    <s v="4100958"/>
    <d v="2024-05-21T00:00:00"/>
    <x v="1"/>
    <s v="0090007752"/>
    <d v="2024-05-21T00:00:00"/>
    <s v="V1"/>
    <s v="112009"/>
    <s v="Toyota Motor Europe NV/SA"/>
    <s v="CZ680769728"/>
    <s v=""/>
    <s v=""/>
    <s v=""/>
    <s v="54"/>
    <x v="2"/>
    <n v="-578.34"/>
    <n v="0"/>
  </r>
  <r>
    <s v="4100960"/>
    <d v="2024-05-21T00:00:00"/>
    <x v="1"/>
    <s v="0090007755"/>
    <d v="2024-05-21T00:00:00"/>
    <s v="V1"/>
    <s v="108040"/>
    <s v="Joyson Safety Systems"/>
    <s v=""/>
    <s v=""/>
    <s v=""/>
    <s v=""/>
    <s v="54"/>
    <x v="2"/>
    <n v="-31068.17"/>
    <n v="0"/>
  </r>
  <r>
    <s v="4100961"/>
    <d v="2024-05-21T00:00:00"/>
    <x v="1"/>
    <s v="0090007756"/>
    <d v="2024-05-21T00:00:00"/>
    <s v="V1"/>
    <s v="100001"/>
    <s v="BMW UK HOLDING LTD"/>
    <s v="GB239354938"/>
    <s v=""/>
    <s v=""/>
    <s v=""/>
    <s v="54"/>
    <x v="2"/>
    <n v="-3373.56"/>
    <n v="0"/>
  </r>
  <r>
    <s v="4100962"/>
    <d v="2024-05-21T00:00:00"/>
    <x v="1"/>
    <s v="0090007757"/>
    <d v="2024-05-21T00:00:00"/>
    <s v="V1"/>
    <s v="100001"/>
    <s v="BMW UK HOLDING LTD"/>
    <s v="GB239354938"/>
    <s v=""/>
    <s v=""/>
    <s v=""/>
    <s v="54"/>
    <x v="2"/>
    <n v="-1957.2"/>
    <n v="0"/>
  </r>
  <r>
    <s v="4100963"/>
    <d v="2024-05-21T00:00:00"/>
    <x v="1"/>
    <s v="0090007758"/>
    <d v="2024-05-21T00:00:00"/>
    <s v="V1"/>
    <s v="100001"/>
    <s v="BMW UK HOLDING LTD"/>
    <s v="GB239354938"/>
    <s v=""/>
    <s v=""/>
    <s v=""/>
    <s v="54"/>
    <x v="2"/>
    <n v="-4618.08"/>
    <n v="0"/>
  </r>
  <r>
    <s v="4100995"/>
    <d v="2024-05-22T00:00:00"/>
    <x v="1"/>
    <s v="0090007835"/>
    <d v="2024-05-22T00:00:00"/>
    <s v="V1"/>
    <s v="119019"/>
    <s v="AUTOLIV CANKOR OTOM.EMNIYET SIST."/>
    <s v=""/>
    <s v=""/>
    <s v="1030050072"/>
    <s v=""/>
    <s v="54"/>
    <x v="2"/>
    <n v="-6113.09"/>
    <n v="0"/>
  </r>
  <r>
    <s v="4100996"/>
    <d v="2024-05-22T00:00:00"/>
    <x v="1"/>
    <s v="0090007838"/>
    <d v="2024-05-22T00:00:00"/>
    <s v="V1"/>
    <s v="112009"/>
    <s v="Toyota Motor Europe NV/SA"/>
    <s v="CZ680769728"/>
    <s v=""/>
    <s v=""/>
    <s v=""/>
    <s v="54"/>
    <x v="2"/>
    <n v="-642.6"/>
    <n v="0"/>
  </r>
  <r>
    <s v="4101022"/>
    <d v="2024-05-23T00:00:00"/>
    <x v="1"/>
    <s v="0090007886"/>
    <d v="2024-05-23T00:00:00"/>
    <s v="V1"/>
    <s v="116022"/>
    <s v="AUTOLIV DO BRASIL LTDA"/>
    <s v=""/>
    <s v=""/>
    <s v=""/>
    <s v="01340384/0001-54"/>
    <s v="54"/>
    <x v="2"/>
    <n v="-69373"/>
    <n v="0"/>
  </r>
  <r>
    <s v="4101023"/>
    <d v="2024-05-23T00:00:00"/>
    <x v="1"/>
    <s v="0090007888"/>
    <d v="2024-05-23T00:00:00"/>
    <s v="V1"/>
    <s v="116026"/>
    <s v="GM BRASIL"/>
    <s v=""/>
    <s v=""/>
    <s v=""/>
    <s v="59.275.792/0001"/>
    <s v="54"/>
    <x v="2"/>
    <n v="-6432"/>
    <n v="0"/>
  </r>
  <r>
    <s v="4101025"/>
    <d v="2024-05-23T00:00:00"/>
    <x v="1"/>
    <s v="0090007890"/>
    <d v="2024-05-23T00:00:00"/>
    <s v="V1"/>
    <s v="119019"/>
    <s v="AUTOLIV CANKOR OTOM.EMNIYET SIST."/>
    <s v=""/>
    <s v=""/>
    <s v="1030050072"/>
    <s v=""/>
    <s v="54"/>
    <x v="2"/>
    <n v="-2359.6799999999998"/>
    <n v="0"/>
  </r>
  <r>
    <s v="4101026"/>
    <d v="2024-05-23T00:00:00"/>
    <x v="1"/>
    <s v="0090007891"/>
    <d v="2024-05-23T00:00:00"/>
    <s v="V1"/>
    <s v="119019"/>
    <s v="AUTOLIV CANKOR OTOM.EMNIYET SIST."/>
    <s v=""/>
    <s v=""/>
    <s v="1030050072"/>
    <s v=""/>
    <s v="54"/>
    <x v="2"/>
    <n v="-8029.73"/>
    <n v="0"/>
  </r>
  <r>
    <s v="4300005"/>
    <d v="2024-05-23T00:00:00"/>
    <x v="1"/>
    <s v="0090007847"/>
    <d v="2024-05-23T00:00:00"/>
    <s v="V5"/>
    <s v="116010"/>
    <s v="IOCHPE MAXION SA"/>
    <s v=""/>
    <s v="61156113000680"/>
    <s v=""/>
    <s v=""/>
    <s v="54"/>
    <x v="2"/>
    <n v="-28800"/>
    <n v="0"/>
  </r>
  <r>
    <s v="4300006"/>
    <d v="2024-05-23T00:00:00"/>
    <x v="1"/>
    <s v="0090007848"/>
    <d v="2024-05-23T00:00:00"/>
    <s v="V5"/>
    <s v="116010"/>
    <s v="IOCHPE MAXION SA"/>
    <s v=""/>
    <s v="61156113000680"/>
    <s v=""/>
    <s v=""/>
    <s v="54"/>
    <x v="2"/>
    <n v="-14400"/>
    <n v="0"/>
  </r>
  <r>
    <s v="4101031"/>
    <d v="2024-05-24T00:00:00"/>
    <x v="1"/>
    <s v="0090007937"/>
    <d v="2024-05-24T00:00:00"/>
    <s v="V1"/>
    <s v="119007"/>
    <s v="TOFAS TURK OTOMOBIL FABRIKASI AS"/>
    <s v=""/>
    <s v=""/>
    <s v="8460000422"/>
    <s v=""/>
    <s v="54"/>
    <x v="2"/>
    <n v="-8633.2800000000007"/>
    <n v="0"/>
  </r>
  <r>
    <s v="4101032"/>
    <d v="2024-05-24T00:00:00"/>
    <x v="1"/>
    <s v="0090007938"/>
    <d v="2024-05-24T00:00:00"/>
    <s v="V1"/>
    <s v="119007"/>
    <s v="TOFAS TURK OTOMOBIL FABRIKASI AS"/>
    <s v=""/>
    <s v=""/>
    <s v="8460000422"/>
    <s v=""/>
    <s v="54"/>
    <x v="2"/>
    <n v="-2491.35"/>
    <n v="0"/>
  </r>
  <r>
    <s v="4101033"/>
    <d v="2024-05-24T00:00:00"/>
    <x v="1"/>
    <s v="0090007942"/>
    <d v="2024-05-24T00:00:00"/>
    <s v="V1"/>
    <s v="108040"/>
    <s v="Joyson Safety Systems"/>
    <s v=""/>
    <s v=""/>
    <s v=""/>
    <s v=""/>
    <s v="54"/>
    <x v="2"/>
    <n v="-28092.87"/>
    <n v="0"/>
  </r>
  <r>
    <s v="4101053"/>
    <d v="2024-05-24T00:00:00"/>
    <x v="1"/>
    <s v="0090007971"/>
    <d v="2024-05-24T00:00:00"/>
    <s v="V1"/>
    <s v="112009"/>
    <s v="Toyota Motor Europe NV/SA"/>
    <s v="CZ680769728"/>
    <s v=""/>
    <s v=""/>
    <s v=""/>
    <s v="54"/>
    <x v="2"/>
    <n v="-963.9"/>
    <n v="0"/>
  </r>
  <r>
    <s v="4101054"/>
    <d v="2024-05-27T00:00:00"/>
    <x v="1"/>
    <s v="0090007995"/>
    <d v="2024-05-27T00:00:00"/>
    <s v="V1"/>
    <s v="100015"/>
    <s v="PEUGEOT CITROËN AUTOM.MAROC"/>
    <s v=""/>
    <s v=""/>
    <s v=""/>
    <s v="18795820"/>
    <s v="54"/>
    <x v="2"/>
    <n v="-6408"/>
    <n v="0"/>
  </r>
  <r>
    <s v="4101055"/>
    <d v="2024-05-27T00:00:00"/>
    <x v="1"/>
    <s v="0090007997"/>
    <d v="2024-05-27T00:00:00"/>
    <s v="V1"/>
    <s v="112009"/>
    <s v="Toyota Motor Europe NV/SA"/>
    <s v="CZ680769728"/>
    <s v=""/>
    <s v=""/>
    <s v=""/>
    <s v="54"/>
    <x v="2"/>
    <n v="-1028.1600000000001"/>
    <n v="0"/>
  </r>
  <r>
    <s v="4101105"/>
    <d v="2024-05-28T00:00:00"/>
    <x v="1"/>
    <s v="0090007996"/>
    <d v="2024-05-28T00:00:00"/>
    <s v="V1"/>
    <s v="100051"/>
    <s v="VINEY CORPORATION PRIVATE LIMITED"/>
    <s v=""/>
    <s v=""/>
    <s v="6311822463"/>
    <s v=""/>
    <s v="54"/>
    <x v="2"/>
    <n v="-5840.87"/>
    <n v="0"/>
  </r>
  <r>
    <s v="4101107"/>
    <d v="2024-05-29T00:00:00"/>
    <x v="1"/>
    <s v="0090008089"/>
    <d v="2024-05-29T00:00:00"/>
    <s v="V1"/>
    <s v="100013"/>
    <s v="IBC VEHICLES Ltd"/>
    <s v="GB479125717"/>
    <s v=""/>
    <s v=""/>
    <s v=""/>
    <s v="54"/>
    <x v="2"/>
    <n v="-6532.2"/>
    <n v="0"/>
  </r>
  <r>
    <s v="4101108"/>
    <d v="2024-05-29T00:00:00"/>
    <x v="1"/>
    <s v="0090008090"/>
    <d v="2024-05-29T00:00:00"/>
    <s v="V1"/>
    <s v="119019"/>
    <s v="AUTOLIV CANKOR OTOM.EMNIYET SIST."/>
    <s v=""/>
    <s v=""/>
    <s v="1030050072"/>
    <s v=""/>
    <s v="54"/>
    <x v="2"/>
    <n v="-2037.7"/>
    <n v="0"/>
  </r>
  <r>
    <s v="4101109"/>
    <d v="2024-05-29T00:00:00"/>
    <x v="1"/>
    <s v="0090008098"/>
    <d v="2024-05-29T00:00:00"/>
    <s v="V1"/>
    <s v="108040"/>
    <s v="Joyson Safety Systems"/>
    <s v=""/>
    <s v=""/>
    <s v=""/>
    <s v=""/>
    <s v="54"/>
    <x v="2"/>
    <n v="-59931.45"/>
    <n v="0"/>
  </r>
  <r>
    <s v="4101110"/>
    <d v="2024-05-29T00:00:00"/>
    <x v="1"/>
    <s v="0090008106"/>
    <d v="2024-05-29T00:00:00"/>
    <s v="V1"/>
    <s v="117009"/>
    <s v="YAZAKI MAROCCO SA (YMO)"/>
    <s v=""/>
    <s v=""/>
    <s v=""/>
    <s v="4906347"/>
    <s v="54"/>
    <x v="2"/>
    <n v="-1464"/>
    <n v="0"/>
  </r>
  <r>
    <s v="4101111"/>
    <d v="2024-05-30T00:00:00"/>
    <x v="1"/>
    <s v="0090008118"/>
    <d v="2024-05-30T00:00:00"/>
    <s v="V1"/>
    <s v="119007"/>
    <s v="TOFAS TURK OTOMOBIL FABRIKASI AS"/>
    <s v=""/>
    <s v=""/>
    <s v="8460000422"/>
    <s v=""/>
    <s v="54"/>
    <x v="2"/>
    <n v="-17280"/>
    <n v="0"/>
  </r>
  <r>
    <s v="4101112"/>
    <d v="2024-05-30T00:00:00"/>
    <x v="1"/>
    <s v="0090008121"/>
    <d v="2024-05-30T00:00:00"/>
    <s v="V1"/>
    <s v="103037"/>
    <s v="JAGUAR LAND ROVER LIMITED"/>
    <s v="GB927153228"/>
    <s v=""/>
    <s v=""/>
    <s v=""/>
    <s v="54"/>
    <x v="2"/>
    <n v="-2160.3000000000002"/>
    <n v="0"/>
  </r>
  <r>
    <s v="4101113"/>
    <d v="2024-05-30T00:00:00"/>
    <x v="1"/>
    <s v="0090008123"/>
    <d v="2024-05-30T00:00:00"/>
    <s v="V1"/>
    <s v="112009"/>
    <s v="Toyota Motor Europe NV/SA"/>
    <s v="CZ680769728"/>
    <s v=""/>
    <s v=""/>
    <s v=""/>
    <s v="54"/>
    <x v="2"/>
    <n v="-1028.1600000000001"/>
    <n v="0"/>
  </r>
  <r>
    <s v="4101114"/>
    <d v="2024-05-31T00:00:00"/>
    <x v="1"/>
    <s v="0090008130"/>
    <d v="2024-05-31T00:00:00"/>
    <s v="V1"/>
    <s v="117010"/>
    <s v="EUROSTYLE SYSTEMS TANGER"/>
    <s v=""/>
    <s v=""/>
    <s v=""/>
    <s v="15286085"/>
    <s v="54"/>
    <x v="2"/>
    <n v="-27909.360000000001"/>
    <n v="0"/>
  </r>
  <r>
    <s v="4101115"/>
    <d v="2024-05-31T00:00:00"/>
    <x v="1"/>
    <s v="0090008140"/>
    <d v="2024-05-31T00:00:00"/>
    <s v="V1"/>
    <s v="119019"/>
    <s v="AUTOLIV CANKOR OTOM.EMNIYET SIST."/>
    <s v=""/>
    <s v=""/>
    <s v="1030050072"/>
    <s v=""/>
    <s v="54"/>
    <x v="2"/>
    <n v="-7134.72"/>
    <n v="0"/>
  </r>
  <r>
    <s v="4101116"/>
    <d v="2024-05-31T00:00:00"/>
    <x v="1"/>
    <s v="0090008143"/>
    <d v="2024-05-31T00:00:00"/>
    <s v="V1"/>
    <s v="112009"/>
    <s v="Toyota Motor Europe NV/SA"/>
    <s v="CZ680769728"/>
    <s v=""/>
    <s v=""/>
    <s v=""/>
    <s v="54"/>
    <x v="2"/>
    <n v="-1028.1600000000001"/>
    <n v="0"/>
  </r>
  <r>
    <s v="4101214"/>
    <d v="2024-06-03T00:00:00"/>
    <x v="2"/>
    <s v="0090008288"/>
    <d v="2024-06-03T00:00:00"/>
    <s v="V1"/>
    <s v="100015"/>
    <s v="PEUGEOT CITROËN AUTOM.MAROC"/>
    <s v=""/>
    <s v=""/>
    <s v=""/>
    <s v="18795820"/>
    <s v="54"/>
    <x v="2"/>
    <n v="-7632"/>
    <n v="0"/>
  </r>
  <r>
    <s v="4101215"/>
    <d v="2024-06-03T00:00:00"/>
    <x v="2"/>
    <s v="0090008289"/>
    <d v="2024-06-03T00:00:00"/>
    <s v="V1"/>
    <s v="100013"/>
    <s v="IBC VEHICLES Ltd"/>
    <s v="GB479125717"/>
    <s v=""/>
    <s v=""/>
    <s v=""/>
    <s v="54"/>
    <x v="2"/>
    <n v="-2475"/>
    <n v="0"/>
  </r>
  <r>
    <s v="4101218"/>
    <d v="2024-06-03T00:00:00"/>
    <x v="2"/>
    <s v="0090008291"/>
    <d v="2024-06-03T00:00:00"/>
    <s v="V1"/>
    <s v="112009"/>
    <s v="Toyota Motor Europe NV/SA"/>
    <s v="CZ680769728"/>
    <s v=""/>
    <s v=""/>
    <s v=""/>
    <s v="54"/>
    <x v="2"/>
    <n v="-706.86"/>
    <n v="0"/>
  </r>
  <r>
    <s v="4101220"/>
    <d v="2024-06-03T00:00:00"/>
    <x v="2"/>
    <s v="0090008292"/>
    <d v="2024-06-03T00:00:00"/>
    <s v="V1"/>
    <s v="119007"/>
    <s v="TOFAS TURK OTOMOBIL FABRIKASI AS"/>
    <s v=""/>
    <s v=""/>
    <s v="8460000422"/>
    <s v=""/>
    <s v="54"/>
    <x v="2"/>
    <n v="-2440.35"/>
    <n v="0"/>
  </r>
  <r>
    <s v="4101269"/>
    <d v="2024-06-05T00:00:00"/>
    <x v="2"/>
    <s v="0090008384"/>
    <d v="2024-06-05T00:00:00"/>
    <s v="V1"/>
    <s v="108043"/>
    <s v="FCA US LLC 1000 Chrysler Drive"/>
    <s v=""/>
    <s v=""/>
    <s v=""/>
    <s v=""/>
    <s v="54"/>
    <x v="2"/>
    <n v="-15564"/>
    <n v="0"/>
  </r>
  <r>
    <s v="4101270"/>
    <d v="2024-06-05T00:00:00"/>
    <x v="2"/>
    <s v="0090008385"/>
    <d v="2024-06-05T00:00:00"/>
    <s v="V1"/>
    <s v="100013"/>
    <s v="IBC VEHICLES Ltd"/>
    <s v="GB479125717"/>
    <s v=""/>
    <s v=""/>
    <s v=""/>
    <s v="54"/>
    <x v="2"/>
    <n v="-6178.32"/>
    <n v="0"/>
  </r>
  <r>
    <s v="4101271"/>
    <d v="2024-06-05T00:00:00"/>
    <x v="2"/>
    <s v="0090008386"/>
    <d v="2024-06-05T00:00:00"/>
    <s v="V1"/>
    <s v="117009"/>
    <s v="YAZAKI MAROCCO SA (YMO)"/>
    <s v=""/>
    <s v=""/>
    <s v=""/>
    <s v="4906347"/>
    <s v="54"/>
    <x v="2"/>
    <n v="-7686"/>
    <n v="0"/>
  </r>
  <r>
    <s v="4101272"/>
    <d v="2024-06-05T00:00:00"/>
    <x v="2"/>
    <s v="0090008391"/>
    <d v="2024-06-05T00:00:00"/>
    <s v="V1"/>
    <s v="112009"/>
    <s v="Toyota Motor Europe NV/SA"/>
    <s v="CZ680769728"/>
    <s v=""/>
    <s v=""/>
    <s v=""/>
    <s v="54"/>
    <x v="2"/>
    <n v="-1028.1600000000001"/>
    <n v="0"/>
  </r>
  <r>
    <s v="4101274"/>
    <d v="2024-06-06T00:00:00"/>
    <x v="2"/>
    <s v="0090008403"/>
    <d v="2024-06-06T00:00:00"/>
    <s v="V1"/>
    <s v="119019"/>
    <s v="AUTOLIV CANKOR OTOM.EMNIYET SIST."/>
    <s v=""/>
    <s v=""/>
    <s v="1030050072"/>
    <s v=""/>
    <s v="54"/>
    <x v="2"/>
    <n v="-13996.8"/>
    <n v="0"/>
  </r>
  <r>
    <s v="4101275"/>
    <d v="2024-06-06T00:00:00"/>
    <x v="2"/>
    <s v="0090008405"/>
    <d v="2024-06-06T00:00:00"/>
    <s v="V1"/>
    <s v="119019"/>
    <s v="AUTOLIV CANKOR OTOM.EMNIYET SIST."/>
    <s v=""/>
    <s v=""/>
    <s v="1030050072"/>
    <s v=""/>
    <s v="54"/>
    <x v="2"/>
    <n v="-23400.1"/>
    <n v="0"/>
  </r>
  <r>
    <s v="4101276"/>
    <d v="2024-06-06T00:00:00"/>
    <x v="2"/>
    <s v="0090008404"/>
    <d v="2024-06-06T00:00:00"/>
    <s v="V1"/>
    <s v="119019"/>
    <s v="AUTOLIV CANKOR OTOM.EMNIYET SIST."/>
    <s v=""/>
    <s v=""/>
    <s v="1030050072"/>
    <s v=""/>
    <s v="54"/>
    <x v="2"/>
    <n v="-450"/>
    <n v="0"/>
  </r>
  <r>
    <s v="4101302"/>
    <d v="2024-06-06T00:00:00"/>
    <x v="2"/>
    <s v="0090008455"/>
    <d v="2024-06-06T00:00:00"/>
    <s v="V1"/>
    <s v="112009"/>
    <s v="Toyota Motor Europe NV/SA"/>
    <s v="CZ680769728"/>
    <s v=""/>
    <s v=""/>
    <s v=""/>
    <s v="54"/>
    <x v="2"/>
    <n v="-1028.1600000000001"/>
    <n v="0"/>
  </r>
  <r>
    <s v="4101306"/>
    <d v="2024-06-07T00:00:00"/>
    <x v="2"/>
    <s v="0090008458"/>
    <d v="2024-06-07T00:00:00"/>
    <s v="V1"/>
    <s v="108040"/>
    <s v="Joyson Safety Systems"/>
    <s v=""/>
    <s v=""/>
    <s v=""/>
    <s v=""/>
    <s v="54"/>
    <x v="2"/>
    <n v="-51102.27"/>
    <n v="0"/>
  </r>
  <r>
    <s v="4101307"/>
    <d v="2024-06-07T00:00:00"/>
    <x v="2"/>
    <s v="0090008457"/>
    <d v="2024-06-07T00:00:00"/>
    <s v="V1"/>
    <s v="100001"/>
    <s v="BMW UK HOLDING LTD"/>
    <s v="GB239354938"/>
    <s v=""/>
    <s v=""/>
    <s v=""/>
    <s v="54"/>
    <x v="2"/>
    <n v="-918360"/>
    <n v="0"/>
  </r>
  <r>
    <s v="4101308"/>
    <d v="2024-06-07T00:00:00"/>
    <x v="2"/>
    <s v="0090008460"/>
    <d v="2024-06-07T00:00:00"/>
    <s v="V1"/>
    <s v="119019"/>
    <s v="AUTOLIV CANKOR OTOM.EMNIYET SIST."/>
    <s v=""/>
    <s v=""/>
    <s v="1030050072"/>
    <s v=""/>
    <s v="54"/>
    <x v="2"/>
    <n v="-6113.09"/>
    <n v="0"/>
  </r>
  <r>
    <s v="4101309"/>
    <d v="2024-06-07T00:00:00"/>
    <x v="2"/>
    <s v="0090008462"/>
    <d v="2024-06-07T00:00:00"/>
    <s v="V1"/>
    <s v="100001"/>
    <s v="BMW UK HOLDING LTD"/>
    <s v="GB239354938"/>
    <s v=""/>
    <s v=""/>
    <s v=""/>
    <s v="54"/>
    <x v="2"/>
    <n v="-918.36"/>
    <n v="0"/>
  </r>
  <r>
    <s v="4101310"/>
    <d v="2024-06-07T00:00:00"/>
    <x v="2"/>
    <s v="0090008463"/>
    <d v="2024-06-07T00:00:00"/>
    <s v="V1"/>
    <s v="100001"/>
    <s v="BMW UK HOLDING LTD"/>
    <s v="GB239354938"/>
    <s v=""/>
    <s v=""/>
    <s v=""/>
    <s v="54"/>
    <x v="2"/>
    <n v="-49.88"/>
    <n v="0"/>
  </r>
  <r>
    <s v="4101311"/>
    <d v="2024-06-07T00:00:00"/>
    <x v="2"/>
    <s v="0090008464"/>
    <d v="2024-06-07T00:00:00"/>
    <s v="V1"/>
    <s v="100001"/>
    <s v="BMW UK HOLDING LTD"/>
    <s v="GB239354938"/>
    <s v=""/>
    <s v=""/>
    <s v=""/>
    <s v="54"/>
    <x v="2"/>
    <n v="-887.04"/>
    <n v="0"/>
  </r>
  <r>
    <s v="4101312"/>
    <d v="2024-06-07T00:00:00"/>
    <x v="2"/>
    <s v="0090008465"/>
    <d v="2024-06-07T00:00:00"/>
    <s v="V1"/>
    <s v="100001"/>
    <s v="BMW UK HOLDING LTD"/>
    <s v="GB239354938"/>
    <s v=""/>
    <s v=""/>
    <s v=""/>
    <s v="54"/>
    <x v="2"/>
    <n v="-80.64"/>
    <n v="0"/>
  </r>
  <r>
    <s v="4101313"/>
    <d v="2024-06-07T00:00:00"/>
    <x v="2"/>
    <s v="0090008466"/>
    <d v="2024-06-07T00:00:00"/>
    <s v="V1"/>
    <s v="100001"/>
    <s v="BMW UK HOLDING LTD"/>
    <s v="GB239354938"/>
    <s v=""/>
    <s v=""/>
    <s v=""/>
    <s v="54"/>
    <x v="2"/>
    <n v="-853.05"/>
    <n v="0"/>
  </r>
  <r>
    <s v="4101314"/>
    <d v="2024-06-07T00:00:00"/>
    <x v="2"/>
    <s v="0090008467"/>
    <d v="2024-06-07T00:00:00"/>
    <s v="V1"/>
    <s v="100001"/>
    <s v="BMW UK HOLDING LTD"/>
    <s v="GB239354938"/>
    <s v=""/>
    <s v=""/>
    <s v=""/>
    <s v="54"/>
    <x v="2"/>
    <n v="-76.53"/>
    <n v="0"/>
  </r>
  <r>
    <s v="4101315"/>
    <d v="2024-06-07T00:00:00"/>
    <x v="2"/>
    <s v="0090008472"/>
    <d v="2024-06-07T00:00:00"/>
    <s v="V1"/>
    <s v="116026"/>
    <s v="GM BRASIL"/>
    <s v=""/>
    <s v=""/>
    <s v=""/>
    <s v="59.275.792/0001"/>
    <s v="54"/>
    <x v="2"/>
    <n v="-6432"/>
    <n v="0"/>
  </r>
  <r>
    <s v="4101316"/>
    <d v="2024-06-07T00:00:00"/>
    <x v="2"/>
    <s v="0090008471"/>
    <d v="2024-06-07T00:00:00"/>
    <s v="V1"/>
    <s v="119007"/>
    <s v="TOFAS TURK OTOMOBIL FABRIKASI AS"/>
    <s v=""/>
    <s v=""/>
    <s v="8460000422"/>
    <s v=""/>
    <s v="54"/>
    <x v="2"/>
    <n v="-25827.84"/>
    <n v="0"/>
  </r>
  <r>
    <s v="4101317"/>
    <d v="2024-06-07T00:00:00"/>
    <x v="2"/>
    <s v="0090008473"/>
    <d v="2024-06-07T00:00:00"/>
    <s v="V1"/>
    <s v="112009"/>
    <s v="Toyota Motor Europe NV/SA"/>
    <s v="CZ680769728"/>
    <s v=""/>
    <s v=""/>
    <s v=""/>
    <s v="54"/>
    <x v="2"/>
    <n v="-771.12"/>
    <n v="0"/>
  </r>
  <r>
    <s v="4600027"/>
    <d v="2024-06-07T00:00:00"/>
    <x v="2"/>
    <s v="0090008457"/>
    <d v="2024-06-07T00:00:00"/>
    <s v="V6"/>
    <s v="100001"/>
    <s v="BMW UK HOLDING LTD"/>
    <s v="GB239354938"/>
    <s v=""/>
    <s v=""/>
    <s v=""/>
    <s v="54"/>
    <x v="2"/>
    <n v="917441.64"/>
    <n v="0"/>
  </r>
  <r>
    <s v="4101362"/>
    <d v="2024-06-10T00:00:00"/>
    <x v="2"/>
    <s v="0090008566"/>
    <d v="2024-06-10T00:00:00"/>
    <s v="V1"/>
    <s v="100001"/>
    <s v="BMW UK HOLDING LTD"/>
    <s v="GB239354938"/>
    <s v=""/>
    <s v=""/>
    <s v=""/>
    <s v="54"/>
    <x v="2"/>
    <n v="-6927.12"/>
    <n v="0"/>
  </r>
  <r>
    <s v="4101363"/>
    <d v="2024-06-10T00:00:00"/>
    <x v="2"/>
    <s v="0090008568"/>
    <d v="2024-06-10T00:00:00"/>
    <s v="V1"/>
    <s v="100001"/>
    <s v="BMW UK HOLDING LTD"/>
    <s v="GB239354938"/>
    <s v=""/>
    <s v=""/>
    <s v=""/>
    <s v="54"/>
    <x v="2"/>
    <n v="-374.84"/>
    <n v="0"/>
  </r>
  <r>
    <s v="4101364"/>
    <d v="2024-06-10T00:00:00"/>
    <x v="2"/>
    <s v="0090008572"/>
    <d v="2024-06-10T00:00:00"/>
    <s v="V1"/>
    <s v="100013"/>
    <s v="IBC VEHICLES Ltd"/>
    <s v="GB479125717"/>
    <s v=""/>
    <s v=""/>
    <s v=""/>
    <s v="54"/>
    <x v="2"/>
    <n v="-3384"/>
    <n v="0"/>
  </r>
  <r>
    <s v="4101365"/>
    <d v="2024-06-10T00:00:00"/>
    <x v="2"/>
    <s v="0090008577"/>
    <d v="2024-06-10T00:00:00"/>
    <s v="V1"/>
    <s v="112009"/>
    <s v="Toyota Motor Europe NV/SA"/>
    <s v="CZ680769728"/>
    <s v=""/>
    <s v=""/>
    <s v=""/>
    <s v="54"/>
    <x v="2"/>
    <n v="-771.12"/>
    <n v="0"/>
  </r>
  <r>
    <s v="4101366"/>
    <d v="2024-06-10T00:00:00"/>
    <x v="2"/>
    <s v="0090008578"/>
    <d v="2024-06-10T00:00:00"/>
    <s v="V1"/>
    <s v="108022"/>
    <s v="Antolin Nashville"/>
    <s v=""/>
    <s v=""/>
    <s v=""/>
    <s v=""/>
    <s v="54"/>
    <x v="2"/>
    <n v="-1464"/>
    <n v="0"/>
  </r>
  <r>
    <s v="4600028"/>
    <d v="2024-06-10T00:00:00"/>
    <x v="2"/>
    <s v="0090008554"/>
    <d v="2024-06-10T00:00:00"/>
    <s v="V6"/>
    <s v="108040"/>
    <s v="Joyson Safety Systems"/>
    <s v=""/>
    <s v=""/>
    <s v=""/>
    <s v=""/>
    <s v="54"/>
    <x v="2"/>
    <n v="131928"/>
    <n v="0"/>
  </r>
  <r>
    <s v="4600029"/>
    <d v="2024-06-10T00:00:00"/>
    <x v="2"/>
    <s v="0090008545"/>
    <d v="2024-06-10T00:00:00"/>
    <s v="V6"/>
    <s v="108040"/>
    <s v="Joyson Safety Systems"/>
    <s v=""/>
    <s v=""/>
    <s v=""/>
    <s v=""/>
    <s v="54"/>
    <x v="2"/>
    <n v="269280"/>
    <n v="0"/>
  </r>
  <r>
    <s v="4101387"/>
    <d v="2024-06-11T00:00:00"/>
    <x v="2"/>
    <s v="0090008629"/>
    <d v="2024-06-11T00:00:00"/>
    <s v="V1"/>
    <s v="112009"/>
    <s v="Toyota Motor Europe NV/SA"/>
    <s v="CZ680769728"/>
    <s v=""/>
    <s v=""/>
    <s v=""/>
    <s v="54"/>
    <x v="2"/>
    <n v="-771.12"/>
    <n v="0"/>
  </r>
  <r>
    <s v="4101389"/>
    <d v="2024-06-11T00:00:00"/>
    <x v="2"/>
    <s v="0090008638"/>
    <d v="2024-06-11T00:00:00"/>
    <s v="V1"/>
    <s v="119007"/>
    <s v="TOFAS TURK OTOMOBIL FABRIKASI AS"/>
    <s v=""/>
    <s v=""/>
    <s v="8460000422"/>
    <s v=""/>
    <s v="54"/>
    <x v="2"/>
    <n v="-4067.25"/>
    <n v="0"/>
  </r>
  <r>
    <s v="4101390"/>
    <d v="2024-06-12T00:00:00"/>
    <x v="2"/>
    <s v="0090008654"/>
    <d v="2024-06-12T00:00:00"/>
    <s v="V1"/>
    <s v="116026"/>
    <s v="GM BRASIL"/>
    <s v=""/>
    <s v=""/>
    <s v=""/>
    <s v="59.275.792/0001"/>
    <s v="54"/>
    <x v="2"/>
    <n v="-6432"/>
    <n v="0"/>
  </r>
  <r>
    <s v="4101391"/>
    <d v="2024-06-12T00:00:00"/>
    <x v="2"/>
    <s v="0090008668"/>
    <d v="2024-06-12T00:00:00"/>
    <s v="V1"/>
    <s v="112009"/>
    <s v="Toyota Motor Europe NV/SA"/>
    <s v="CZ680769728"/>
    <s v=""/>
    <s v=""/>
    <s v=""/>
    <s v="54"/>
    <x v="2"/>
    <n v="-835.38"/>
    <n v="0"/>
  </r>
  <r>
    <s v="4101404"/>
    <d v="2024-06-12T00:00:00"/>
    <x v="2"/>
    <s v="0090008701"/>
    <d v="2024-06-12T00:00:00"/>
    <s v="V1"/>
    <s v="100003"/>
    <s v="FCA US LLC 1000 CHRYSLER DRIVE"/>
    <s v=""/>
    <s v=""/>
    <s v=""/>
    <s v=""/>
    <s v="54"/>
    <x v="2"/>
    <n v="-4413.6000000000004"/>
    <n v="0"/>
  </r>
  <r>
    <s v="4101405"/>
    <d v="2024-06-13T00:00:00"/>
    <x v="2"/>
    <s v="0090008637"/>
    <d v="2024-06-13T00:00:00"/>
    <s v="V1"/>
    <s v="108040"/>
    <s v="Joyson Safety Systems"/>
    <s v=""/>
    <s v=""/>
    <s v=""/>
    <s v=""/>
    <s v="54"/>
    <x v="2"/>
    <n v="-271800.33"/>
    <n v="0"/>
  </r>
  <r>
    <s v="4101406"/>
    <d v="2024-06-13T00:00:00"/>
    <x v="2"/>
    <s v="0090008639"/>
    <d v="2024-06-13T00:00:00"/>
    <s v="V1"/>
    <s v="108040"/>
    <s v="Joyson Safety Systems"/>
    <s v=""/>
    <s v=""/>
    <s v=""/>
    <s v=""/>
    <s v="54"/>
    <x v="2"/>
    <n v="-132569.28"/>
    <n v="0"/>
  </r>
  <r>
    <s v="4101407"/>
    <d v="2024-06-13T00:00:00"/>
    <x v="2"/>
    <s v="0090008726"/>
    <d v="2024-06-13T00:00:00"/>
    <s v="V1"/>
    <s v="112009"/>
    <s v="Toyota Motor Europe NV/SA"/>
    <s v="CZ680769728"/>
    <s v=""/>
    <s v=""/>
    <s v=""/>
    <s v="54"/>
    <x v="2"/>
    <n v="-771.12"/>
    <n v="0"/>
  </r>
  <r>
    <s v="4101408"/>
    <d v="2024-06-13T00:00:00"/>
    <x v="2"/>
    <s v="0090008760"/>
    <d v="2024-06-13T00:00:00"/>
    <s v="V1"/>
    <s v="119019"/>
    <s v="AUTOLIV CANKOR OTOM.EMNIYET SIST."/>
    <s v=""/>
    <s v=""/>
    <s v="1030050072"/>
    <s v=""/>
    <s v="54"/>
    <x v="2"/>
    <n v="-14380.8"/>
    <n v="0"/>
  </r>
  <r>
    <s v="4101409"/>
    <d v="2024-06-13T00:00:00"/>
    <x v="2"/>
    <s v="0090008761"/>
    <d v="2024-06-13T00:00:00"/>
    <s v="V1"/>
    <s v="119019"/>
    <s v="AUTOLIV CANKOR OTOM.EMNIYET SIST."/>
    <s v=""/>
    <s v=""/>
    <s v="1030050072"/>
    <s v=""/>
    <s v="54"/>
    <x v="2"/>
    <n v="-35911.589999999997"/>
    <n v="0"/>
  </r>
  <r>
    <s v="4101410"/>
    <d v="2024-06-13T00:00:00"/>
    <x v="2"/>
    <s v="0090008762"/>
    <d v="2024-06-13T00:00:00"/>
    <s v="V1"/>
    <s v="116018"/>
    <s v="DAF Caminhoes Brasil Industria Ltda"/>
    <s v=""/>
    <s v=""/>
    <s v=""/>
    <s v="13114506/0001-73"/>
    <s v="54"/>
    <x v="2"/>
    <n v="-6608"/>
    <n v="0"/>
  </r>
  <r>
    <s v="4101411"/>
    <d v="2024-06-13T00:00:00"/>
    <x v="2"/>
    <s v="0090008763"/>
    <d v="2024-06-13T00:00:00"/>
    <s v="V1"/>
    <s v="116018"/>
    <s v="DAF Caminhoes Brasil Industria Ltda"/>
    <s v=""/>
    <s v=""/>
    <s v=""/>
    <s v="13114506/0001-73"/>
    <s v="54"/>
    <x v="2"/>
    <n v="-12724.56"/>
    <n v="0"/>
  </r>
  <r>
    <s v="4101412"/>
    <d v="2024-06-13T00:00:00"/>
    <x v="2"/>
    <s v="0090008766"/>
    <d v="2024-06-13T00:00:00"/>
    <s v="V1"/>
    <s v="100051"/>
    <s v="VINEY CORPORATION PRIVATE LIMITED"/>
    <s v=""/>
    <s v=""/>
    <s v="6311822463"/>
    <s v=""/>
    <s v="54"/>
    <x v="2"/>
    <n v="-644.5"/>
    <n v="0"/>
  </r>
  <r>
    <s v="4101413"/>
    <d v="2024-06-14T00:00:00"/>
    <x v="2"/>
    <s v="0090008771"/>
    <d v="2024-06-14T00:00:00"/>
    <s v="V1"/>
    <s v="100051"/>
    <s v="VINEY CORPORATION PRIVATE LIMITED"/>
    <s v=""/>
    <s v=""/>
    <s v="6311822463"/>
    <s v=""/>
    <s v="54"/>
    <x v="2"/>
    <n v="-7904.5"/>
    <n v="0"/>
  </r>
  <r>
    <s v="4101414"/>
    <d v="2024-06-14T00:00:00"/>
    <x v="2"/>
    <s v="0090008773"/>
    <d v="2024-06-14T00:00:00"/>
    <s v="V1"/>
    <s v="117009"/>
    <s v="YAZAKI MAROCCO SA (YMO)"/>
    <s v=""/>
    <s v=""/>
    <s v=""/>
    <s v="4906347"/>
    <s v="54"/>
    <x v="2"/>
    <n v="-2928"/>
    <n v="0"/>
  </r>
  <r>
    <s v="4101471"/>
    <d v="2024-06-14T00:00:00"/>
    <x v="2"/>
    <s v="0090008860"/>
    <d v="2024-06-14T00:00:00"/>
    <s v="V1"/>
    <s v="112009"/>
    <s v="Toyota Motor Europe NV/SA"/>
    <s v="CZ680769728"/>
    <s v=""/>
    <s v=""/>
    <s v=""/>
    <s v="54"/>
    <x v="2"/>
    <n v="-1028.1600000000001"/>
    <n v="0"/>
  </r>
  <r>
    <s v="4300011"/>
    <d v="2024-06-14T00:00:00"/>
    <x v="2"/>
    <s v="0090008772"/>
    <d v="2024-06-14T00:00:00"/>
    <s v="V5"/>
    <s v="119028"/>
    <s v="DENGE TICARET PAZARLAMA VE"/>
    <s v=""/>
    <s v=""/>
    <s v="2911478165"/>
    <s v=""/>
    <s v="54"/>
    <x v="2"/>
    <n v="-19403.919999999998"/>
    <n v="0"/>
  </r>
  <r>
    <s v="4101491"/>
    <d v="2024-06-17T00:00:00"/>
    <x v="2"/>
    <s v="0090008902"/>
    <d v="2024-06-17T00:00:00"/>
    <s v="V1"/>
    <s v="100001"/>
    <s v="BMW UK HOLDING LTD"/>
    <s v="GB239354938"/>
    <s v=""/>
    <s v=""/>
    <s v=""/>
    <s v="54"/>
    <x v="2"/>
    <n v="-9236.16"/>
    <n v="0"/>
  </r>
  <r>
    <s v="4101492"/>
    <d v="2024-06-17T00:00:00"/>
    <x v="2"/>
    <s v="0090008903"/>
    <d v="2024-06-17T00:00:00"/>
    <s v="V1"/>
    <s v="100001"/>
    <s v="BMW UK HOLDING LTD"/>
    <s v="GB239354938"/>
    <s v=""/>
    <s v=""/>
    <s v=""/>
    <s v="54"/>
    <x v="2"/>
    <n v="-1124.52"/>
    <n v="0"/>
  </r>
  <r>
    <s v="4101493"/>
    <d v="2024-06-17T00:00:00"/>
    <x v="2"/>
    <s v="0090008904"/>
    <d v="2024-06-17T00:00:00"/>
    <s v="V1"/>
    <s v="100013"/>
    <s v="IBC VEHICLES Ltd"/>
    <s v="GB479125717"/>
    <s v=""/>
    <s v=""/>
    <s v=""/>
    <s v="54"/>
    <x v="2"/>
    <n v="-7179"/>
    <n v="0"/>
  </r>
  <r>
    <s v="4101494"/>
    <d v="2024-06-17T00:00:00"/>
    <x v="2"/>
    <s v="0090008905"/>
    <d v="2024-06-17T00:00:00"/>
    <s v="V1"/>
    <s v="103037"/>
    <s v="JAGUAR LAND ROVER LIMITED"/>
    <s v="GB927153228"/>
    <s v=""/>
    <s v=""/>
    <s v=""/>
    <s v="54"/>
    <x v="2"/>
    <n v="-25.5"/>
    <n v="0"/>
  </r>
  <r>
    <s v="4101495"/>
    <d v="2024-06-17T00:00:00"/>
    <x v="2"/>
    <s v="0090008906"/>
    <d v="2024-06-17T00:00:00"/>
    <s v="V1"/>
    <s v="108040"/>
    <s v="Joyson Safety Systems"/>
    <s v=""/>
    <s v=""/>
    <s v=""/>
    <s v=""/>
    <s v="54"/>
    <x v="2"/>
    <n v="-17550.439999999999"/>
    <n v="0"/>
  </r>
  <r>
    <s v="4101496"/>
    <d v="2024-06-18T00:00:00"/>
    <x v="2"/>
    <s v="0090008909"/>
    <d v="2024-06-18T00:00:00"/>
    <s v="V1"/>
    <s v="119007"/>
    <s v="TOFAS TURK OTOMOBIL FABRIKASI AS"/>
    <s v=""/>
    <s v=""/>
    <s v="8460000422"/>
    <s v=""/>
    <s v="54"/>
    <x v="2"/>
    <n v="-2491.35"/>
    <n v="0"/>
  </r>
  <r>
    <s v="4101497"/>
    <d v="2024-06-18T00:00:00"/>
    <x v="2"/>
    <s v="0090008910"/>
    <d v="2024-06-18T00:00:00"/>
    <s v="V1"/>
    <s v="119007"/>
    <s v="TOFAS TURK OTOMOBIL FABRIKASI AS"/>
    <s v=""/>
    <s v=""/>
    <s v="8460000422"/>
    <s v=""/>
    <s v="54"/>
    <x v="2"/>
    <n v="-9685.44"/>
    <n v="0"/>
  </r>
  <r>
    <s v="4101498"/>
    <d v="2024-06-18T00:00:00"/>
    <x v="2"/>
    <s v="0090008912"/>
    <d v="2024-06-18T00:00:00"/>
    <s v="V1"/>
    <s v="283999"/>
    <s v="VINEY CORPORATION  PRIVATE LIMITED"/>
    <s v=""/>
    <s v=""/>
    <s v=""/>
    <s v="06AAACV0446L1ZC"/>
    <s v="54"/>
    <x v="2"/>
    <n v="-6728.8"/>
    <n v="0"/>
  </r>
  <r>
    <s v="4101500"/>
    <d v="2024-06-18T00:00:00"/>
    <x v="2"/>
    <s v="0090008926"/>
    <d v="2024-06-18T00:00:00"/>
    <s v="V1"/>
    <s v="112009"/>
    <s v="Toyota Motor Europe NV/SA"/>
    <s v="CZ680769728"/>
    <s v=""/>
    <s v=""/>
    <s v=""/>
    <s v="54"/>
    <x v="2"/>
    <n v="-1028.1600000000001"/>
    <n v="0"/>
  </r>
  <r>
    <s v="4101538"/>
    <d v="2024-06-19T00:00:00"/>
    <x v="2"/>
    <s v="0090009097"/>
    <d v="2024-06-19T00:00:00"/>
    <s v="V1"/>
    <s v="100013"/>
    <s v="IBC VEHICLES Ltd"/>
    <s v="GB479125717"/>
    <s v=""/>
    <s v=""/>
    <s v=""/>
    <s v="54"/>
    <x v="2"/>
    <n v="-2475"/>
    <n v="0"/>
  </r>
  <r>
    <s v="4101540"/>
    <d v="2024-06-19T00:00:00"/>
    <x v="2"/>
    <s v="0090009103"/>
    <d v="2024-06-19T00:00:00"/>
    <s v="V1"/>
    <s v="103051"/>
    <s v="ASTON MARTIN LAGONDA LIMITED"/>
    <s v="GB904447237"/>
    <s v=""/>
    <s v=""/>
    <s v=""/>
    <s v="54"/>
    <x v="2"/>
    <n v="-1220"/>
    <n v="0"/>
  </r>
  <r>
    <s v="4101541"/>
    <d v="2024-06-19T00:00:00"/>
    <x v="2"/>
    <s v="0090009094"/>
    <d v="2024-06-19T00:00:00"/>
    <s v="V1"/>
    <s v="100051"/>
    <s v="VINEY CORPORATION PRIVATE LIMITED"/>
    <s v=""/>
    <s v=""/>
    <s v="6311822463"/>
    <s v=""/>
    <s v="54"/>
    <x v="2"/>
    <n v="-437"/>
    <n v="0"/>
  </r>
  <r>
    <s v="4101542"/>
    <d v="2024-06-19T00:00:00"/>
    <x v="2"/>
    <s v="0090009104"/>
    <d v="2024-06-19T00:00:00"/>
    <s v="V1"/>
    <s v="100003"/>
    <s v="FCA US LLC 1000 CHRYSLER DRIVE"/>
    <s v=""/>
    <s v=""/>
    <s v=""/>
    <s v=""/>
    <s v="54"/>
    <x v="2"/>
    <n v="-3432.8"/>
    <n v="0"/>
  </r>
  <r>
    <s v="4101544"/>
    <d v="2024-06-20T00:00:00"/>
    <x v="2"/>
    <s v="0090009118"/>
    <d v="2024-06-20T00:00:00"/>
    <s v="V1"/>
    <s v="112009"/>
    <s v="Toyota Motor Europe NV/SA"/>
    <s v="CZ680769728"/>
    <s v=""/>
    <s v=""/>
    <s v=""/>
    <s v="54"/>
    <x v="2"/>
    <n v="-771.12"/>
    <n v="0"/>
  </r>
  <r>
    <s v="4101545"/>
    <d v="2024-06-20T00:00:00"/>
    <x v="2"/>
    <s v="0090009130"/>
    <d v="2024-06-20T00:00:00"/>
    <s v="V1"/>
    <s v="155004"/>
    <s v="FCA Srbija doo Kragujevac - 148 - P"/>
    <s v="105808309"/>
    <s v=""/>
    <s v=""/>
    <s v=""/>
    <s v="54"/>
    <x v="2"/>
    <n v="-3532.29"/>
    <n v="0"/>
  </r>
  <r>
    <s v="4101580"/>
    <d v="2024-06-21T00:00:00"/>
    <x v="2"/>
    <s v="0090009166"/>
    <d v="2024-06-21T00:00:00"/>
    <s v="V1"/>
    <s v="119019"/>
    <s v="AUTOLIV CANKOR OTOM.EMNIYET SIST."/>
    <s v=""/>
    <s v=""/>
    <s v="1030050072"/>
    <s v=""/>
    <s v="54"/>
    <x v="2"/>
    <n v="-900"/>
    <n v="0"/>
  </r>
  <r>
    <s v="4101581"/>
    <d v="2024-06-21T00:00:00"/>
    <x v="2"/>
    <s v="0090009167"/>
    <d v="2024-06-21T00:00:00"/>
    <s v="V1"/>
    <s v="119019"/>
    <s v="AUTOLIV CANKOR OTOM.EMNIYET SIST."/>
    <s v=""/>
    <s v=""/>
    <s v="1030050072"/>
    <s v=""/>
    <s v="54"/>
    <x v="2"/>
    <n v="-28761.599999999999"/>
    <n v="0"/>
  </r>
  <r>
    <s v="4101582"/>
    <d v="2024-06-21T00:00:00"/>
    <x v="2"/>
    <s v="0090009168"/>
    <d v="2024-06-21T00:00:00"/>
    <s v="V1"/>
    <s v="119019"/>
    <s v="AUTOLIV CANKOR OTOM.EMNIYET SIST."/>
    <s v=""/>
    <s v=""/>
    <s v="1030050072"/>
    <s v=""/>
    <s v="54"/>
    <x v="2"/>
    <n v="-50172.29"/>
    <n v="0"/>
  </r>
  <r>
    <s v="4101583"/>
    <d v="2024-06-21T00:00:00"/>
    <x v="2"/>
    <s v="0090009131"/>
    <d v="2024-06-21T00:00:00"/>
    <s v="V1"/>
    <s v="150017"/>
    <s v="VINEY CORPORATION PRIVATE LIMITED"/>
    <s v=""/>
    <s v=""/>
    <s v="6311822463"/>
    <s v=""/>
    <s v="54"/>
    <x v="2"/>
    <n v="-283.73"/>
    <n v="0"/>
  </r>
  <r>
    <s v="4101602"/>
    <d v="2024-06-21T00:00:00"/>
    <x v="2"/>
    <s v="0090009187"/>
    <d v="2024-06-21T00:00:00"/>
    <s v="V1"/>
    <s v="117010"/>
    <s v="EUROSTYLE SYSTEMS TANGER"/>
    <s v=""/>
    <s v=""/>
    <s v=""/>
    <s v="15286085"/>
    <s v="54"/>
    <x v="2"/>
    <n v="-26963.279999999999"/>
    <n v="0"/>
  </r>
  <r>
    <s v="4101608"/>
    <d v="2024-06-21T00:00:00"/>
    <x v="2"/>
    <s v="0090009194"/>
    <d v="2024-06-21T00:00:00"/>
    <s v="V1"/>
    <s v="112009"/>
    <s v="Toyota Motor Europe NV/SA"/>
    <s v="CZ680769728"/>
    <s v=""/>
    <s v=""/>
    <s v=""/>
    <s v="54"/>
    <x v="2"/>
    <n v="-892.08"/>
    <n v="0"/>
  </r>
  <r>
    <s v="4101609"/>
    <d v="2024-06-21T00:00:00"/>
    <x v="2"/>
    <s v="0090009197"/>
    <d v="2024-06-21T00:00:00"/>
    <s v="V1"/>
    <s v="112009"/>
    <s v="Toyota Motor Europe NV/SA"/>
    <s v="CZ680769728"/>
    <s v=""/>
    <s v=""/>
    <s v=""/>
    <s v="54"/>
    <x v="2"/>
    <n v="-1019.52"/>
    <n v="0"/>
  </r>
  <r>
    <s v="4101610"/>
    <d v="2024-06-21T00:00:00"/>
    <x v="2"/>
    <s v="0090009198"/>
    <d v="2024-06-21T00:00:00"/>
    <s v="V1"/>
    <s v="112009"/>
    <s v="Toyota Motor Europe NV/SA"/>
    <s v="CZ680769728"/>
    <s v=""/>
    <s v=""/>
    <s v=""/>
    <s v="54"/>
    <x v="2"/>
    <n v="-1019.52"/>
    <n v="0"/>
  </r>
  <r>
    <s v="4101611"/>
    <d v="2024-06-21T00:00:00"/>
    <x v="2"/>
    <s v="0090009208"/>
    <d v="2024-06-21T00:00:00"/>
    <s v="V1"/>
    <s v="116022"/>
    <s v="AUTOLIV DO BRASIL LTDA"/>
    <s v=""/>
    <s v=""/>
    <s v=""/>
    <s v="01340384/0001-54"/>
    <s v="54"/>
    <x v="2"/>
    <n v="-51966.3"/>
    <n v="0"/>
  </r>
  <r>
    <s v="4101644"/>
    <d v="2024-06-24T00:00:00"/>
    <x v="2"/>
    <s v="0090009274"/>
    <d v="2024-06-24T00:00:00"/>
    <s v="V1"/>
    <s v="119007"/>
    <s v="TOFAS TURK OTOMOBIL FABRIKASI AS"/>
    <s v=""/>
    <s v=""/>
    <s v="8460000422"/>
    <s v=""/>
    <s v="54"/>
    <x v="2"/>
    <n v="-7533.12"/>
    <n v="0"/>
  </r>
  <r>
    <s v="4101647"/>
    <d v="2024-06-24T00:00:00"/>
    <x v="2"/>
    <s v="0090009281"/>
    <d v="2024-06-24T00:00:00"/>
    <s v="V1"/>
    <s v="100001"/>
    <s v="BMW UK HOLDING LTD"/>
    <s v="GB239354938"/>
    <s v=""/>
    <s v=""/>
    <s v=""/>
    <s v="54"/>
    <x v="2"/>
    <n v="-11545.2"/>
    <n v="0"/>
  </r>
  <r>
    <s v="4101648"/>
    <d v="2024-06-24T00:00:00"/>
    <x v="2"/>
    <s v="0090009295"/>
    <d v="2024-06-24T00:00:00"/>
    <s v="V1"/>
    <s v="100013"/>
    <s v="IBC VEHICLES Ltd"/>
    <s v="GB479125717"/>
    <s v=""/>
    <s v=""/>
    <s v=""/>
    <s v="54"/>
    <x v="2"/>
    <n v="-7895.88"/>
    <n v="0"/>
  </r>
  <r>
    <s v="4101649"/>
    <d v="2024-06-24T00:00:00"/>
    <x v="2"/>
    <s v="0090009297"/>
    <d v="2024-06-24T00:00:00"/>
    <s v="V1"/>
    <s v="108040"/>
    <s v="Joyson Safety Systems"/>
    <s v=""/>
    <s v=""/>
    <s v=""/>
    <s v=""/>
    <s v="54"/>
    <x v="2"/>
    <n v="-87668.93"/>
    <n v="0"/>
  </r>
  <r>
    <s v="4300013"/>
    <d v="2024-06-24T00:00:00"/>
    <x v="2"/>
    <s v="0090009277"/>
    <d v="2024-06-24T00:00:00"/>
    <s v="V5"/>
    <s v="116010"/>
    <s v="IOCHPE MAXION SA"/>
    <s v=""/>
    <s v="61156113000680"/>
    <s v=""/>
    <s v=""/>
    <s v="54"/>
    <x v="2"/>
    <n v="-14400"/>
    <n v="0"/>
  </r>
  <r>
    <s v="4101653"/>
    <d v="2024-06-25T00:00:00"/>
    <x v="2"/>
    <s v="0090009348"/>
    <d v="2024-06-25T00:00:00"/>
    <s v="V1"/>
    <s v="100001"/>
    <s v="BMW UK HOLDING LTD"/>
    <s v="GB239354938"/>
    <s v=""/>
    <s v=""/>
    <s v=""/>
    <s v="54"/>
    <x v="2"/>
    <n v="-1957.2"/>
    <n v="0"/>
  </r>
  <r>
    <s v="4101654"/>
    <d v="2024-06-25T00:00:00"/>
    <x v="2"/>
    <s v="0090009350"/>
    <d v="2024-06-25T00:00:00"/>
    <s v="V1"/>
    <s v="100001"/>
    <s v="BMW UK HOLDING LTD"/>
    <s v="GB239354938"/>
    <s v=""/>
    <s v=""/>
    <s v=""/>
    <s v="54"/>
    <x v="2"/>
    <n v="-3463.56"/>
    <n v="0"/>
  </r>
  <r>
    <s v="4101655"/>
    <d v="2024-06-25T00:00:00"/>
    <x v="2"/>
    <s v="0090009351"/>
    <d v="2024-06-25T00:00:00"/>
    <s v="V1"/>
    <s v="100001"/>
    <s v="BMW UK HOLDING LTD"/>
    <s v="GB239354938"/>
    <s v=""/>
    <s v=""/>
    <s v=""/>
    <s v="54"/>
    <x v="2"/>
    <n v="-2249.04"/>
    <n v="0"/>
  </r>
  <r>
    <s v="4101656"/>
    <d v="2024-06-25T00:00:00"/>
    <x v="2"/>
    <s v="0090009352"/>
    <d v="2024-06-25T00:00:00"/>
    <s v="V1"/>
    <s v="100001"/>
    <s v="BMW UK HOLDING LTD"/>
    <s v="GB239354938"/>
    <s v=""/>
    <s v=""/>
    <s v=""/>
    <s v="54"/>
    <x v="2"/>
    <n v="-655.97"/>
    <n v="0"/>
  </r>
  <r>
    <s v="4101687"/>
    <d v="2024-06-25T00:00:00"/>
    <x v="2"/>
    <s v="0090009399"/>
    <d v="2024-06-25T00:00:00"/>
    <s v="V1"/>
    <s v="112009"/>
    <s v="Toyota Motor Europe NV/SA"/>
    <s v="CZ680769728"/>
    <s v=""/>
    <s v=""/>
    <s v=""/>
    <s v="54"/>
    <x v="2"/>
    <n v="-892.08"/>
    <n v="0"/>
  </r>
  <r>
    <s v="4101688"/>
    <d v="2024-06-25T00:00:00"/>
    <x v="2"/>
    <s v="0090009401"/>
    <d v="2024-06-25T00:00:00"/>
    <s v="V1"/>
    <s v="119007"/>
    <s v="TOFAS TURK OTOMOBIL FABRIKASI AS"/>
    <s v=""/>
    <s v=""/>
    <s v="8460000422"/>
    <s v=""/>
    <s v="54"/>
    <x v="2"/>
    <n v="-41412.959999999999"/>
    <n v="0"/>
  </r>
  <r>
    <s v="4101689"/>
    <d v="2024-06-25T00:00:00"/>
    <x v="2"/>
    <s v="0090009402"/>
    <d v="2024-06-25T00:00:00"/>
    <s v="V1"/>
    <s v="119007"/>
    <s v="TOFAS TURK OTOMOBIL FABRIKASI AS"/>
    <s v=""/>
    <s v=""/>
    <s v="8460000422"/>
    <s v=""/>
    <s v="54"/>
    <x v="2"/>
    <n v="-2379.46"/>
    <n v="0"/>
  </r>
  <r>
    <s v="4101691"/>
    <d v="2024-06-25T00:00:00"/>
    <x v="2"/>
    <s v="0090009403"/>
    <d v="2024-06-25T00:00:00"/>
    <s v="V1"/>
    <s v="119019"/>
    <s v="AUTOLIV CANKOR OTOM.EMNIYET SIST."/>
    <s v=""/>
    <s v=""/>
    <s v="1030050072"/>
    <s v=""/>
    <s v="54"/>
    <x v="2"/>
    <n v="-14183.91"/>
    <n v="0"/>
  </r>
  <r>
    <s v="4101707"/>
    <d v="2024-06-26T00:00:00"/>
    <x v="2"/>
    <s v="0090009444"/>
    <d v="2024-06-26T00:00:00"/>
    <s v="V1"/>
    <s v="100013"/>
    <s v="IBC VEHICLES Ltd"/>
    <s v="GB479125717"/>
    <s v=""/>
    <s v=""/>
    <s v=""/>
    <s v="54"/>
    <x v="2"/>
    <n v="-6733.5"/>
    <n v="0"/>
  </r>
  <r>
    <s v="4101708"/>
    <d v="2024-06-26T00:00:00"/>
    <x v="2"/>
    <s v="0090009452"/>
    <d v="2024-06-26T00:00:00"/>
    <s v="V1"/>
    <s v="117009"/>
    <s v="YAZAKI MAROCCO SA (YMO)"/>
    <s v=""/>
    <s v=""/>
    <s v=""/>
    <s v="4906347"/>
    <s v="54"/>
    <x v="2"/>
    <n v="-2928"/>
    <n v="0"/>
  </r>
  <r>
    <s v="4101709"/>
    <d v="2024-06-26T00:00:00"/>
    <x v="2"/>
    <s v="0090009453"/>
    <d v="2024-06-26T00:00:00"/>
    <s v="V1"/>
    <s v="100003"/>
    <s v="FCA US LLC 1000 CHRYSLER DRIVE"/>
    <s v=""/>
    <s v=""/>
    <s v=""/>
    <s v=""/>
    <s v="54"/>
    <x v="2"/>
    <n v="-483.2"/>
    <n v="0"/>
  </r>
  <r>
    <s v="4101710"/>
    <d v="2024-06-26T00:00:00"/>
    <x v="2"/>
    <s v="0090009454"/>
    <d v="2024-06-26T00:00:00"/>
    <s v="V1"/>
    <s v="112009"/>
    <s v="Toyota Motor Europe NV/SA"/>
    <s v="CZ680769728"/>
    <s v=""/>
    <s v=""/>
    <s v=""/>
    <s v="54"/>
    <x v="2"/>
    <n v="-828.36"/>
    <n v="0"/>
  </r>
  <r>
    <s v="4101711"/>
    <d v="2024-06-27T00:00:00"/>
    <x v="2"/>
    <s v="0090009463"/>
    <d v="2024-06-27T00:00:00"/>
    <s v="V1"/>
    <s v="100051"/>
    <s v="VINEY CORPORATION PRIVATE LIMITED"/>
    <s v=""/>
    <s v=""/>
    <s v="6311822463"/>
    <s v=""/>
    <s v="54"/>
    <x v="2"/>
    <n v="-6042"/>
    <n v="0"/>
  </r>
  <r>
    <s v="4101712"/>
    <d v="2024-06-27T00:00:00"/>
    <x v="2"/>
    <s v="0090009467"/>
    <d v="2024-06-27T00:00:00"/>
    <s v="V1"/>
    <s v="116018"/>
    <s v="DAF Caminhoes Brasil Industria Ltda"/>
    <s v=""/>
    <s v=""/>
    <s v=""/>
    <s v="13114506/0001-73"/>
    <s v="54"/>
    <x v="2"/>
    <n v="-5918.4"/>
    <n v="0"/>
  </r>
  <r>
    <s v="4101713"/>
    <d v="2024-06-27T00:00:00"/>
    <x v="2"/>
    <s v="0090009475"/>
    <d v="2024-06-27T00:00:00"/>
    <s v="V1"/>
    <s v="112009"/>
    <s v="Toyota Motor Europe NV/SA"/>
    <s v="CZ680769728"/>
    <s v=""/>
    <s v=""/>
    <s v=""/>
    <s v="54"/>
    <x v="2"/>
    <n v="-1019.52"/>
    <n v="0"/>
  </r>
  <r>
    <s v="4101714"/>
    <d v="2024-06-27T00:00:00"/>
    <x v="2"/>
    <s v="0090009476"/>
    <d v="2024-06-27T00:00:00"/>
    <s v="V1"/>
    <s v="119019"/>
    <s v="AUTOLIV CANKOR OTOM.EMNIYET SIST."/>
    <s v=""/>
    <s v=""/>
    <s v="1030050072"/>
    <s v=""/>
    <s v="54"/>
    <x v="2"/>
    <n v="-24531.84"/>
    <n v="0"/>
  </r>
  <r>
    <s v="4101715"/>
    <d v="2024-06-27T00:00:00"/>
    <x v="2"/>
    <s v="0090009477"/>
    <d v="2024-06-27T00:00:00"/>
    <s v="V1"/>
    <s v="119019"/>
    <s v="AUTOLIV CANKOR OTOM.EMNIYET SIST."/>
    <s v=""/>
    <s v=""/>
    <s v="1030050072"/>
    <s v=""/>
    <s v="54"/>
    <x v="2"/>
    <n v="-7282.8"/>
    <n v="0"/>
  </r>
  <r>
    <s v="4101716"/>
    <d v="2024-06-27T00:00:00"/>
    <x v="2"/>
    <s v="0090009479"/>
    <d v="2024-06-27T00:00:00"/>
    <s v="V1"/>
    <s v="119019"/>
    <s v="AUTOLIV CANKOR OTOM.EMNIYET SIST."/>
    <s v=""/>
    <s v=""/>
    <s v="1030050072"/>
    <s v=""/>
    <s v="54"/>
    <x v="2"/>
    <n v="-7051.97"/>
    <n v="0"/>
  </r>
  <r>
    <s v="4101767"/>
    <d v="2024-06-28T00:00:00"/>
    <x v="2"/>
    <s v="0090009556"/>
    <d v="2024-06-28T00:00:00"/>
    <s v="V1"/>
    <s v="119019"/>
    <s v="AUTOLIV CANKOR OTOM.EMNIYET SIST."/>
    <s v=""/>
    <s v=""/>
    <s v="1030050072"/>
    <s v=""/>
    <s v="54"/>
    <x v="2"/>
    <n v="-13245.02"/>
    <n v="0"/>
  </r>
  <r>
    <s v="4101768"/>
    <d v="2024-06-28T00:00:00"/>
    <x v="2"/>
    <s v="0090009557"/>
    <d v="2024-06-28T00:00:00"/>
    <s v="V1"/>
    <s v="119019"/>
    <s v="AUTOLIV CANKOR OTOM.EMNIYET SIST."/>
    <s v=""/>
    <s v=""/>
    <s v="1030050072"/>
    <s v=""/>
    <s v="54"/>
    <x v="2"/>
    <n v="-42919.68"/>
    <n v="0"/>
  </r>
  <r>
    <s v="4101769"/>
    <d v="2024-06-28T00:00:00"/>
    <x v="2"/>
    <s v="0090009565"/>
    <d v="2024-06-28T00:00:00"/>
    <s v="V1"/>
    <s v="119019"/>
    <s v="AUTOLIV CANKOR OTOM.EMNIYET SIST."/>
    <s v=""/>
    <s v=""/>
    <s v="1030050072"/>
    <s v=""/>
    <s v="54"/>
    <x v="2"/>
    <n v="-11753.28"/>
    <n v="0"/>
  </r>
  <r>
    <s v=""/>
    <m/>
    <x v="3"/>
    <s v=""/>
    <m/>
    <s v=""/>
    <s v=""/>
    <s v=""/>
    <s v=""/>
    <s v=""/>
    <s v=""/>
    <s v=""/>
    <s v="54"/>
    <x v="1"/>
    <n v="-2610542.9700000002"/>
    <n v="0"/>
  </r>
  <r>
    <s v="4100023"/>
    <d v="2024-04-04T00:00:00"/>
    <x v="0"/>
    <s v="0090005322"/>
    <d v="2024-04-04T00:00:00"/>
    <s v="V1"/>
    <s v="100033"/>
    <s v="Stellantis Europe S.p.A."/>
    <s v="IT07973780013"/>
    <s v=""/>
    <s v=""/>
    <s v=""/>
    <s v="62"/>
    <x v="3"/>
    <n v="-2865"/>
    <n v="0"/>
  </r>
  <r>
    <s v="4100025"/>
    <d v="2024-04-04T00:00:00"/>
    <x v="0"/>
    <s v="0090005324"/>
    <d v="2024-04-04T00:00:00"/>
    <s v="V1"/>
    <s v="100033"/>
    <s v="Stellantis Europe S.p.A."/>
    <s v="IT07973780013"/>
    <s v=""/>
    <s v=""/>
    <s v=""/>
    <s v="62"/>
    <x v="3"/>
    <n v="-1746"/>
    <n v="0"/>
  </r>
  <r>
    <s v="4100026"/>
    <d v="2024-04-04T00:00:00"/>
    <x v="0"/>
    <s v="0090005325"/>
    <d v="2024-04-04T00:00:00"/>
    <s v="V1"/>
    <s v="100033"/>
    <s v="Stellantis Europe S.p.A."/>
    <s v="IT07973780013"/>
    <s v=""/>
    <s v=""/>
    <s v=""/>
    <s v="62"/>
    <x v="3"/>
    <n v="-3492"/>
    <n v="0"/>
  </r>
  <r>
    <s v="4100044"/>
    <d v="2024-04-04T00:00:00"/>
    <x v="0"/>
    <s v="0090005343"/>
    <d v="2024-04-04T00:00:00"/>
    <s v="V1"/>
    <s v="100033"/>
    <s v="Stellantis Europe S.p.A."/>
    <s v="IT07973780013"/>
    <s v=""/>
    <s v=""/>
    <s v=""/>
    <s v="62"/>
    <x v="3"/>
    <n v="-9030.7000000000007"/>
    <n v="0"/>
  </r>
  <r>
    <s v="4100045"/>
    <d v="2024-04-04T00:00:00"/>
    <x v="0"/>
    <s v="0090005344"/>
    <d v="2024-04-04T00:00:00"/>
    <s v="V1"/>
    <s v="100033"/>
    <s v="Stellantis Europe S.p.A."/>
    <s v="IT07973780013"/>
    <s v=""/>
    <s v=""/>
    <s v=""/>
    <s v="62"/>
    <x v="3"/>
    <n v="-10332.620000000001"/>
    <n v="0"/>
  </r>
  <r>
    <s v="4100046"/>
    <d v="2024-04-04T00:00:00"/>
    <x v="0"/>
    <s v="0090005345"/>
    <d v="2024-04-04T00:00:00"/>
    <s v="V1"/>
    <s v="100033"/>
    <s v="Stellantis Europe S.p.A."/>
    <s v="IT07973780013"/>
    <s v=""/>
    <s v=""/>
    <s v=""/>
    <s v="62"/>
    <x v="3"/>
    <n v="-6990.08"/>
    <n v="0"/>
  </r>
  <r>
    <s v="4100047"/>
    <d v="2024-04-04T00:00:00"/>
    <x v="0"/>
    <s v="0090005346"/>
    <d v="2024-04-04T00:00:00"/>
    <s v="V1"/>
    <s v="100033"/>
    <s v="Stellantis Europe S.p.A."/>
    <s v="IT07973780013"/>
    <s v=""/>
    <s v=""/>
    <s v=""/>
    <s v="62"/>
    <x v="3"/>
    <n v="-6112"/>
    <n v="0"/>
  </r>
  <r>
    <s v="4100048"/>
    <d v="2024-04-04T00:00:00"/>
    <x v="0"/>
    <s v="0090005347"/>
    <d v="2024-04-04T00:00:00"/>
    <s v="V1"/>
    <s v="100033"/>
    <s v="Stellantis Europe S.p.A."/>
    <s v="IT07973780013"/>
    <s v=""/>
    <s v=""/>
    <s v=""/>
    <s v="62"/>
    <x v="3"/>
    <n v="-435.2"/>
    <n v="0"/>
  </r>
  <r>
    <s v="4100049"/>
    <d v="2024-04-04T00:00:00"/>
    <x v="0"/>
    <s v="0090005348"/>
    <d v="2024-04-04T00:00:00"/>
    <s v="V1"/>
    <s v="100033"/>
    <s v="Stellantis Europe S.p.A."/>
    <s v="IT07973780013"/>
    <s v=""/>
    <s v=""/>
    <s v=""/>
    <s v="62"/>
    <x v="3"/>
    <n v="-3345.6"/>
    <n v="0"/>
  </r>
  <r>
    <s v="4300000"/>
    <d v="2024-04-04T00:00:00"/>
    <x v="0"/>
    <s v="0090005292"/>
    <d v="2024-04-04T00:00:00"/>
    <s v="V5"/>
    <s v="121110"/>
    <s v="GAMMASTAMP S.P.A."/>
    <s v="IT05119170016"/>
    <s v="00425070026"/>
    <s v=""/>
    <s v=""/>
    <s v="62"/>
    <x v="3"/>
    <n v="-13286.4"/>
    <n v="0"/>
  </r>
  <r>
    <s v="4100074"/>
    <d v="2024-04-05T00:00:00"/>
    <x v="0"/>
    <s v="0090005385"/>
    <d v="2024-04-05T00:00:00"/>
    <s v="V1"/>
    <s v="100033"/>
    <s v="Stellantis Europe S.p.A."/>
    <s v="IT07973780013"/>
    <s v=""/>
    <s v=""/>
    <s v=""/>
    <s v="62"/>
    <x v="3"/>
    <n v="-4180"/>
    <n v="0"/>
  </r>
  <r>
    <s v="4100077"/>
    <d v="2024-04-05T00:00:00"/>
    <x v="0"/>
    <s v="0090005388"/>
    <d v="2024-04-05T00:00:00"/>
    <s v="V1"/>
    <s v="100033"/>
    <s v="Stellantis Europe S.p.A."/>
    <s v="IT07973780013"/>
    <s v=""/>
    <s v=""/>
    <s v=""/>
    <s v="62"/>
    <x v="3"/>
    <n v="-859.5"/>
    <n v="0"/>
  </r>
  <r>
    <s v="4100078"/>
    <d v="2024-04-05T00:00:00"/>
    <x v="0"/>
    <s v="0090005389"/>
    <d v="2024-04-05T00:00:00"/>
    <s v="V1"/>
    <s v="100033"/>
    <s v="Stellantis Europe S.p.A."/>
    <s v="IT07973780013"/>
    <s v=""/>
    <s v=""/>
    <s v=""/>
    <s v="62"/>
    <x v="3"/>
    <n v="-4947"/>
    <n v="0"/>
  </r>
  <r>
    <s v="4100079"/>
    <d v="2024-04-05T00:00:00"/>
    <x v="0"/>
    <s v="0090005390"/>
    <d v="2024-04-05T00:00:00"/>
    <s v="V1"/>
    <s v="100033"/>
    <s v="Stellantis Europe S.p.A."/>
    <s v="IT07973780013"/>
    <s v=""/>
    <s v=""/>
    <s v=""/>
    <s v="62"/>
    <x v="3"/>
    <n v="-2332.8000000000002"/>
    <n v="0"/>
  </r>
  <r>
    <s v="4100108"/>
    <d v="2024-04-08T00:00:00"/>
    <x v="0"/>
    <s v="0090005465"/>
    <d v="2024-04-08T00:00:00"/>
    <s v="V1"/>
    <s v="100033"/>
    <s v="Stellantis Europe S.p.A."/>
    <s v="IT07973780013"/>
    <s v=""/>
    <s v=""/>
    <s v=""/>
    <s v="62"/>
    <x v="3"/>
    <n v="-3344"/>
    <n v="0"/>
  </r>
  <r>
    <s v="4100109"/>
    <d v="2024-04-08T00:00:00"/>
    <x v="0"/>
    <s v="0090005466"/>
    <d v="2024-04-08T00:00:00"/>
    <s v="V1"/>
    <s v="100033"/>
    <s v="Stellantis Europe S.p.A."/>
    <s v="IT07973780013"/>
    <s v=""/>
    <s v=""/>
    <s v=""/>
    <s v="62"/>
    <x v="3"/>
    <n v="-3056"/>
    <n v="0"/>
  </r>
  <r>
    <s v="4100110"/>
    <d v="2024-04-08T00:00:00"/>
    <x v="0"/>
    <s v="0090005467"/>
    <d v="2024-04-08T00:00:00"/>
    <s v="V1"/>
    <s v="100033"/>
    <s v="Stellantis Europe S.p.A."/>
    <s v="IT07973780013"/>
    <s v=""/>
    <s v=""/>
    <s v=""/>
    <s v="62"/>
    <x v="3"/>
    <n v="-1918.48"/>
    <n v="0"/>
  </r>
  <r>
    <s v="4100111"/>
    <d v="2024-04-08T00:00:00"/>
    <x v="0"/>
    <s v="0090005468"/>
    <d v="2024-04-08T00:00:00"/>
    <s v="V1"/>
    <s v="100033"/>
    <s v="Stellantis Europe S.p.A."/>
    <s v="IT07973780013"/>
    <s v=""/>
    <s v=""/>
    <s v=""/>
    <s v="62"/>
    <x v="3"/>
    <n v="-6144"/>
    <n v="0"/>
  </r>
  <r>
    <s v="4100112"/>
    <d v="2024-04-08T00:00:00"/>
    <x v="0"/>
    <s v="0090005469"/>
    <d v="2024-04-08T00:00:00"/>
    <s v="V1"/>
    <s v="100033"/>
    <s v="Stellantis Europe S.p.A."/>
    <s v="IT07973780013"/>
    <s v=""/>
    <s v=""/>
    <s v=""/>
    <s v="62"/>
    <x v="3"/>
    <n v="-4947"/>
    <n v="0"/>
  </r>
  <r>
    <s v="4100121"/>
    <d v="2024-04-08T00:00:00"/>
    <x v="0"/>
    <s v="0090005502"/>
    <d v="2024-04-08T00:00:00"/>
    <s v="V1"/>
    <s v="100033"/>
    <s v="Stellantis Europe S.p.A."/>
    <s v="IT07973780013"/>
    <s v=""/>
    <s v=""/>
    <s v=""/>
    <s v="62"/>
    <x v="3"/>
    <n v="-722.16"/>
    <n v="0"/>
  </r>
  <r>
    <s v="4100122"/>
    <d v="2024-04-08T00:00:00"/>
    <x v="0"/>
    <s v="0090005503"/>
    <d v="2024-04-08T00:00:00"/>
    <s v="V1"/>
    <s v="100033"/>
    <s v="Stellantis Europe S.p.A."/>
    <s v="IT07973780013"/>
    <s v=""/>
    <s v=""/>
    <s v=""/>
    <s v="62"/>
    <x v="3"/>
    <n v="-2203.1999999999998"/>
    <n v="0"/>
  </r>
  <r>
    <s v="4100146"/>
    <d v="2024-04-08T00:00:00"/>
    <x v="0"/>
    <s v="0090005527"/>
    <d v="2024-04-08T00:00:00"/>
    <s v="V1"/>
    <s v="100033"/>
    <s v="Stellantis Europe S.p.A."/>
    <s v="IT07973780013"/>
    <s v=""/>
    <s v=""/>
    <s v=""/>
    <s v="62"/>
    <x v="3"/>
    <n v="-2292"/>
    <n v="0"/>
  </r>
  <r>
    <s v="4100147"/>
    <d v="2024-04-08T00:00:00"/>
    <x v="0"/>
    <s v="0090005528"/>
    <d v="2024-04-08T00:00:00"/>
    <s v="V1"/>
    <s v="100033"/>
    <s v="Stellantis Europe S.p.A."/>
    <s v="IT07973780013"/>
    <s v=""/>
    <s v=""/>
    <s v=""/>
    <s v="62"/>
    <x v="3"/>
    <n v="-7930.8"/>
    <n v="0"/>
  </r>
  <r>
    <s v="4100148"/>
    <d v="2024-04-08T00:00:00"/>
    <x v="0"/>
    <s v="0090005529"/>
    <d v="2024-04-08T00:00:00"/>
    <s v="V1"/>
    <s v="100033"/>
    <s v="Stellantis Europe S.p.A."/>
    <s v="IT07973780013"/>
    <s v=""/>
    <s v=""/>
    <s v=""/>
    <s v="62"/>
    <x v="3"/>
    <n v="-764"/>
    <n v="0"/>
  </r>
  <r>
    <s v="4100149"/>
    <d v="2024-04-08T00:00:00"/>
    <x v="0"/>
    <s v="0090005530"/>
    <d v="2024-04-08T00:00:00"/>
    <s v="V1"/>
    <s v="100033"/>
    <s v="Stellantis Europe S.p.A."/>
    <s v="IT07973780013"/>
    <s v=""/>
    <s v=""/>
    <s v=""/>
    <s v="62"/>
    <x v="3"/>
    <n v="-3345.6"/>
    <n v="0"/>
  </r>
  <r>
    <s v="4100150"/>
    <d v="2024-04-08T00:00:00"/>
    <x v="0"/>
    <s v="0090005531"/>
    <d v="2024-04-08T00:00:00"/>
    <s v="V1"/>
    <s v="100033"/>
    <s v="Stellantis Europe S.p.A."/>
    <s v="IT07973780013"/>
    <s v=""/>
    <s v=""/>
    <s v=""/>
    <s v="62"/>
    <x v="3"/>
    <n v="-1536"/>
    <n v="0"/>
  </r>
  <r>
    <s v="4100151"/>
    <d v="2024-04-08T00:00:00"/>
    <x v="0"/>
    <s v="0090005532"/>
    <d v="2024-04-08T00:00:00"/>
    <s v="V1"/>
    <s v="100033"/>
    <s v="Stellantis Europe S.p.A."/>
    <s v="IT07973780013"/>
    <s v=""/>
    <s v=""/>
    <s v=""/>
    <s v="62"/>
    <x v="3"/>
    <n v="-6402"/>
    <n v="0"/>
  </r>
  <r>
    <s v="4100152"/>
    <d v="2024-04-08T00:00:00"/>
    <x v="0"/>
    <s v="0090005533"/>
    <d v="2024-04-08T00:00:00"/>
    <s v="V1"/>
    <s v="100033"/>
    <s v="Stellantis Europe S.p.A."/>
    <s v="IT07973780013"/>
    <s v=""/>
    <s v=""/>
    <s v=""/>
    <s v="62"/>
    <x v="3"/>
    <n v="-2112"/>
    <n v="0"/>
  </r>
  <r>
    <s v="4100155"/>
    <d v="2024-04-08T00:00:00"/>
    <x v="0"/>
    <s v="0090005536"/>
    <d v="2024-04-08T00:00:00"/>
    <s v="V1"/>
    <s v="100033"/>
    <s v="Stellantis Europe S.p.A."/>
    <s v="IT07973780013"/>
    <s v=""/>
    <s v=""/>
    <s v=""/>
    <s v="62"/>
    <x v="3"/>
    <n v="-1764"/>
    <n v="0"/>
  </r>
  <r>
    <s v="4100181"/>
    <d v="2024-04-10T00:00:00"/>
    <x v="0"/>
    <s v="0090005618"/>
    <d v="2024-04-10T00:00:00"/>
    <s v="V1"/>
    <s v="100033"/>
    <s v="Stellantis Europe S.p.A."/>
    <s v="IT07973780013"/>
    <s v=""/>
    <s v=""/>
    <s v=""/>
    <s v="62"/>
    <x v="3"/>
    <n v="-31944.7"/>
    <n v="0"/>
  </r>
  <r>
    <s v="4100182"/>
    <d v="2024-04-10T00:00:00"/>
    <x v="0"/>
    <s v="0090005619"/>
    <d v="2024-04-10T00:00:00"/>
    <s v="V1"/>
    <s v="100033"/>
    <s v="Stellantis Europe S.p.A."/>
    <s v="IT07973780013"/>
    <s v=""/>
    <s v=""/>
    <s v=""/>
    <s v="62"/>
    <x v="3"/>
    <n v="-4624"/>
    <n v="0"/>
  </r>
  <r>
    <s v="4100183"/>
    <d v="2024-04-10T00:00:00"/>
    <x v="0"/>
    <s v="0090005620"/>
    <d v="2024-04-10T00:00:00"/>
    <s v="V1"/>
    <s v="100033"/>
    <s v="Stellantis Europe S.p.A."/>
    <s v="IT07973780013"/>
    <s v=""/>
    <s v=""/>
    <s v=""/>
    <s v="62"/>
    <x v="3"/>
    <n v="-2292"/>
    <n v="0"/>
  </r>
  <r>
    <s v="4100184"/>
    <d v="2024-04-10T00:00:00"/>
    <x v="0"/>
    <s v="0090005621"/>
    <d v="2024-04-10T00:00:00"/>
    <s v="V1"/>
    <s v="100033"/>
    <s v="Stellantis Europe S.p.A."/>
    <s v="IT07973780013"/>
    <s v=""/>
    <s v=""/>
    <s v=""/>
    <s v="62"/>
    <x v="3"/>
    <n v="-764"/>
    <n v="0"/>
  </r>
  <r>
    <s v="4100200"/>
    <d v="2024-04-12T00:00:00"/>
    <x v="0"/>
    <s v="0090005724"/>
    <d v="2024-04-12T00:00:00"/>
    <s v="V1"/>
    <s v="100033"/>
    <s v="Stellantis Europe S.p.A."/>
    <s v="IT07973780013"/>
    <s v=""/>
    <s v=""/>
    <s v=""/>
    <s v="62"/>
    <x v="3"/>
    <n v="-3817.16"/>
    <n v="0"/>
  </r>
  <r>
    <s v="4100201"/>
    <d v="2024-04-12T00:00:00"/>
    <x v="0"/>
    <s v="0090005725"/>
    <d v="2024-04-12T00:00:00"/>
    <s v="V1"/>
    <s v="100033"/>
    <s v="Stellantis Europe S.p.A."/>
    <s v="IT07973780013"/>
    <s v=""/>
    <s v=""/>
    <s v=""/>
    <s v="62"/>
    <x v="3"/>
    <n v="-7003.82"/>
    <n v="0"/>
  </r>
  <r>
    <s v="4100202"/>
    <d v="2024-04-12T00:00:00"/>
    <x v="0"/>
    <s v="0090005726"/>
    <d v="2024-04-12T00:00:00"/>
    <s v="V1"/>
    <s v="100033"/>
    <s v="Stellantis Europe S.p.A."/>
    <s v="IT07973780013"/>
    <s v=""/>
    <s v=""/>
    <s v=""/>
    <s v="62"/>
    <x v="3"/>
    <n v="-8712"/>
    <n v="0"/>
  </r>
  <r>
    <s v="4100205"/>
    <d v="2024-04-12T00:00:00"/>
    <x v="0"/>
    <s v="0090005729"/>
    <d v="2024-04-12T00:00:00"/>
    <s v="V1"/>
    <s v="100033"/>
    <s v="Stellantis Europe S.p.A."/>
    <s v="IT07973780013"/>
    <s v=""/>
    <s v=""/>
    <s v=""/>
    <s v="62"/>
    <x v="3"/>
    <n v="-5921"/>
    <n v="0"/>
  </r>
  <r>
    <s v="4100207"/>
    <d v="2024-04-12T00:00:00"/>
    <x v="0"/>
    <s v="0090005731"/>
    <d v="2024-04-12T00:00:00"/>
    <s v="V1"/>
    <s v="100033"/>
    <s v="Stellantis Europe S.p.A."/>
    <s v="IT07973780013"/>
    <s v=""/>
    <s v=""/>
    <s v=""/>
    <s v="62"/>
    <x v="3"/>
    <n v="-5140.8"/>
    <n v="0"/>
  </r>
  <r>
    <s v="4100209"/>
    <d v="2024-04-12T00:00:00"/>
    <x v="0"/>
    <s v="0090005733"/>
    <d v="2024-04-12T00:00:00"/>
    <s v="V1"/>
    <s v="100033"/>
    <s v="Stellantis Europe S.p.A."/>
    <s v="IT07973780013"/>
    <s v=""/>
    <s v=""/>
    <s v=""/>
    <s v="62"/>
    <x v="3"/>
    <n v="-1623.5"/>
    <n v="0"/>
  </r>
  <r>
    <s v="4100210"/>
    <d v="2024-04-12T00:00:00"/>
    <x v="0"/>
    <s v="0090005734"/>
    <d v="2024-04-12T00:00:00"/>
    <s v="V1"/>
    <s v="100033"/>
    <s v="Stellantis Europe S.p.A."/>
    <s v="IT07973780013"/>
    <s v=""/>
    <s v=""/>
    <s v=""/>
    <s v="62"/>
    <x v="3"/>
    <n v="-10185"/>
    <n v="0"/>
  </r>
  <r>
    <s v="4100211"/>
    <d v="2024-04-12T00:00:00"/>
    <x v="0"/>
    <s v="0090005735"/>
    <d v="2024-04-12T00:00:00"/>
    <s v="V1"/>
    <s v="100033"/>
    <s v="Stellantis Europe S.p.A."/>
    <s v="IT07973780013"/>
    <s v=""/>
    <s v=""/>
    <s v=""/>
    <s v="62"/>
    <x v="3"/>
    <n v="-4079.2"/>
    <n v="0"/>
  </r>
  <r>
    <s v="4100234"/>
    <d v="2024-04-12T00:00:00"/>
    <x v="0"/>
    <s v="0090005758"/>
    <d v="2024-04-12T00:00:00"/>
    <s v="V1"/>
    <s v="100033"/>
    <s v="Stellantis Europe S.p.A."/>
    <s v="IT07973780013"/>
    <s v=""/>
    <s v=""/>
    <s v=""/>
    <s v="62"/>
    <x v="3"/>
    <n v="-3056"/>
    <n v="0"/>
  </r>
  <r>
    <s v="4100235"/>
    <d v="2024-04-12T00:00:00"/>
    <x v="0"/>
    <s v="0090005759"/>
    <d v="2024-04-12T00:00:00"/>
    <s v="V1"/>
    <s v="100033"/>
    <s v="Stellantis Europe S.p.A."/>
    <s v="IT07973780013"/>
    <s v=""/>
    <s v=""/>
    <s v=""/>
    <s v="62"/>
    <x v="3"/>
    <n v="-382"/>
    <n v="0"/>
  </r>
  <r>
    <s v="4300001"/>
    <d v="2024-04-12T00:00:00"/>
    <x v="0"/>
    <s v="0090005764"/>
    <d v="2024-04-12T00:00:00"/>
    <s v="V5"/>
    <s v="121110"/>
    <s v="GAMMASTAMP S.P.A."/>
    <s v="IT05119170016"/>
    <s v="00425070026"/>
    <s v=""/>
    <s v=""/>
    <s v="62"/>
    <x v="3"/>
    <n v="-13286.4"/>
    <n v="0"/>
  </r>
  <r>
    <s v="4100257"/>
    <d v="2024-04-15T00:00:00"/>
    <x v="0"/>
    <s v="0090005815"/>
    <d v="2024-04-15T00:00:00"/>
    <s v="V1"/>
    <s v="100033"/>
    <s v="Stellantis Europe S.p.A."/>
    <s v="IT07973780013"/>
    <s v=""/>
    <s v=""/>
    <s v=""/>
    <s v="62"/>
    <x v="3"/>
    <n v="-3056"/>
    <n v="0"/>
  </r>
  <r>
    <s v="4100258"/>
    <d v="2024-04-15T00:00:00"/>
    <x v="0"/>
    <s v="0090005816"/>
    <d v="2024-04-15T00:00:00"/>
    <s v="V1"/>
    <s v="100033"/>
    <s v="Stellantis Europe S.p.A."/>
    <s v="IT07973780013"/>
    <s v=""/>
    <s v=""/>
    <s v=""/>
    <s v="62"/>
    <x v="3"/>
    <n v="-1528"/>
    <n v="0"/>
  </r>
  <r>
    <s v="4100273"/>
    <d v="2024-04-17T00:00:00"/>
    <x v="0"/>
    <s v="0090005912"/>
    <d v="2024-04-17T00:00:00"/>
    <s v="V1"/>
    <s v="100033"/>
    <s v="Stellantis Europe S.p.A."/>
    <s v="IT07973780013"/>
    <s v=""/>
    <s v=""/>
    <s v=""/>
    <s v="62"/>
    <x v="3"/>
    <n v="-13371.88"/>
    <n v="0"/>
  </r>
  <r>
    <s v="4100274"/>
    <d v="2024-04-17T00:00:00"/>
    <x v="0"/>
    <s v="0090005913"/>
    <d v="2024-04-17T00:00:00"/>
    <s v="V1"/>
    <s v="100033"/>
    <s v="Stellantis Europe S.p.A."/>
    <s v="IT07973780013"/>
    <s v=""/>
    <s v=""/>
    <s v=""/>
    <s v="62"/>
    <x v="3"/>
    <n v="-3536"/>
    <n v="0"/>
  </r>
  <r>
    <s v="4100288"/>
    <d v="2024-04-17T00:00:00"/>
    <x v="0"/>
    <s v="0090005927"/>
    <d v="2024-04-17T00:00:00"/>
    <s v="V1"/>
    <s v="100033"/>
    <s v="Stellantis Europe S.p.A."/>
    <s v="IT07973780013"/>
    <s v=""/>
    <s v=""/>
    <s v=""/>
    <s v="62"/>
    <x v="3"/>
    <n v="-3056"/>
    <n v="0"/>
  </r>
  <r>
    <s v="4100289"/>
    <d v="2024-04-17T00:00:00"/>
    <x v="0"/>
    <s v="0090005928"/>
    <d v="2024-04-17T00:00:00"/>
    <s v="V1"/>
    <s v="100033"/>
    <s v="Stellantis Europe S.p.A."/>
    <s v="IT07973780013"/>
    <s v=""/>
    <s v=""/>
    <s v=""/>
    <s v="62"/>
    <x v="3"/>
    <n v="-2872.4"/>
    <n v="0"/>
  </r>
  <r>
    <s v="4100290"/>
    <d v="2024-04-17T00:00:00"/>
    <x v="0"/>
    <s v="0090005929"/>
    <d v="2024-04-17T00:00:00"/>
    <s v="V1"/>
    <s v="100033"/>
    <s v="Stellantis Europe S.p.A."/>
    <s v="IT07973780013"/>
    <s v=""/>
    <s v=""/>
    <s v=""/>
    <s v="62"/>
    <x v="3"/>
    <n v="-734.4"/>
    <n v="0"/>
  </r>
  <r>
    <s v="4100291"/>
    <d v="2024-04-17T00:00:00"/>
    <x v="0"/>
    <s v="0090005930"/>
    <d v="2024-04-17T00:00:00"/>
    <s v="V1"/>
    <s v="100033"/>
    <s v="Stellantis Europe S.p.A."/>
    <s v="IT07973780013"/>
    <s v=""/>
    <s v=""/>
    <s v=""/>
    <s v="62"/>
    <x v="3"/>
    <n v="-764"/>
    <n v="0"/>
  </r>
  <r>
    <s v="4100292"/>
    <d v="2024-04-17T00:00:00"/>
    <x v="0"/>
    <s v="0090005931"/>
    <d v="2024-04-17T00:00:00"/>
    <s v="V1"/>
    <s v="100033"/>
    <s v="Stellantis Europe S.p.A."/>
    <s v="IT07973780013"/>
    <s v=""/>
    <s v=""/>
    <s v=""/>
    <s v="62"/>
    <x v="3"/>
    <n v="-772.44"/>
    <n v="0"/>
  </r>
  <r>
    <s v="4100295"/>
    <d v="2024-04-17T00:00:00"/>
    <x v="0"/>
    <s v="0090005934"/>
    <d v="2024-04-17T00:00:00"/>
    <s v="V1"/>
    <s v="100033"/>
    <s v="Stellantis Europe S.p.A."/>
    <s v="IT07973780013"/>
    <s v=""/>
    <s v=""/>
    <s v=""/>
    <s v="62"/>
    <x v="3"/>
    <n v="-3528"/>
    <n v="0"/>
  </r>
  <r>
    <s v="4100317"/>
    <d v="2024-04-17T00:00:00"/>
    <x v="0"/>
    <s v="0090005956"/>
    <d v="2024-04-17T00:00:00"/>
    <s v="V1"/>
    <s v="100033"/>
    <s v="Stellantis Europe S.p.A."/>
    <s v="IT07973780013"/>
    <s v=""/>
    <s v=""/>
    <s v=""/>
    <s v="62"/>
    <x v="3"/>
    <n v="-40541.199999999997"/>
    <n v="0"/>
  </r>
  <r>
    <s v="4100319"/>
    <d v="2024-04-17T00:00:00"/>
    <x v="0"/>
    <s v="0090005958"/>
    <d v="2024-04-17T00:00:00"/>
    <s v="V1"/>
    <s v="100033"/>
    <s v="Stellantis Europe S.p.A."/>
    <s v="IT07973780013"/>
    <s v=""/>
    <s v=""/>
    <s v=""/>
    <s v="62"/>
    <x v="3"/>
    <n v="-3056"/>
    <n v="0"/>
  </r>
  <r>
    <s v="4100320"/>
    <d v="2024-04-17T00:00:00"/>
    <x v="0"/>
    <s v="0090005959"/>
    <d v="2024-04-17T00:00:00"/>
    <s v="V1"/>
    <s v="100033"/>
    <s v="Stellantis Europe S.p.A."/>
    <s v="IT07973780013"/>
    <s v=""/>
    <s v=""/>
    <s v=""/>
    <s v="62"/>
    <x v="3"/>
    <n v="-106.76"/>
    <n v="0"/>
  </r>
  <r>
    <s v="4100321"/>
    <d v="2024-04-17T00:00:00"/>
    <x v="0"/>
    <s v="0090005960"/>
    <d v="2024-04-17T00:00:00"/>
    <s v="V1"/>
    <s v="100033"/>
    <s v="Stellantis Europe S.p.A."/>
    <s v="IT07973780013"/>
    <s v=""/>
    <s v=""/>
    <s v=""/>
    <s v="62"/>
    <x v="3"/>
    <n v="-2203.1999999999998"/>
    <n v="0"/>
  </r>
  <r>
    <s v="4100322"/>
    <d v="2024-04-17T00:00:00"/>
    <x v="0"/>
    <s v="0090005961"/>
    <d v="2024-04-17T00:00:00"/>
    <s v="V1"/>
    <s v="100033"/>
    <s v="Stellantis Europe S.p.A."/>
    <s v="IT07973780013"/>
    <s v=""/>
    <s v=""/>
    <s v=""/>
    <s v="62"/>
    <x v="3"/>
    <n v="-1146"/>
    <n v="0"/>
  </r>
  <r>
    <s v="4100323"/>
    <d v="2024-04-17T00:00:00"/>
    <x v="0"/>
    <s v="0090005962"/>
    <d v="2024-04-17T00:00:00"/>
    <s v="V1"/>
    <s v="100033"/>
    <s v="Stellantis Europe S.p.A."/>
    <s v="IT07973780013"/>
    <s v=""/>
    <s v=""/>
    <s v=""/>
    <s v="62"/>
    <x v="3"/>
    <n v="-3492"/>
    <n v="0"/>
  </r>
  <r>
    <s v="4100324"/>
    <d v="2024-04-17T00:00:00"/>
    <x v="0"/>
    <s v="0090005963"/>
    <d v="2024-04-17T00:00:00"/>
    <s v="V1"/>
    <s v="100033"/>
    <s v="Stellantis Europe S.p.A."/>
    <s v="IT07973780013"/>
    <s v=""/>
    <s v=""/>
    <s v=""/>
    <s v="62"/>
    <x v="3"/>
    <n v="-1951.6"/>
    <n v="0"/>
  </r>
  <r>
    <s v="4100325"/>
    <d v="2024-04-17T00:00:00"/>
    <x v="0"/>
    <s v="0090005964"/>
    <d v="2024-04-17T00:00:00"/>
    <s v="V1"/>
    <s v="100033"/>
    <s v="Stellantis Europe S.p.A."/>
    <s v="IT07973780013"/>
    <s v=""/>
    <s v=""/>
    <s v=""/>
    <s v="62"/>
    <x v="3"/>
    <n v="-7070.4"/>
    <n v="0"/>
  </r>
  <r>
    <s v="4100326"/>
    <d v="2024-04-17T00:00:00"/>
    <x v="0"/>
    <s v="0090005965"/>
    <d v="2024-04-17T00:00:00"/>
    <s v="V1"/>
    <s v="100033"/>
    <s v="Stellantis Europe S.p.A."/>
    <s v="IT07973780013"/>
    <s v=""/>
    <s v=""/>
    <s v=""/>
    <s v="62"/>
    <x v="3"/>
    <n v="-1980"/>
    <n v="0"/>
  </r>
  <r>
    <s v="4100385"/>
    <d v="2024-04-22T00:00:00"/>
    <x v="0"/>
    <s v="0090006161"/>
    <d v="2024-04-22T00:00:00"/>
    <s v="V1"/>
    <s v="100033"/>
    <s v="Stellantis Europe S.p.A."/>
    <s v="IT07973780013"/>
    <s v=""/>
    <s v=""/>
    <s v=""/>
    <s v="62"/>
    <x v="3"/>
    <n v="-3238.77"/>
    <n v="0"/>
  </r>
  <r>
    <s v="4100386"/>
    <d v="2024-04-22T00:00:00"/>
    <x v="0"/>
    <s v="0090006175"/>
    <d v="2024-04-22T00:00:00"/>
    <s v="V1"/>
    <s v="100033"/>
    <s v="Stellantis Europe S.p.A."/>
    <s v="IT07973780013"/>
    <s v=""/>
    <s v=""/>
    <s v=""/>
    <s v="62"/>
    <x v="3"/>
    <n v="-6880"/>
    <n v="0"/>
  </r>
  <r>
    <s v="4100387"/>
    <d v="2024-04-22T00:00:00"/>
    <x v="0"/>
    <s v="0090006176"/>
    <d v="2024-04-22T00:00:00"/>
    <s v="V1"/>
    <s v="100033"/>
    <s v="Stellantis Europe S.p.A."/>
    <s v="IT07973780013"/>
    <s v=""/>
    <s v=""/>
    <s v=""/>
    <s v="62"/>
    <x v="3"/>
    <n v="-21105.08"/>
    <n v="0"/>
  </r>
  <r>
    <s v="4100388"/>
    <d v="2024-04-22T00:00:00"/>
    <x v="0"/>
    <s v="0090006177"/>
    <d v="2024-04-22T00:00:00"/>
    <s v="V1"/>
    <s v="100033"/>
    <s v="Stellantis Europe S.p.A."/>
    <s v="IT07973780013"/>
    <s v=""/>
    <s v=""/>
    <s v=""/>
    <s v="62"/>
    <x v="3"/>
    <n v="-18276.32"/>
    <n v="0"/>
  </r>
  <r>
    <s v="4100389"/>
    <d v="2024-04-22T00:00:00"/>
    <x v="0"/>
    <s v="0090006178"/>
    <d v="2024-04-22T00:00:00"/>
    <s v="V1"/>
    <s v="100033"/>
    <s v="Stellantis Europe S.p.A."/>
    <s v="IT07973780013"/>
    <s v=""/>
    <s v=""/>
    <s v=""/>
    <s v="62"/>
    <x v="3"/>
    <n v="-8165.4"/>
    <n v="0"/>
  </r>
  <r>
    <s v="4100390"/>
    <d v="2024-04-22T00:00:00"/>
    <x v="0"/>
    <s v="0090006179"/>
    <d v="2024-04-22T00:00:00"/>
    <s v="V1"/>
    <s v="100033"/>
    <s v="Stellantis Europe S.p.A."/>
    <s v="IT07973780013"/>
    <s v=""/>
    <s v=""/>
    <s v=""/>
    <s v="62"/>
    <x v="3"/>
    <n v="-2483"/>
    <n v="0"/>
  </r>
  <r>
    <s v="4100391"/>
    <d v="2024-04-22T00:00:00"/>
    <x v="0"/>
    <s v="0090006180"/>
    <d v="2024-04-22T00:00:00"/>
    <s v="V1"/>
    <s v="100033"/>
    <s v="Stellantis Europe S.p.A."/>
    <s v="IT07973780013"/>
    <s v=""/>
    <s v=""/>
    <s v=""/>
    <s v="62"/>
    <x v="3"/>
    <n v="-382"/>
    <n v="0"/>
  </r>
  <r>
    <s v="4100407"/>
    <d v="2024-04-22T00:00:00"/>
    <x v="0"/>
    <s v="0090006196"/>
    <d v="2024-04-22T00:00:00"/>
    <s v="V1"/>
    <s v="100033"/>
    <s v="Stellantis Europe S.p.A."/>
    <s v="IT07973780013"/>
    <s v=""/>
    <s v=""/>
    <s v=""/>
    <s v="62"/>
    <x v="3"/>
    <n v="-3056"/>
    <n v="0"/>
  </r>
  <r>
    <s v="4100408"/>
    <d v="2024-04-22T00:00:00"/>
    <x v="0"/>
    <s v="0090006197"/>
    <d v="2024-04-22T00:00:00"/>
    <s v="V1"/>
    <s v="100033"/>
    <s v="Stellantis Europe S.p.A."/>
    <s v="IT07973780013"/>
    <s v=""/>
    <s v=""/>
    <s v=""/>
    <s v="62"/>
    <x v="3"/>
    <n v="-3874"/>
    <n v="0"/>
  </r>
  <r>
    <s v="4100409"/>
    <d v="2024-04-22T00:00:00"/>
    <x v="0"/>
    <s v="0090006198"/>
    <d v="2024-04-22T00:00:00"/>
    <s v="V1"/>
    <s v="100033"/>
    <s v="Stellantis Europe S.p.A."/>
    <s v="IT07973780013"/>
    <s v=""/>
    <s v=""/>
    <s v=""/>
    <s v="62"/>
    <x v="3"/>
    <n v="-11595.2"/>
    <n v="0"/>
  </r>
  <r>
    <s v="4100425"/>
    <d v="2024-04-23T00:00:00"/>
    <x v="0"/>
    <s v="0090006250"/>
    <d v="2024-04-23T00:00:00"/>
    <s v="V1"/>
    <s v="100033"/>
    <s v="Stellantis Europe S.p.A."/>
    <s v="IT07973780013"/>
    <s v=""/>
    <s v=""/>
    <s v=""/>
    <s v="62"/>
    <x v="3"/>
    <n v="-1468.8"/>
    <n v="0"/>
  </r>
  <r>
    <s v="4100443"/>
    <d v="2024-04-23T00:00:00"/>
    <x v="0"/>
    <s v="0090006268"/>
    <d v="2024-04-23T00:00:00"/>
    <s v="V1"/>
    <s v="100033"/>
    <s v="Stellantis Europe S.p.A."/>
    <s v="IT07973780013"/>
    <s v=""/>
    <s v=""/>
    <s v=""/>
    <s v="62"/>
    <x v="3"/>
    <n v="-2483"/>
    <n v="0"/>
  </r>
  <r>
    <s v="4100444"/>
    <d v="2024-04-23T00:00:00"/>
    <x v="0"/>
    <s v="0090006269"/>
    <d v="2024-04-23T00:00:00"/>
    <s v="V1"/>
    <s v="100033"/>
    <s v="Stellantis Europe S.p.A."/>
    <s v="IT07973780013"/>
    <s v=""/>
    <s v=""/>
    <s v=""/>
    <s v="62"/>
    <x v="3"/>
    <n v="-1449.6"/>
    <n v="0"/>
  </r>
  <r>
    <s v="4100445"/>
    <d v="2024-04-23T00:00:00"/>
    <x v="0"/>
    <s v="0090006270"/>
    <d v="2024-04-23T00:00:00"/>
    <s v="V1"/>
    <s v="100033"/>
    <s v="Stellantis Europe S.p.A."/>
    <s v="IT07973780013"/>
    <s v=""/>
    <s v=""/>
    <s v=""/>
    <s v="62"/>
    <x v="3"/>
    <n v="-3672"/>
    <n v="0"/>
  </r>
  <r>
    <s v="4100446"/>
    <d v="2024-04-23T00:00:00"/>
    <x v="0"/>
    <s v="0090006271"/>
    <d v="2024-04-23T00:00:00"/>
    <s v="V1"/>
    <s v="100033"/>
    <s v="Stellantis Europe S.p.A."/>
    <s v="IT07973780013"/>
    <s v=""/>
    <s v=""/>
    <s v=""/>
    <s v="62"/>
    <x v="3"/>
    <n v="-1440.2"/>
    <n v="0"/>
  </r>
  <r>
    <s v="4100447"/>
    <d v="2024-04-23T00:00:00"/>
    <x v="0"/>
    <s v="0090006272"/>
    <d v="2024-04-23T00:00:00"/>
    <s v="V1"/>
    <s v="100033"/>
    <s v="Stellantis Europe S.p.A."/>
    <s v="IT07973780013"/>
    <s v=""/>
    <s v=""/>
    <s v=""/>
    <s v="62"/>
    <x v="3"/>
    <n v="-3874"/>
    <n v="0"/>
  </r>
  <r>
    <s v="4100467"/>
    <d v="2024-04-24T00:00:00"/>
    <x v="0"/>
    <s v="0090006317"/>
    <d v="2024-04-24T00:00:00"/>
    <s v="V1"/>
    <s v="100033"/>
    <s v="Stellantis Europe S.p.A."/>
    <s v="IT07973780013"/>
    <s v=""/>
    <s v=""/>
    <s v=""/>
    <s v="62"/>
    <x v="3"/>
    <n v="-2687.84"/>
    <n v="0"/>
  </r>
  <r>
    <s v="4100468"/>
    <d v="2024-04-24T00:00:00"/>
    <x v="0"/>
    <s v="0090006318"/>
    <d v="2024-04-24T00:00:00"/>
    <s v="V1"/>
    <s v="100033"/>
    <s v="Stellantis Europe S.p.A."/>
    <s v="IT07973780013"/>
    <s v=""/>
    <s v=""/>
    <s v=""/>
    <s v="62"/>
    <x v="3"/>
    <n v="-15048"/>
    <n v="0"/>
  </r>
  <r>
    <s v="4100469"/>
    <d v="2024-04-24T00:00:00"/>
    <x v="0"/>
    <s v="0090006319"/>
    <d v="2024-04-24T00:00:00"/>
    <s v="V1"/>
    <s v="100033"/>
    <s v="Stellantis Europe S.p.A."/>
    <s v="IT07973780013"/>
    <s v=""/>
    <s v=""/>
    <s v=""/>
    <s v="62"/>
    <x v="3"/>
    <n v="-22415.7"/>
    <n v="0"/>
  </r>
  <r>
    <s v="4100470"/>
    <d v="2024-04-24T00:00:00"/>
    <x v="0"/>
    <s v="0090006320"/>
    <d v="2024-04-24T00:00:00"/>
    <s v="V1"/>
    <s v="100033"/>
    <s v="Stellantis Europe S.p.A."/>
    <s v="IT07973780013"/>
    <s v=""/>
    <s v=""/>
    <s v=""/>
    <s v="62"/>
    <x v="3"/>
    <n v="-1484"/>
    <n v="0"/>
  </r>
  <r>
    <s v="4100471"/>
    <d v="2024-04-24T00:00:00"/>
    <x v="0"/>
    <s v="0090006321"/>
    <d v="2024-04-24T00:00:00"/>
    <s v="V1"/>
    <s v="100033"/>
    <s v="Stellantis Europe S.p.A."/>
    <s v="IT07973780013"/>
    <s v=""/>
    <s v=""/>
    <s v=""/>
    <s v="62"/>
    <x v="3"/>
    <n v="-12747.98"/>
    <n v="0"/>
  </r>
  <r>
    <s v="4100473"/>
    <d v="2024-04-24T00:00:00"/>
    <x v="0"/>
    <s v="0090006323"/>
    <d v="2024-04-24T00:00:00"/>
    <s v="V1"/>
    <s v="100033"/>
    <s v="Stellantis Europe S.p.A."/>
    <s v="IT07973780013"/>
    <s v=""/>
    <s v=""/>
    <s v=""/>
    <s v="62"/>
    <x v="3"/>
    <n v="-7457.6"/>
    <n v="0"/>
  </r>
  <r>
    <s v="4100474"/>
    <d v="2024-04-24T00:00:00"/>
    <x v="0"/>
    <s v="0090006324"/>
    <d v="2024-04-24T00:00:00"/>
    <s v="V1"/>
    <s v="100033"/>
    <s v="Stellantis Europe S.p.A."/>
    <s v="IT07973780013"/>
    <s v=""/>
    <s v=""/>
    <s v=""/>
    <s v="62"/>
    <x v="3"/>
    <n v="-5066.3999999999996"/>
    <n v="0"/>
  </r>
  <r>
    <s v="4100514"/>
    <d v="2024-04-29T00:00:00"/>
    <x v="0"/>
    <s v="0090006538"/>
    <d v="2024-04-29T00:00:00"/>
    <s v="V1"/>
    <s v="100033"/>
    <s v="Stellantis Europe S.p.A."/>
    <s v="IT07973780013"/>
    <s v=""/>
    <s v=""/>
    <s v=""/>
    <s v="62"/>
    <x v="3"/>
    <n v="-4584"/>
    <n v="0"/>
  </r>
  <r>
    <s v="4100530"/>
    <d v="2024-04-29T00:00:00"/>
    <x v="0"/>
    <s v="0090006554"/>
    <d v="2024-04-29T00:00:00"/>
    <s v="V1"/>
    <s v="100033"/>
    <s v="Stellantis Europe S.p.A."/>
    <s v="IT07973780013"/>
    <s v=""/>
    <s v=""/>
    <s v=""/>
    <s v="62"/>
    <x v="3"/>
    <n v="-5222.3999999999996"/>
    <n v="0"/>
  </r>
  <r>
    <s v="4100531"/>
    <d v="2024-04-29T00:00:00"/>
    <x v="0"/>
    <s v="0090006555"/>
    <d v="2024-04-29T00:00:00"/>
    <s v="V1"/>
    <s v="100033"/>
    <s v="Stellantis Europe S.p.A."/>
    <s v="IT07973780013"/>
    <s v=""/>
    <s v=""/>
    <s v=""/>
    <s v="62"/>
    <x v="3"/>
    <n v="-3056"/>
    <n v="0"/>
  </r>
  <r>
    <s v="4100532"/>
    <d v="2024-04-29T00:00:00"/>
    <x v="0"/>
    <s v="0090006556"/>
    <d v="2024-04-29T00:00:00"/>
    <s v="V1"/>
    <s v="100033"/>
    <s v="Stellantis Europe S.p.A."/>
    <s v="IT07973780013"/>
    <s v=""/>
    <s v=""/>
    <s v=""/>
    <s v="62"/>
    <x v="3"/>
    <n v="-8078.4"/>
    <n v="0"/>
  </r>
  <r>
    <s v="4100533"/>
    <d v="2024-04-29T00:00:00"/>
    <x v="0"/>
    <s v="0090006557"/>
    <d v="2024-04-29T00:00:00"/>
    <s v="V1"/>
    <s v="100033"/>
    <s v="Stellantis Europe S.p.A."/>
    <s v="IT07973780013"/>
    <s v=""/>
    <s v=""/>
    <s v=""/>
    <s v="62"/>
    <x v="3"/>
    <n v="-3067.2"/>
    <n v="0"/>
  </r>
  <r>
    <s v="4100534"/>
    <d v="2024-04-29T00:00:00"/>
    <x v="0"/>
    <s v="0090006558"/>
    <d v="2024-04-29T00:00:00"/>
    <s v="V1"/>
    <s v="100033"/>
    <s v="Stellantis Europe S.p.A."/>
    <s v="IT07973780013"/>
    <s v=""/>
    <s v=""/>
    <s v=""/>
    <s v="62"/>
    <x v="3"/>
    <n v="-10523.6"/>
    <n v="0"/>
  </r>
  <r>
    <s v="4100535"/>
    <d v="2024-04-29T00:00:00"/>
    <x v="0"/>
    <s v="0090006559"/>
    <d v="2024-04-29T00:00:00"/>
    <s v="V1"/>
    <s v="100033"/>
    <s v="Stellantis Europe S.p.A."/>
    <s v="IT07973780013"/>
    <s v=""/>
    <s v=""/>
    <s v=""/>
    <s v="62"/>
    <x v="3"/>
    <n v="-3391.8"/>
    <n v="0"/>
  </r>
  <r>
    <s v="4100548"/>
    <d v="2024-04-30T00:00:00"/>
    <x v="0"/>
    <s v="0090006586"/>
    <d v="2024-04-30T00:00:00"/>
    <s v="V1"/>
    <s v="100033"/>
    <s v="Stellantis Europe S.p.A."/>
    <s v="IT07973780013"/>
    <s v=""/>
    <s v=""/>
    <s v=""/>
    <s v="62"/>
    <x v="3"/>
    <n v="-15048"/>
    <n v="0"/>
  </r>
  <r>
    <s v="4100549"/>
    <d v="2024-04-30T00:00:00"/>
    <x v="0"/>
    <s v="0090006587"/>
    <d v="2024-04-30T00:00:00"/>
    <s v="V1"/>
    <s v="100033"/>
    <s v="Stellantis Europe S.p.A."/>
    <s v="IT07973780013"/>
    <s v=""/>
    <s v=""/>
    <s v=""/>
    <s v="62"/>
    <x v="3"/>
    <n v="-19463.099999999999"/>
    <n v="0"/>
  </r>
  <r>
    <s v="4100551"/>
    <d v="2024-04-30T00:00:00"/>
    <x v="0"/>
    <s v="0090006589"/>
    <d v="2024-04-30T00:00:00"/>
    <s v="V1"/>
    <s v="100033"/>
    <s v="Stellantis Europe S.p.A."/>
    <s v="IT07973780013"/>
    <s v=""/>
    <s v=""/>
    <s v=""/>
    <s v="62"/>
    <x v="3"/>
    <n v="-8510"/>
    <n v="0"/>
  </r>
  <r>
    <s v="4100552"/>
    <d v="2024-04-30T00:00:00"/>
    <x v="0"/>
    <s v="0090006590"/>
    <d v="2024-04-30T00:00:00"/>
    <s v="V1"/>
    <s v="100033"/>
    <s v="Stellantis Europe S.p.A."/>
    <s v="IT07973780013"/>
    <s v=""/>
    <s v=""/>
    <s v=""/>
    <s v="62"/>
    <x v="3"/>
    <n v="-3056"/>
    <n v="0"/>
  </r>
  <r>
    <s v="4100553"/>
    <d v="2024-04-30T00:00:00"/>
    <x v="0"/>
    <s v="0090006591"/>
    <d v="2024-04-30T00:00:00"/>
    <s v="V1"/>
    <s v="100033"/>
    <s v="Stellantis Europe S.p.A."/>
    <s v="IT07973780013"/>
    <s v=""/>
    <s v=""/>
    <s v=""/>
    <s v="62"/>
    <x v="3"/>
    <n v="-5073.2"/>
    <n v="0"/>
  </r>
  <r>
    <s v="4100579"/>
    <d v="2024-04-30T00:00:00"/>
    <x v="0"/>
    <s v="0090006682"/>
    <d v="2024-04-30T00:00:00"/>
    <s v="V1"/>
    <s v="100033"/>
    <s v="Stellantis Europe S.p.A."/>
    <s v="IT07973780013"/>
    <s v=""/>
    <s v=""/>
    <s v=""/>
    <s v="62"/>
    <x v="3"/>
    <n v="-7904.82"/>
    <n v="0"/>
  </r>
  <r>
    <s v="4100580"/>
    <d v="2024-04-30T00:00:00"/>
    <x v="0"/>
    <s v="0090006683"/>
    <d v="2024-04-30T00:00:00"/>
    <s v="V1"/>
    <s v="100033"/>
    <s v="Stellantis Europe S.p.A."/>
    <s v="IT07973780013"/>
    <s v=""/>
    <s v=""/>
    <s v=""/>
    <s v="62"/>
    <x v="3"/>
    <n v="-859.5"/>
    <n v="0"/>
  </r>
  <r>
    <s v="4100581"/>
    <d v="2024-04-30T00:00:00"/>
    <x v="0"/>
    <s v="0090006684"/>
    <d v="2024-04-30T00:00:00"/>
    <s v="V1"/>
    <s v="100033"/>
    <s v="Stellantis Europe S.p.A."/>
    <s v="IT07973780013"/>
    <s v=""/>
    <s v=""/>
    <s v=""/>
    <s v="62"/>
    <x v="3"/>
    <n v="-11931"/>
    <n v="0"/>
  </r>
  <r>
    <s v="4100582"/>
    <d v="2024-04-30T00:00:00"/>
    <x v="0"/>
    <s v="0090006685"/>
    <d v="2024-04-30T00:00:00"/>
    <s v="V1"/>
    <s v="100033"/>
    <s v="Stellantis Europe S.p.A."/>
    <s v="IT07973780013"/>
    <s v=""/>
    <s v=""/>
    <s v=""/>
    <s v="62"/>
    <x v="3"/>
    <n v="-7041.6"/>
    <n v="0"/>
  </r>
  <r>
    <s v="4100603"/>
    <d v="2024-05-02T00:00:00"/>
    <x v="1"/>
    <s v="0090006815"/>
    <d v="2024-05-02T00:00:00"/>
    <s v="V1"/>
    <s v="100033"/>
    <s v="Stellantis Europe S.p.A."/>
    <s v="IT07973780013"/>
    <s v=""/>
    <s v=""/>
    <s v=""/>
    <s v="62"/>
    <x v="3"/>
    <n v="-9811.2199999999993"/>
    <n v="0"/>
  </r>
  <r>
    <s v="4100604"/>
    <d v="2024-05-02T00:00:00"/>
    <x v="1"/>
    <s v="0090006816"/>
    <d v="2024-05-02T00:00:00"/>
    <s v="V1"/>
    <s v="100033"/>
    <s v="Stellantis Europe S.p.A."/>
    <s v="IT07973780013"/>
    <s v=""/>
    <s v=""/>
    <s v=""/>
    <s v="62"/>
    <x v="3"/>
    <n v="-12446.64"/>
    <n v="0"/>
  </r>
  <r>
    <s v="4100606"/>
    <d v="2024-05-02T00:00:00"/>
    <x v="1"/>
    <s v="0090006818"/>
    <d v="2024-05-02T00:00:00"/>
    <s v="V1"/>
    <s v="100033"/>
    <s v="Stellantis Europe S.p.A."/>
    <s v="IT07973780013"/>
    <s v=""/>
    <s v=""/>
    <s v=""/>
    <s v="62"/>
    <x v="3"/>
    <n v="-3056"/>
    <n v="0"/>
  </r>
  <r>
    <s v="4100610"/>
    <d v="2024-05-02T00:00:00"/>
    <x v="1"/>
    <s v="0090006822"/>
    <d v="2024-05-02T00:00:00"/>
    <s v="V1"/>
    <s v="100033"/>
    <s v="Stellantis Europe S.p.A."/>
    <s v="IT07973780013"/>
    <s v=""/>
    <s v=""/>
    <s v=""/>
    <s v="62"/>
    <x v="3"/>
    <n v="-888"/>
    <n v="0"/>
  </r>
  <r>
    <s v="4100627"/>
    <d v="2024-05-06T00:00:00"/>
    <x v="1"/>
    <s v="0090006873"/>
    <d v="2024-05-06T00:00:00"/>
    <s v="V1"/>
    <s v="100033"/>
    <s v="Stellantis Europe S.p.A."/>
    <s v="IT07973780013"/>
    <s v=""/>
    <s v=""/>
    <s v=""/>
    <s v="62"/>
    <x v="3"/>
    <n v="-2292"/>
    <n v="0"/>
  </r>
  <r>
    <s v="4100628"/>
    <d v="2024-05-06T00:00:00"/>
    <x v="1"/>
    <s v="0090006874"/>
    <d v="2024-05-06T00:00:00"/>
    <s v="V1"/>
    <s v="100033"/>
    <s v="Stellantis Europe S.p.A."/>
    <s v="IT07973780013"/>
    <s v=""/>
    <s v=""/>
    <s v=""/>
    <s v="62"/>
    <x v="3"/>
    <n v="-13090"/>
    <n v="0"/>
  </r>
  <r>
    <s v="4100629"/>
    <d v="2024-05-06T00:00:00"/>
    <x v="1"/>
    <s v="0090006875"/>
    <d v="2024-05-06T00:00:00"/>
    <s v="V1"/>
    <s v="100033"/>
    <s v="Stellantis Europe S.p.A."/>
    <s v="IT07973780013"/>
    <s v=""/>
    <s v=""/>
    <s v=""/>
    <s v="62"/>
    <x v="3"/>
    <n v="-1305.5999999999999"/>
    <n v="0"/>
  </r>
  <r>
    <s v="4100630"/>
    <d v="2024-05-06T00:00:00"/>
    <x v="1"/>
    <s v="0090006876"/>
    <d v="2024-05-06T00:00:00"/>
    <s v="V1"/>
    <s v="100033"/>
    <s v="Stellantis Europe S.p.A."/>
    <s v="IT07973780013"/>
    <s v=""/>
    <s v=""/>
    <s v=""/>
    <s v="62"/>
    <x v="3"/>
    <n v="-1305.5999999999999"/>
    <n v="0"/>
  </r>
  <r>
    <s v="4100665"/>
    <d v="2024-05-08T00:00:00"/>
    <x v="1"/>
    <s v="0090006935"/>
    <d v="2024-05-08T00:00:00"/>
    <s v="V1"/>
    <s v="100033"/>
    <s v="Stellantis Europe S.p.A."/>
    <s v="IT07973780013"/>
    <s v=""/>
    <s v=""/>
    <s v=""/>
    <s v="62"/>
    <x v="3"/>
    <n v="-3820"/>
    <n v="0"/>
  </r>
  <r>
    <s v="4100666"/>
    <d v="2024-05-08T00:00:00"/>
    <x v="1"/>
    <s v="0090006936"/>
    <d v="2024-05-08T00:00:00"/>
    <s v="V1"/>
    <s v="100033"/>
    <s v="Stellantis Europe S.p.A."/>
    <s v="IT07973780013"/>
    <s v=""/>
    <s v=""/>
    <s v=""/>
    <s v="62"/>
    <x v="3"/>
    <n v="-144.24"/>
    <n v="0"/>
  </r>
  <r>
    <s v="4100667"/>
    <d v="2024-05-08T00:00:00"/>
    <x v="1"/>
    <s v="0090006937"/>
    <d v="2024-05-08T00:00:00"/>
    <s v="V1"/>
    <s v="100033"/>
    <s v="Stellantis Europe S.p.A."/>
    <s v="IT07973780013"/>
    <s v=""/>
    <s v=""/>
    <s v=""/>
    <s v="62"/>
    <x v="3"/>
    <n v="-2342.4"/>
    <n v="0"/>
  </r>
  <r>
    <s v="4100668"/>
    <d v="2024-05-08T00:00:00"/>
    <x v="1"/>
    <s v="0090006938"/>
    <d v="2024-05-08T00:00:00"/>
    <s v="V1"/>
    <s v="100033"/>
    <s v="Stellantis Europe S.p.A."/>
    <s v="IT07973780013"/>
    <s v=""/>
    <s v=""/>
    <s v=""/>
    <s v="62"/>
    <x v="3"/>
    <n v="-9777.2000000000007"/>
    <n v="0"/>
  </r>
  <r>
    <s v="4100671"/>
    <d v="2024-05-08T00:00:00"/>
    <x v="1"/>
    <s v="0090006941"/>
    <d v="2024-05-08T00:00:00"/>
    <s v="V1"/>
    <s v="100033"/>
    <s v="Stellantis Europe S.p.A."/>
    <s v="IT07973780013"/>
    <s v=""/>
    <s v=""/>
    <s v=""/>
    <s v="62"/>
    <x v="3"/>
    <n v="-5292"/>
    <n v="0"/>
  </r>
  <r>
    <s v="4100685"/>
    <d v="2024-05-08T00:00:00"/>
    <x v="1"/>
    <s v="0090006955"/>
    <d v="2024-05-08T00:00:00"/>
    <s v="V1"/>
    <s v="100033"/>
    <s v="Stellantis Europe S.p.A."/>
    <s v="IT07973780013"/>
    <s v=""/>
    <s v=""/>
    <s v=""/>
    <s v="62"/>
    <x v="3"/>
    <n v="-40631.5"/>
    <n v="0"/>
  </r>
  <r>
    <s v="4100686"/>
    <d v="2024-05-08T00:00:00"/>
    <x v="1"/>
    <s v="0090006956"/>
    <d v="2024-05-08T00:00:00"/>
    <s v="V1"/>
    <s v="100033"/>
    <s v="Stellantis Europe S.p.A."/>
    <s v="IT07973780013"/>
    <s v=""/>
    <s v=""/>
    <s v=""/>
    <s v="62"/>
    <x v="3"/>
    <n v="-22991.68"/>
    <n v="0"/>
  </r>
  <r>
    <s v="4100687"/>
    <d v="2024-05-08T00:00:00"/>
    <x v="1"/>
    <s v="0090006957"/>
    <d v="2024-05-08T00:00:00"/>
    <s v="V1"/>
    <s v="100033"/>
    <s v="Stellantis Europe S.p.A."/>
    <s v="IT07973780013"/>
    <s v=""/>
    <s v=""/>
    <s v=""/>
    <s v="62"/>
    <x v="3"/>
    <n v="-2292"/>
    <n v="0"/>
  </r>
  <r>
    <s v="4100688"/>
    <d v="2024-05-08T00:00:00"/>
    <x v="1"/>
    <s v="0090006958"/>
    <d v="2024-05-08T00:00:00"/>
    <s v="V1"/>
    <s v="100033"/>
    <s v="Stellantis Europe S.p.A."/>
    <s v="IT07973780013"/>
    <s v=""/>
    <s v=""/>
    <s v=""/>
    <s v="62"/>
    <x v="3"/>
    <n v="-16447.439999999999"/>
    <n v="0"/>
  </r>
  <r>
    <s v="4100703"/>
    <d v="2024-05-09T00:00:00"/>
    <x v="1"/>
    <s v="0090007098"/>
    <d v="2024-05-09T00:00:00"/>
    <s v="V1"/>
    <s v="100033"/>
    <s v="Stellantis Europe S.p.A."/>
    <s v="IT07973780013"/>
    <s v=""/>
    <s v=""/>
    <s v=""/>
    <s v="62"/>
    <x v="3"/>
    <n v="-18480.8"/>
    <n v="0"/>
  </r>
  <r>
    <s v="4100705"/>
    <d v="2024-05-09T00:00:00"/>
    <x v="1"/>
    <s v="0090007100"/>
    <d v="2024-05-09T00:00:00"/>
    <s v="V1"/>
    <s v="100033"/>
    <s v="Stellantis Europe S.p.A."/>
    <s v="IT07973780013"/>
    <s v=""/>
    <s v=""/>
    <s v=""/>
    <s v="62"/>
    <x v="3"/>
    <n v="-2674"/>
    <n v="0"/>
  </r>
  <r>
    <s v="4100706"/>
    <d v="2024-05-09T00:00:00"/>
    <x v="1"/>
    <s v="0090007101"/>
    <d v="2024-05-09T00:00:00"/>
    <s v="V1"/>
    <s v="100033"/>
    <s v="Stellantis Europe S.p.A."/>
    <s v="IT07973780013"/>
    <s v=""/>
    <s v=""/>
    <s v=""/>
    <s v="62"/>
    <x v="3"/>
    <n v="-573"/>
    <n v="0"/>
  </r>
  <r>
    <s v="4100709"/>
    <d v="2024-05-09T00:00:00"/>
    <x v="1"/>
    <s v="0090007104"/>
    <d v="2024-05-09T00:00:00"/>
    <s v="V1"/>
    <s v="128047"/>
    <s v="MASERATI S.P.A."/>
    <s v="IT08245890010"/>
    <s v=""/>
    <s v=""/>
    <s v=""/>
    <s v="62"/>
    <x v="3"/>
    <n v="-6422.94"/>
    <n v="0"/>
  </r>
  <r>
    <s v="4100732"/>
    <d v="2024-05-10T00:00:00"/>
    <x v="1"/>
    <s v="0090007240"/>
    <d v="2024-05-10T00:00:00"/>
    <s v="V1"/>
    <s v="100033"/>
    <s v="Stellantis Europe S.p.A."/>
    <s v="IT07973780013"/>
    <s v=""/>
    <s v=""/>
    <s v=""/>
    <s v="62"/>
    <x v="3"/>
    <n v="-7011.39"/>
    <n v="0"/>
  </r>
  <r>
    <s v="4100733"/>
    <d v="2024-05-10T00:00:00"/>
    <x v="1"/>
    <s v="0090007241"/>
    <d v="2024-05-10T00:00:00"/>
    <s v="V1"/>
    <s v="100033"/>
    <s v="Stellantis Europe S.p.A."/>
    <s v="IT07973780013"/>
    <s v=""/>
    <s v=""/>
    <s v=""/>
    <s v="62"/>
    <x v="3"/>
    <n v="-3056"/>
    <n v="0"/>
  </r>
  <r>
    <s v="4100734"/>
    <d v="2024-05-10T00:00:00"/>
    <x v="1"/>
    <s v="0090007242"/>
    <d v="2024-05-10T00:00:00"/>
    <s v="V1"/>
    <s v="100033"/>
    <s v="Stellantis Europe S.p.A."/>
    <s v="IT07973780013"/>
    <s v=""/>
    <s v=""/>
    <s v=""/>
    <s v="62"/>
    <x v="3"/>
    <n v="-3492"/>
    <n v="0"/>
  </r>
  <r>
    <s v="4100747"/>
    <d v="2024-05-10T00:00:00"/>
    <x v="1"/>
    <s v="0090007255"/>
    <d v="2024-05-10T00:00:00"/>
    <s v="V1"/>
    <s v="100033"/>
    <s v="Stellantis Europe S.p.A."/>
    <s v="IT07973780013"/>
    <s v=""/>
    <s v=""/>
    <s v=""/>
    <s v="62"/>
    <x v="3"/>
    <n v="-6880"/>
    <n v="0"/>
  </r>
  <r>
    <s v="4100749"/>
    <d v="2024-05-10T00:00:00"/>
    <x v="1"/>
    <s v="0090007257"/>
    <d v="2024-05-10T00:00:00"/>
    <s v="V1"/>
    <s v="100033"/>
    <s v="Stellantis Europe S.p.A."/>
    <s v="IT07973780013"/>
    <s v=""/>
    <s v=""/>
    <s v=""/>
    <s v="62"/>
    <x v="3"/>
    <n v="-3056"/>
    <n v="0"/>
  </r>
  <r>
    <s v="4100750"/>
    <d v="2024-05-10T00:00:00"/>
    <x v="1"/>
    <s v="0090007258"/>
    <d v="2024-05-10T00:00:00"/>
    <s v="V1"/>
    <s v="100033"/>
    <s v="Stellantis Europe S.p.A."/>
    <s v="IT07973780013"/>
    <s v=""/>
    <s v=""/>
    <s v=""/>
    <s v="62"/>
    <x v="3"/>
    <n v="-5598.32"/>
    <n v="0"/>
  </r>
  <r>
    <s v="4100761"/>
    <d v="2024-05-13T00:00:00"/>
    <x v="1"/>
    <s v="0090007301"/>
    <d v="2024-05-13T00:00:00"/>
    <s v="V1"/>
    <s v="100033"/>
    <s v="Stellantis Europe S.p.A."/>
    <s v="IT07973780013"/>
    <s v=""/>
    <s v=""/>
    <s v=""/>
    <s v="62"/>
    <x v="3"/>
    <n v="-386.24"/>
    <n v="0"/>
  </r>
  <r>
    <s v="4100762"/>
    <d v="2024-05-13T00:00:00"/>
    <x v="1"/>
    <s v="0090007302"/>
    <d v="2024-05-13T00:00:00"/>
    <s v="V1"/>
    <s v="100033"/>
    <s v="Stellantis Europe S.p.A."/>
    <s v="IT07973780013"/>
    <s v=""/>
    <s v=""/>
    <s v=""/>
    <s v="62"/>
    <x v="3"/>
    <n v="-1951.6"/>
    <n v="0"/>
  </r>
  <r>
    <s v="4300004"/>
    <d v="2024-05-13T00:00:00"/>
    <x v="1"/>
    <s v="0090007285"/>
    <d v="2024-05-13T00:00:00"/>
    <s v="V5"/>
    <s v="121110"/>
    <s v="GAMMASTAMP S.P.A."/>
    <s v="IT05119170016"/>
    <s v="00425070026"/>
    <s v=""/>
    <s v=""/>
    <s v="62"/>
    <x v="3"/>
    <n v="-13286.4"/>
    <n v="0"/>
  </r>
  <r>
    <s v="4100797"/>
    <d v="2024-05-14T00:00:00"/>
    <x v="1"/>
    <s v="0090007390"/>
    <d v="2024-05-14T00:00:00"/>
    <s v="V1"/>
    <s v="100033"/>
    <s v="Stellantis Europe S.p.A."/>
    <s v="IT07973780013"/>
    <s v=""/>
    <s v=""/>
    <s v=""/>
    <s v="62"/>
    <x v="3"/>
    <n v="-2176"/>
    <n v="0"/>
  </r>
  <r>
    <s v="4100800"/>
    <d v="2024-05-14T00:00:00"/>
    <x v="1"/>
    <s v="0090007393"/>
    <d v="2024-05-14T00:00:00"/>
    <s v="V1"/>
    <s v="100033"/>
    <s v="Stellantis Europe S.p.A."/>
    <s v="IT07973780013"/>
    <s v=""/>
    <s v=""/>
    <s v=""/>
    <s v="62"/>
    <x v="3"/>
    <n v="-9428.4"/>
    <n v="0"/>
  </r>
  <r>
    <s v="4100801"/>
    <d v="2024-05-14T00:00:00"/>
    <x v="1"/>
    <s v="0090007394"/>
    <d v="2024-05-14T00:00:00"/>
    <s v="V1"/>
    <s v="100033"/>
    <s v="Stellantis Europe S.p.A."/>
    <s v="IT07973780013"/>
    <s v=""/>
    <s v=""/>
    <s v=""/>
    <s v="62"/>
    <x v="3"/>
    <n v="-1528"/>
    <n v="0"/>
  </r>
  <r>
    <s v="4100804"/>
    <d v="2024-05-14T00:00:00"/>
    <x v="1"/>
    <s v="0090007397"/>
    <d v="2024-05-14T00:00:00"/>
    <s v="V1"/>
    <s v="100033"/>
    <s v="Stellantis Europe S.p.A."/>
    <s v="IT07973780013"/>
    <s v=""/>
    <s v=""/>
    <s v=""/>
    <s v="62"/>
    <x v="3"/>
    <n v="-1764"/>
    <n v="0"/>
  </r>
  <r>
    <s v="4100838"/>
    <d v="2024-05-15T00:00:00"/>
    <x v="1"/>
    <s v="0090007521"/>
    <d v="2024-05-15T00:00:00"/>
    <s v="V1"/>
    <s v="100033"/>
    <s v="Stellantis Europe S.p.A."/>
    <s v="IT07973780013"/>
    <s v=""/>
    <s v=""/>
    <s v=""/>
    <s v="62"/>
    <x v="3"/>
    <n v="-39652"/>
    <n v="0"/>
  </r>
  <r>
    <s v="4100839"/>
    <d v="2024-05-15T00:00:00"/>
    <x v="1"/>
    <s v="0090007522"/>
    <d v="2024-05-15T00:00:00"/>
    <s v="V1"/>
    <s v="100033"/>
    <s v="Stellantis Europe S.p.A."/>
    <s v="IT07973780013"/>
    <s v=""/>
    <s v=""/>
    <s v=""/>
    <s v="62"/>
    <x v="3"/>
    <n v="-2438"/>
    <n v="0"/>
  </r>
  <r>
    <s v="4100840"/>
    <d v="2024-05-15T00:00:00"/>
    <x v="1"/>
    <s v="0090007523"/>
    <d v="2024-05-15T00:00:00"/>
    <s v="V1"/>
    <s v="100033"/>
    <s v="Stellantis Europe S.p.A."/>
    <s v="IT07973780013"/>
    <s v=""/>
    <s v=""/>
    <s v=""/>
    <s v="62"/>
    <x v="3"/>
    <n v="-7596"/>
    <n v="0"/>
  </r>
  <r>
    <s v="4100841"/>
    <d v="2024-05-15T00:00:00"/>
    <x v="1"/>
    <s v="0090007524"/>
    <d v="2024-05-15T00:00:00"/>
    <s v="V1"/>
    <s v="100033"/>
    <s v="Stellantis Europe S.p.A."/>
    <s v="IT07973780013"/>
    <s v=""/>
    <s v=""/>
    <s v=""/>
    <s v="62"/>
    <x v="3"/>
    <n v="-1849.6"/>
    <n v="0"/>
  </r>
  <r>
    <s v="4100842"/>
    <d v="2024-05-15T00:00:00"/>
    <x v="1"/>
    <s v="0090007525"/>
    <d v="2024-05-15T00:00:00"/>
    <s v="V1"/>
    <s v="100033"/>
    <s v="Stellantis Europe S.p.A."/>
    <s v="IT07973780013"/>
    <s v=""/>
    <s v=""/>
    <s v=""/>
    <s v="62"/>
    <x v="3"/>
    <n v="-2292"/>
    <n v="0"/>
  </r>
  <r>
    <s v="4100843"/>
    <d v="2024-05-15T00:00:00"/>
    <x v="1"/>
    <s v="0090007526"/>
    <d v="2024-05-15T00:00:00"/>
    <s v="V1"/>
    <s v="100033"/>
    <s v="Stellantis Europe S.p.A."/>
    <s v="IT07973780013"/>
    <s v=""/>
    <s v=""/>
    <s v=""/>
    <s v="62"/>
    <x v="3"/>
    <n v="-291.2"/>
    <n v="0"/>
  </r>
  <r>
    <s v="4100844"/>
    <d v="2024-05-15T00:00:00"/>
    <x v="1"/>
    <s v="0090007527"/>
    <d v="2024-05-15T00:00:00"/>
    <s v="V1"/>
    <s v="100033"/>
    <s v="Stellantis Europe S.p.A."/>
    <s v="IT07973780013"/>
    <s v=""/>
    <s v=""/>
    <s v=""/>
    <s v="62"/>
    <x v="3"/>
    <n v="-1534.4"/>
    <n v="0"/>
  </r>
  <r>
    <s v="4100845"/>
    <d v="2024-05-15T00:00:00"/>
    <x v="1"/>
    <s v="0090007528"/>
    <d v="2024-05-15T00:00:00"/>
    <s v="V1"/>
    <s v="100033"/>
    <s v="Stellantis Europe S.p.A."/>
    <s v="IT07973780013"/>
    <s v=""/>
    <s v=""/>
    <s v=""/>
    <s v="62"/>
    <x v="3"/>
    <n v="-4895"/>
    <n v="0"/>
  </r>
  <r>
    <s v="4100846"/>
    <d v="2024-05-15T00:00:00"/>
    <x v="1"/>
    <s v="0090007529"/>
    <d v="2024-05-15T00:00:00"/>
    <s v="V1"/>
    <s v="100033"/>
    <s v="Stellantis Europe S.p.A."/>
    <s v="IT07973780013"/>
    <s v=""/>
    <s v=""/>
    <s v=""/>
    <s v="62"/>
    <x v="3"/>
    <n v="-2319"/>
    <n v="0"/>
  </r>
  <r>
    <s v="4100876"/>
    <d v="2024-05-16T00:00:00"/>
    <x v="1"/>
    <s v="0090007577"/>
    <d v="2024-05-16T00:00:00"/>
    <s v="V1"/>
    <s v="100033"/>
    <s v="Stellantis Europe S.p.A."/>
    <s v="IT07973780013"/>
    <s v=""/>
    <s v=""/>
    <s v=""/>
    <s v="62"/>
    <x v="3"/>
    <n v="-7668.52"/>
    <n v="0"/>
  </r>
  <r>
    <s v="4100877"/>
    <d v="2024-05-16T00:00:00"/>
    <x v="1"/>
    <s v="0090007578"/>
    <d v="2024-05-16T00:00:00"/>
    <s v="V1"/>
    <s v="100033"/>
    <s v="Stellantis Europe S.p.A."/>
    <s v="IT07973780013"/>
    <s v=""/>
    <s v=""/>
    <s v=""/>
    <s v="62"/>
    <x v="3"/>
    <n v="-20080.16"/>
    <n v="0"/>
  </r>
  <r>
    <s v="4100881"/>
    <d v="2024-05-16T00:00:00"/>
    <x v="1"/>
    <s v="0090007582"/>
    <d v="2024-05-16T00:00:00"/>
    <s v="V1"/>
    <s v="100033"/>
    <s v="Stellantis Europe S.p.A."/>
    <s v="IT07973780013"/>
    <s v=""/>
    <s v=""/>
    <s v=""/>
    <s v="62"/>
    <x v="3"/>
    <n v="-3056"/>
    <n v="0"/>
  </r>
  <r>
    <s v="4100883"/>
    <d v="2024-05-16T00:00:00"/>
    <x v="1"/>
    <s v="0090007584"/>
    <d v="2024-05-16T00:00:00"/>
    <s v="V1"/>
    <s v="100033"/>
    <s v="Stellantis Europe S.p.A."/>
    <s v="IT07973780013"/>
    <s v=""/>
    <s v=""/>
    <s v=""/>
    <s v="62"/>
    <x v="3"/>
    <n v="-6202"/>
    <n v="0"/>
  </r>
  <r>
    <s v="4100884"/>
    <d v="2024-05-16T00:00:00"/>
    <x v="1"/>
    <s v="0090007585"/>
    <d v="2024-05-16T00:00:00"/>
    <s v="V1"/>
    <s v="100033"/>
    <s v="Stellantis Europe S.p.A."/>
    <s v="IT07973780013"/>
    <s v=""/>
    <s v=""/>
    <s v=""/>
    <s v="62"/>
    <x v="3"/>
    <n v="-4089.6"/>
    <n v="0"/>
  </r>
  <r>
    <s v="4100885"/>
    <d v="2024-05-16T00:00:00"/>
    <x v="1"/>
    <s v="0090007586"/>
    <d v="2024-05-16T00:00:00"/>
    <s v="V1"/>
    <s v="100033"/>
    <s v="Stellantis Europe S.p.A."/>
    <s v="IT07973780013"/>
    <s v=""/>
    <s v=""/>
    <s v=""/>
    <s v="62"/>
    <x v="3"/>
    <n v="-2454.8000000000002"/>
    <n v="0"/>
  </r>
  <r>
    <s v="4100897"/>
    <d v="2024-05-17T00:00:00"/>
    <x v="1"/>
    <s v="0090007611"/>
    <d v="2024-05-17T00:00:00"/>
    <s v="V1"/>
    <s v="100033"/>
    <s v="Stellantis Europe S.p.A."/>
    <s v="IT07973780013"/>
    <s v=""/>
    <s v=""/>
    <s v=""/>
    <s v="62"/>
    <x v="3"/>
    <n v="-3820"/>
    <n v="0"/>
  </r>
  <r>
    <s v="4100898"/>
    <d v="2024-05-17T00:00:00"/>
    <x v="1"/>
    <s v="0090007612"/>
    <d v="2024-05-17T00:00:00"/>
    <s v="V1"/>
    <s v="100033"/>
    <s v="Stellantis Europe S.p.A."/>
    <s v="IT07973780013"/>
    <s v=""/>
    <s v=""/>
    <s v=""/>
    <s v="62"/>
    <x v="3"/>
    <n v="-2328"/>
    <n v="0"/>
  </r>
  <r>
    <s v="4100919"/>
    <d v="2024-05-20T00:00:00"/>
    <x v="1"/>
    <s v="0090007675"/>
    <d v="2024-05-20T00:00:00"/>
    <s v="V1"/>
    <s v="100033"/>
    <s v="Stellantis Europe S.p.A."/>
    <s v="IT07973780013"/>
    <s v=""/>
    <s v=""/>
    <s v=""/>
    <s v="62"/>
    <x v="3"/>
    <n v="-4304.16"/>
    <n v="0"/>
  </r>
  <r>
    <s v="4100921"/>
    <d v="2024-05-20T00:00:00"/>
    <x v="1"/>
    <s v="0090007677"/>
    <d v="2024-05-20T00:00:00"/>
    <s v="V1"/>
    <s v="100033"/>
    <s v="Stellantis Europe S.p.A."/>
    <s v="IT07973780013"/>
    <s v=""/>
    <s v=""/>
    <s v=""/>
    <s v="62"/>
    <x v="3"/>
    <n v="-14471.2"/>
    <n v="0"/>
  </r>
  <r>
    <s v="4100922"/>
    <d v="2024-05-20T00:00:00"/>
    <x v="1"/>
    <s v="0090007678"/>
    <d v="2024-05-20T00:00:00"/>
    <s v="V1"/>
    <s v="100033"/>
    <s v="Stellantis Europe S.p.A."/>
    <s v="IT07973780013"/>
    <s v=""/>
    <s v=""/>
    <s v=""/>
    <s v="62"/>
    <x v="3"/>
    <n v="-3056"/>
    <n v="0"/>
  </r>
  <r>
    <s v="4100923"/>
    <d v="2024-05-20T00:00:00"/>
    <x v="1"/>
    <s v="0090007679"/>
    <d v="2024-05-20T00:00:00"/>
    <s v="V1"/>
    <s v="100033"/>
    <s v="Stellantis Europe S.p.A."/>
    <s v="IT07973780013"/>
    <s v=""/>
    <s v=""/>
    <s v=""/>
    <s v="62"/>
    <x v="3"/>
    <n v="-4638"/>
    <n v="0"/>
  </r>
  <r>
    <s v="4100948"/>
    <d v="2024-05-21T00:00:00"/>
    <x v="1"/>
    <s v="0090007740"/>
    <d v="2024-05-21T00:00:00"/>
    <s v="V1"/>
    <s v="100033"/>
    <s v="Stellantis Europe S.p.A."/>
    <s v="IT07973780013"/>
    <s v=""/>
    <s v=""/>
    <s v=""/>
    <s v="62"/>
    <x v="3"/>
    <n v="-3056"/>
    <n v="0"/>
  </r>
  <r>
    <s v="4100949"/>
    <d v="2024-05-21T00:00:00"/>
    <x v="1"/>
    <s v="0090007741"/>
    <d v="2024-05-21T00:00:00"/>
    <s v="V1"/>
    <s v="100033"/>
    <s v="Stellantis Europe S.p.A."/>
    <s v="IT07973780013"/>
    <s v=""/>
    <s v=""/>
    <s v=""/>
    <s v="62"/>
    <x v="3"/>
    <n v="-873.6"/>
    <n v="0"/>
  </r>
  <r>
    <s v="4100950"/>
    <d v="2024-05-21T00:00:00"/>
    <x v="1"/>
    <s v="0090007742"/>
    <d v="2024-05-21T00:00:00"/>
    <s v="V1"/>
    <s v="100033"/>
    <s v="Stellantis Europe S.p.A."/>
    <s v="IT07973780013"/>
    <s v=""/>
    <s v=""/>
    <s v=""/>
    <s v="62"/>
    <x v="3"/>
    <n v="-4017.6"/>
    <n v="0"/>
  </r>
  <r>
    <s v="4100951"/>
    <d v="2024-05-21T00:00:00"/>
    <x v="1"/>
    <s v="0090007743"/>
    <d v="2024-05-21T00:00:00"/>
    <s v="V1"/>
    <s v="100033"/>
    <s v="Stellantis Europe S.p.A."/>
    <s v="IT07973780013"/>
    <s v=""/>
    <s v=""/>
    <s v=""/>
    <s v="62"/>
    <x v="3"/>
    <n v="-4638"/>
    <n v="0"/>
  </r>
  <r>
    <s v="4100952"/>
    <d v="2024-05-21T00:00:00"/>
    <x v="1"/>
    <s v="0090007744"/>
    <d v="2024-05-21T00:00:00"/>
    <s v="V1"/>
    <s v="100033"/>
    <s v="Stellantis Europe S.p.A."/>
    <s v="IT07973780013"/>
    <s v=""/>
    <s v=""/>
    <s v=""/>
    <s v="62"/>
    <x v="3"/>
    <n v="-4735.6400000000003"/>
    <n v="0"/>
  </r>
  <r>
    <s v="4100953"/>
    <d v="2024-05-21T00:00:00"/>
    <x v="1"/>
    <s v="0090007745"/>
    <d v="2024-05-21T00:00:00"/>
    <s v="V1"/>
    <s v="100033"/>
    <s v="Stellantis Europe S.p.A."/>
    <s v="IT07973780013"/>
    <s v=""/>
    <s v=""/>
    <s v=""/>
    <s v="62"/>
    <x v="3"/>
    <n v="-2044.8"/>
    <n v="0"/>
  </r>
  <r>
    <s v="4100954"/>
    <d v="2024-05-21T00:00:00"/>
    <x v="1"/>
    <s v="0090007746"/>
    <d v="2024-05-21T00:00:00"/>
    <s v="V1"/>
    <s v="100033"/>
    <s v="Stellantis Europe S.p.A."/>
    <s v="IT07973780013"/>
    <s v=""/>
    <s v=""/>
    <s v=""/>
    <s v="62"/>
    <x v="3"/>
    <n v="-3528"/>
    <n v="0"/>
  </r>
  <r>
    <s v="4100982"/>
    <d v="2024-05-22T00:00:00"/>
    <x v="1"/>
    <s v="0090007810"/>
    <d v="2024-05-22T00:00:00"/>
    <s v="V1"/>
    <s v="100033"/>
    <s v="Stellantis Europe S.p.A."/>
    <s v="IT07973780013"/>
    <s v=""/>
    <s v=""/>
    <s v=""/>
    <s v="62"/>
    <x v="3"/>
    <n v="-10450"/>
    <n v="0"/>
  </r>
  <r>
    <s v="4100983"/>
    <d v="2024-05-22T00:00:00"/>
    <x v="1"/>
    <s v="0090007811"/>
    <d v="2024-05-22T00:00:00"/>
    <s v="V1"/>
    <s v="100033"/>
    <s v="Stellantis Europe S.p.A."/>
    <s v="IT07973780013"/>
    <s v=""/>
    <s v=""/>
    <s v=""/>
    <s v="62"/>
    <x v="3"/>
    <n v="-5216.3999999999996"/>
    <n v="0"/>
  </r>
  <r>
    <s v="4100984"/>
    <d v="2024-05-22T00:00:00"/>
    <x v="1"/>
    <s v="0090007812"/>
    <d v="2024-05-22T00:00:00"/>
    <s v="V1"/>
    <s v="100033"/>
    <s v="Stellantis Europe S.p.A."/>
    <s v="IT07973780013"/>
    <s v=""/>
    <s v=""/>
    <s v=""/>
    <s v="62"/>
    <x v="3"/>
    <n v="-2756"/>
    <n v="0"/>
  </r>
  <r>
    <s v="4100985"/>
    <d v="2024-05-22T00:00:00"/>
    <x v="1"/>
    <s v="0090007813"/>
    <d v="2024-05-22T00:00:00"/>
    <s v="V1"/>
    <s v="100033"/>
    <s v="Stellantis Europe S.p.A."/>
    <s v="IT07973780013"/>
    <s v=""/>
    <s v=""/>
    <s v=""/>
    <s v="62"/>
    <x v="3"/>
    <n v="-17348"/>
    <n v="0"/>
  </r>
  <r>
    <s v="4100986"/>
    <d v="2024-05-22T00:00:00"/>
    <x v="1"/>
    <s v="0090007814"/>
    <d v="2024-05-22T00:00:00"/>
    <s v="V1"/>
    <s v="100033"/>
    <s v="Stellantis Europe S.p.A."/>
    <s v="IT07973780013"/>
    <s v=""/>
    <s v=""/>
    <s v=""/>
    <s v="62"/>
    <x v="3"/>
    <n v="-1884"/>
    <n v="0"/>
  </r>
  <r>
    <s v="4100987"/>
    <d v="2024-05-22T00:00:00"/>
    <x v="1"/>
    <s v="0090007815"/>
    <d v="2024-05-22T00:00:00"/>
    <s v="V1"/>
    <s v="100033"/>
    <s v="Stellantis Europe S.p.A."/>
    <s v="IT07973780013"/>
    <s v=""/>
    <s v=""/>
    <s v=""/>
    <s v="62"/>
    <x v="3"/>
    <n v="-3056"/>
    <n v="0"/>
  </r>
  <r>
    <s v="4100989"/>
    <d v="2024-05-22T00:00:00"/>
    <x v="1"/>
    <s v="0090007817"/>
    <d v="2024-05-22T00:00:00"/>
    <s v="V1"/>
    <s v="100033"/>
    <s v="Stellantis Europe S.p.A."/>
    <s v="IT07973780013"/>
    <s v=""/>
    <s v=""/>
    <s v=""/>
    <s v="62"/>
    <x v="3"/>
    <n v="-6232"/>
    <n v="0"/>
  </r>
  <r>
    <s v="4100990"/>
    <d v="2024-05-22T00:00:00"/>
    <x v="1"/>
    <s v="0090007818"/>
    <d v="2024-05-22T00:00:00"/>
    <s v="V1"/>
    <s v="100033"/>
    <s v="Stellantis Europe S.p.A."/>
    <s v="IT07973780013"/>
    <s v=""/>
    <s v=""/>
    <s v=""/>
    <s v="62"/>
    <x v="3"/>
    <n v="-1022.4"/>
    <n v="0"/>
  </r>
  <r>
    <s v="4101008"/>
    <d v="2024-05-23T00:00:00"/>
    <x v="1"/>
    <s v="0090007872"/>
    <d v="2024-05-23T00:00:00"/>
    <s v="V1"/>
    <s v="100033"/>
    <s v="Stellantis Europe S.p.A."/>
    <s v="IT07973780013"/>
    <s v=""/>
    <s v=""/>
    <s v=""/>
    <s v="62"/>
    <x v="3"/>
    <n v="-5261.06"/>
    <n v="0"/>
  </r>
  <r>
    <s v="4101009"/>
    <d v="2024-05-23T00:00:00"/>
    <x v="1"/>
    <s v="0090007873"/>
    <d v="2024-05-23T00:00:00"/>
    <s v="V1"/>
    <s v="100033"/>
    <s v="Stellantis Europe S.p.A."/>
    <s v="IT07973780013"/>
    <s v=""/>
    <s v=""/>
    <s v=""/>
    <s v="62"/>
    <x v="3"/>
    <n v="-12303.48"/>
    <n v="0"/>
  </r>
  <r>
    <s v="4101012"/>
    <d v="2024-05-23T00:00:00"/>
    <x v="1"/>
    <s v="0090007876"/>
    <d v="2024-05-23T00:00:00"/>
    <s v="V1"/>
    <s v="100033"/>
    <s v="Stellantis Europe S.p.A."/>
    <s v="IT07973780013"/>
    <s v=""/>
    <s v=""/>
    <s v=""/>
    <s v="62"/>
    <x v="3"/>
    <n v="-3288.4"/>
    <n v="0"/>
  </r>
  <r>
    <s v="4101013"/>
    <d v="2024-05-23T00:00:00"/>
    <x v="1"/>
    <s v="0090007877"/>
    <d v="2024-05-23T00:00:00"/>
    <s v="V1"/>
    <s v="100033"/>
    <s v="Stellantis Europe S.p.A."/>
    <s v="IT07973780013"/>
    <s v=""/>
    <s v=""/>
    <s v=""/>
    <s v="62"/>
    <x v="3"/>
    <n v="-2960.5"/>
    <n v="0"/>
  </r>
  <r>
    <s v="4101014"/>
    <d v="2024-05-23T00:00:00"/>
    <x v="1"/>
    <s v="0090007878"/>
    <d v="2024-05-23T00:00:00"/>
    <s v="V1"/>
    <s v="100033"/>
    <s v="Stellantis Europe S.p.A."/>
    <s v="IT07973780013"/>
    <s v=""/>
    <s v=""/>
    <s v=""/>
    <s v="62"/>
    <x v="3"/>
    <n v="-2910"/>
    <n v="0"/>
  </r>
  <r>
    <s v="4101024"/>
    <d v="2024-05-23T00:00:00"/>
    <x v="1"/>
    <s v="0090002518"/>
    <d v="2024-05-23T00:00:00"/>
    <s v="S1"/>
    <s v="121110"/>
    <s v="GAMMASTAMP S.P.A."/>
    <s v="IT05119170016"/>
    <s v="00425070026"/>
    <s v=""/>
    <s v=""/>
    <s v="62"/>
    <x v="3"/>
    <n v="13286.4"/>
    <n v="0"/>
  </r>
  <r>
    <s v="4300007"/>
    <d v="2024-05-23T00:00:00"/>
    <x v="1"/>
    <s v="0090007893"/>
    <d v="2024-05-23T00:00:00"/>
    <s v="V5"/>
    <s v="121110"/>
    <s v="GAMMASTAMP S.P.A."/>
    <s v="IT05119170016"/>
    <s v="00425070026"/>
    <s v=""/>
    <s v=""/>
    <s v="62"/>
    <x v="3"/>
    <n v="-13286.4"/>
    <n v="0"/>
  </r>
  <r>
    <s v="4300008"/>
    <d v="2024-05-23T00:00:00"/>
    <x v="1"/>
    <s v="0090007897"/>
    <d v="2024-05-23T00:00:00"/>
    <s v="V5"/>
    <s v="121110"/>
    <s v="GAMMASTAMP S.P.A."/>
    <s v="IT05119170016"/>
    <s v="00425070026"/>
    <s v=""/>
    <s v=""/>
    <s v="62"/>
    <x v="3"/>
    <n v="-13286.4"/>
    <n v="0"/>
  </r>
  <r>
    <s v="4300009"/>
    <d v="2024-05-23T00:00:00"/>
    <x v="1"/>
    <s v="0090007900"/>
    <d v="2024-05-23T00:00:00"/>
    <s v="V5"/>
    <s v="121110"/>
    <s v="GAMMASTAMP S.P.A."/>
    <s v="IT05119170016"/>
    <s v="00425070026"/>
    <s v=""/>
    <s v=""/>
    <s v="62"/>
    <x v="3"/>
    <n v="-13286.4"/>
    <n v="0"/>
  </r>
  <r>
    <s v="4300010"/>
    <d v="2024-05-23T00:00:00"/>
    <x v="1"/>
    <s v="0090007902"/>
    <d v="2024-05-23T00:00:00"/>
    <s v="V5"/>
    <s v="121110"/>
    <s v="GAMMASTAMP S.P.A."/>
    <s v="IT05119170016"/>
    <s v="00425070026"/>
    <s v=""/>
    <s v=""/>
    <s v="62"/>
    <x v="3"/>
    <n v="-13286.4"/>
    <n v="0"/>
  </r>
  <r>
    <s v="4600016"/>
    <d v="2024-05-23T00:00:00"/>
    <x v="1"/>
    <s v="0090000897"/>
    <d v="2024-01-09T00:00:00"/>
    <s v="V6"/>
    <s v="121110"/>
    <s v="GAMMASTAMP S.P.A."/>
    <s v="IT00425070026"/>
    <s v="00425070026"/>
    <s v=""/>
    <s v=""/>
    <s v="62"/>
    <x v="3"/>
    <n v="13286.4"/>
    <n v="0"/>
  </r>
  <r>
    <s v="4600017"/>
    <d v="2024-05-23T00:00:00"/>
    <x v="1"/>
    <s v="0090000766"/>
    <d v="2024-05-23T00:00:00"/>
    <s v="V6"/>
    <s v="121110"/>
    <s v="GAMMASTAMP S.P.A."/>
    <s v="IT05119170016"/>
    <s v="00425070026"/>
    <s v=""/>
    <s v=""/>
    <s v="62"/>
    <x v="3"/>
    <n v="13286.4"/>
    <n v="0"/>
  </r>
  <r>
    <s v="4600019"/>
    <d v="2024-05-23T00:00:00"/>
    <x v="1"/>
    <s v="0090005292"/>
    <d v="2024-05-23T00:00:00"/>
    <s v="V6"/>
    <s v="121110"/>
    <s v="GAMMASTAMP S.P.A."/>
    <s v="IT05119170016"/>
    <s v="00425070026"/>
    <s v=""/>
    <s v=""/>
    <s v="62"/>
    <x v="3"/>
    <n v="13286.4"/>
    <n v="0"/>
  </r>
  <r>
    <s v="4600020"/>
    <d v="2024-05-23T00:00:00"/>
    <x v="1"/>
    <s v="0090005764"/>
    <d v="2024-04-12T00:00:00"/>
    <s v="V6"/>
    <s v="121110"/>
    <s v="GAMMASTAMP S.P.A."/>
    <s v="IT05119170016"/>
    <s v="00425070026"/>
    <s v=""/>
    <s v=""/>
    <s v="62"/>
    <x v="3"/>
    <n v="13286.4"/>
    <n v="0"/>
  </r>
  <r>
    <s v="4101051"/>
    <d v="2024-05-24T00:00:00"/>
    <x v="1"/>
    <s v="0090007968"/>
    <d v="2024-05-24T00:00:00"/>
    <s v="V1"/>
    <s v="100033"/>
    <s v="Stellantis Europe S.p.A."/>
    <s v="IT07973780013"/>
    <s v=""/>
    <s v=""/>
    <s v=""/>
    <s v="62"/>
    <x v="3"/>
    <n v="-3820"/>
    <n v="0"/>
  </r>
  <r>
    <s v="4101052"/>
    <d v="2024-05-24T00:00:00"/>
    <x v="1"/>
    <s v="0090007969"/>
    <d v="2024-05-24T00:00:00"/>
    <s v="V1"/>
    <s v="100033"/>
    <s v="Stellantis Europe S.p.A."/>
    <s v="IT07973780013"/>
    <s v=""/>
    <s v=""/>
    <s v=""/>
    <s v="62"/>
    <x v="3"/>
    <n v="-2328"/>
    <n v="0"/>
  </r>
  <r>
    <s v="4101074"/>
    <d v="2024-05-28T00:00:00"/>
    <x v="1"/>
    <s v="0090008040"/>
    <d v="2024-05-28T00:00:00"/>
    <s v="V1"/>
    <s v="100033"/>
    <s v="Stellantis Europe S.p.A."/>
    <s v="IT07973780013"/>
    <s v=""/>
    <s v=""/>
    <s v=""/>
    <s v="62"/>
    <x v="3"/>
    <n v="-3056"/>
    <n v="0"/>
  </r>
  <r>
    <s v="4101075"/>
    <d v="2024-05-28T00:00:00"/>
    <x v="1"/>
    <s v="0090008041"/>
    <d v="2024-05-28T00:00:00"/>
    <s v="V1"/>
    <s v="100033"/>
    <s v="Stellantis Europe S.p.A."/>
    <s v="IT07973780013"/>
    <s v=""/>
    <s v=""/>
    <s v=""/>
    <s v="62"/>
    <x v="3"/>
    <n v="-445.3"/>
    <n v="0"/>
  </r>
  <r>
    <s v="4101076"/>
    <d v="2024-05-28T00:00:00"/>
    <x v="1"/>
    <s v="0090008042"/>
    <d v="2024-05-28T00:00:00"/>
    <s v="V1"/>
    <s v="100033"/>
    <s v="Stellantis Europe S.p.A."/>
    <s v="IT07973780013"/>
    <s v=""/>
    <s v=""/>
    <s v=""/>
    <s v="62"/>
    <x v="3"/>
    <n v="-3492"/>
    <n v="0"/>
  </r>
  <r>
    <s v="4101098"/>
    <d v="2024-05-28T00:00:00"/>
    <x v="1"/>
    <s v="0090008065"/>
    <d v="2024-05-28T00:00:00"/>
    <s v="V1"/>
    <s v="100033"/>
    <s v="Stellantis Europe S.p.A."/>
    <s v="IT07973780013"/>
    <s v=""/>
    <s v=""/>
    <s v=""/>
    <s v="62"/>
    <x v="3"/>
    <n v="-2292"/>
    <n v="0"/>
  </r>
  <r>
    <s v="4101099"/>
    <d v="2024-05-28T00:00:00"/>
    <x v="1"/>
    <s v="0090008066"/>
    <d v="2024-05-28T00:00:00"/>
    <s v="V1"/>
    <s v="100033"/>
    <s v="Stellantis Europe S.p.A."/>
    <s v="IT07973780013"/>
    <s v=""/>
    <s v=""/>
    <s v=""/>
    <s v="62"/>
    <x v="3"/>
    <n v="-582.4"/>
    <n v="0"/>
  </r>
  <r>
    <s v="4101100"/>
    <d v="2024-05-28T00:00:00"/>
    <x v="1"/>
    <s v="0090008067"/>
    <d v="2024-05-28T00:00:00"/>
    <s v="V1"/>
    <s v="100033"/>
    <s v="Stellantis Europe S.p.A."/>
    <s v="IT07973780013"/>
    <s v=""/>
    <s v=""/>
    <s v=""/>
    <s v="62"/>
    <x v="3"/>
    <n v="-7887.2"/>
    <n v="0"/>
  </r>
  <r>
    <s v="4101101"/>
    <d v="2024-05-28T00:00:00"/>
    <x v="1"/>
    <s v="0090008068"/>
    <d v="2024-05-28T00:00:00"/>
    <s v="V1"/>
    <s v="100033"/>
    <s v="Stellantis Europe S.p.A."/>
    <s v="IT07973780013"/>
    <s v=""/>
    <s v=""/>
    <s v=""/>
    <s v="62"/>
    <x v="3"/>
    <n v="-10828.24"/>
    <n v="0"/>
  </r>
  <r>
    <s v="4101103"/>
    <d v="2024-05-28T00:00:00"/>
    <x v="1"/>
    <s v="0090008070"/>
    <d v="2024-05-28T00:00:00"/>
    <s v="V1"/>
    <s v="100033"/>
    <s v="Stellantis Europe S.p.A."/>
    <s v="IT07973780013"/>
    <s v=""/>
    <s v=""/>
    <s v=""/>
    <s v="62"/>
    <x v="3"/>
    <n v="-1764"/>
    <n v="0"/>
  </r>
  <r>
    <s v="4101125"/>
    <d v="2024-05-31T00:00:00"/>
    <x v="1"/>
    <s v="0090008170"/>
    <d v="2024-05-31T00:00:00"/>
    <s v="V1"/>
    <s v="100033"/>
    <s v="Stellantis Europe S.p.A."/>
    <s v="IT07973780013"/>
    <s v=""/>
    <s v=""/>
    <s v=""/>
    <s v="62"/>
    <x v="3"/>
    <n v="-5216.3999999999996"/>
    <n v="0"/>
  </r>
  <r>
    <s v="4101126"/>
    <d v="2024-05-31T00:00:00"/>
    <x v="1"/>
    <s v="0090008171"/>
    <d v="2024-05-31T00:00:00"/>
    <s v="V1"/>
    <s v="100033"/>
    <s v="Stellantis Europe S.p.A."/>
    <s v="IT07973780013"/>
    <s v=""/>
    <s v=""/>
    <s v=""/>
    <s v="62"/>
    <x v="3"/>
    <n v="-1484"/>
    <n v="0"/>
  </r>
  <r>
    <s v="4101127"/>
    <d v="2024-05-31T00:00:00"/>
    <x v="1"/>
    <s v="0090008172"/>
    <d v="2024-05-31T00:00:00"/>
    <s v="V1"/>
    <s v="100033"/>
    <s v="Stellantis Europe S.p.A."/>
    <s v="IT07973780013"/>
    <s v=""/>
    <s v=""/>
    <s v=""/>
    <s v="62"/>
    <x v="3"/>
    <n v="-30107.96"/>
    <n v="0"/>
  </r>
  <r>
    <s v="4101128"/>
    <d v="2024-05-31T00:00:00"/>
    <x v="1"/>
    <s v="0090008173"/>
    <d v="2024-05-31T00:00:00"/>
    <s v="V1"/>
    <s v="100033"/>
    <s v="Stellantis Europe S.p.A."/>
    <s v="IT07973780013"/>
    <s v=""/>
    <s v=""/>
    <s v=""/>
    <s v="62"/>
    <x v="3"/>
    <n v="-3038.4"/>
    <n v="0"/>
  </r>
  <r>
    <s v="4101129"/>
    <d v="2024-05-31T00:00:00"/>
    <x v="1"/>
    <s v="0090008174"/>
    <d v="2024-05-31T00:00:00"/>
    <s v="V1"/>
    <s v="100033"/>
    <s v="Stellantis Europe S.p.A."/>
    <s v="IT07973780013"/>
    <s v=""/>
    <s v=""/>
    <s v=""/>
    <s v="62"/>
    <x v="3"/>
    <n v="-3820"/>
    <n v="0"/>
  </r>
  <r>
    <s v="4101131"/>
    <d v="2024-05-31T00:00:00"/>
    <x v="1"/>
    <s v="0090008176"/>
    <d v="2024-05-31T00:00:00"/>
    <s v="V1"/>
    <s v="100033"/>
    <s v="Stellantis Europe S.p.A."/>
    <s v="IT07973780013"/>
    <s v=""/>
    <s v=""/>
    <s v=""/>
    <s v="62"/>
    <x v="3"/>
    <n v="-3201"/>
    <n v="0"/>
  </r>
  <r>
    <s v="4101154"/>
    <d v="2024-05-31T00:00:00"/>
    <x v="1"/>
    <s v="0090008199"/>
    <d v="2024-05-31T00:00:00"/>
    <s v="V1"/>
    <s v="100033"/>
    <s v="Stellantis Europe S.p.A."/>
    <s v="IT07973780013"/>
    <s v=""/>
    <s v=""/>
    <s v=""/>
    <s v="62"/>
    <x v="3"/>
    <n v="-9598.48"/>
    <n v="0"/>
  </r>
  <r>
    <s v="4101155"/>
    <d v="2024-05-31T00:00:00"/>
    <x v="1"/>
    <s v="0090008200"/>
    <d v="2024-05-31T00:00:00"/>
    <s v="V1"/>
    <s v="100033"/>
    <s v="Stellantis Europe S.p.A."/>
    <s v="IT07973780013"/>
    <s v=""/>
    <s v=""/>
    <s v=""/>
    <s v="62"/>
    <x v="3"/>
    <n v="-3440"/>
    <n v="0"/>
  </r>
  <r>
    <s v="4101156"/>
    <d v="2024-05-31T00:00:00"/>
    <x v="1"/>
    <s v="0090008201"/>
    <d v="2024-05-31T00:00:00"/>
    <s v="V1"/>
    <s v="100033"/>
    <s v="Stellantis Europe S.p.A."/>
    <s v="IT07973780013"/>
    <s v=""/>
    <s v=""/>
    <s v=""/>
    <s v="62"/>
    <x v="3"/>
    <n v="-17715.599999999999"/>
    <n v="0"/>
  </r>
  <r>
    <s v="4101157"/>
    <d v="2024-05-31T00:00:00"/>
    <x v="1"/>
    <s v="0090008202"/>
    <d v="2024-05-31T00:00:00"/>
    <s v="V1"/>
    <s v="100033"/>
    <s v="Stellantis Europe S.p.A."/>
    <s v="IT07973780013"/>
    <s v=""/>
    <s v=""/>
    <s v=""/>
    <s v="62"/>
    <x v="3"/>
    <n v="-2317.7600000000002"/>
    <n v="0"/>
  </r>
  <r>
    <s v="4101158"/>
    <d v="2024-05-31T00:00:00"/>
    <x v="1"/>
    <s v="0090008203"/>
    <d v="2024-05-31T00:00:00"/>
    <s v="V1"/>
    <s v="100033"/>
    <s v="Stellantis Europe S.p.A."/>
    <s v="IT07973780013"/>
    <s v=""/>
    <s v=""/>
    <s v=""/>
    <s v="62"/>
    <x v="3"/>
    <n v="-4804.2"/>
    <n v="0"/>
  </r>
  <r>
    <s v="4101161"/>
    <d v="2024-05-31T00:00:00"/>
    <x v="1"/>
    <s v="0090008206"/>
    <d v="2024-05-31T00:00:00"/>
    <s v="V1"/>
    <s v="100033"/>
    <s v="Stellantis Europe S.p.A."/>
    <s v="IT07973780013"/>
    <s v=""/>
    <s v=""/>
    <s v=""/>
    <s v="62"/>
    <x v="3"/>
    <n v="-9275.2000000000007"/>
    <n v="0"/>
  </r>
  <r>
    <s v="4101162"/>
    <d v="2024-05-31T00:00:00"/>
    <x v="1"/>
    <s v="0090008207"/>
    <d v="2024-05-31T00:00:00"/>
    <s v="V1"/>
    <s v="100033"/>
    <s v="Stellantis Europe S.p.A."/>
    <s v="IT07973780013"/>
    <s v=""/>
    <s v=""/>
    <s v=""/>
    <s v="62"/>
    <x v="3"/>
    <n v="-2387.5"/>
    <n v="0"/>
  </r>
  <r>
    <s v="4101163"/>
    <d v="2024-05-31T00:00:00"/>
    <x v="1"/>
    <s v="0090008208"/>
    <d v="2024-05-31T00:00:00"/>
    <s v="V1"/>
    <s v="100033"/>
    <s v="Stellantis Europe S.p.A."/>
    <s v="IT07973780013"/>
    <s v=""/>
    <s v=""/>
    <s v=""/>
    <s v="62"/>
    <x v="3"/>
    <n v="-3201"/>
    <n v="0"/>
  </r>
  <r>
    <s v="4101164"/>
    <d v="2024-05-31T00:00:00"/>
    <x v="1"/>
    <s v="0090008209"/>
    <d v="2024-05-31T00:00:00"/>
    <s v="V1"/>
    <s v="100033"/>
    <s v="Stellantis Europe S.p.A."/>
    <s v="IT07973780013"/>
    <s v=""/>
    <s v=""/>
    <s v=""/>
    <s v="62"/>
    <x v="3"/>
    <n v="-1795.2"/>
    <n v="0"/>
  </r>
  <r>
    <s v="4101181"/>
    <d v="2024-05-31T00:00:00"/>
    <x v="1"/>
    <s v="0090008226"/>
    <d v="2024-05-31T00:00:00"/>
    <s v="V1"/>
    <s v="100033"/>
    <s v="Stellantis Europe S.p.A."/>
    <s v="IT07973780013"/>
    <s v=""/>
    <s v=""/>
    <s v=""/>
    <s v="62"/>
    <x v="3"/>
    <n v="-3820"/>
    <n v="0"/>
  </r>
  <r>
    <s v="4101182"/>
    <d v="2024-05-31T00:00:00"/>
    <x v="1"/>
    <s v="0090008227"/>
    <d v="2024-05-31T00:00:00"/>
    <s v="V1"/>
    <s v="100033"/>
    <s v="Stellantis Europe S.p.A."/>
    <s v="IT07973780013"/>
    <s v=""/>
    <s v=""/>
    <s v=""/>
    <s v="62"/>
    <x v="3"/>
    <n v="-2328"/>
    <n v="0"/>
  </r>
  <r>
    <s v="4101209"/>
    <d v="2024-05-31T00:00:00"/>
    <x v="1"/>
    <s v="0090008269"/>
    <d v="2024-05-31T00:00:00"/>
    <s v="V1"/>
    <s v="100033"/>
    <s v="Stellantis Europe S.p.A."/>
    <s v="IT07973780013"/>
    <s v=""/>
    <s v=""/>
    <s v=""/>
    <s v="62"/>
    <x v="3"/>
    <n v="-2910"/>
    <n v="0"/>
  </r>
  <r>
    <s v="4101210"/>
    <d v="2024-05-31T00:00:00"/>
    <x v="1"/>
    <s v="0090008270"/>
    <d v="2024-05-31T00:00:00"/>
    <s v="V1"/>
    <s v="100033"/>
    <s v="Stellantis Europe S.p.A."/>
    <s v="IT07973780013"/>
    <s v=""/>
    <s v=""/>
    <s v=""/>
    <s v="62"/>
    <x v="3"/>
    <n v="-1523.2"/>
    <n v="0"/>
  </r>
  <r>
    <s v="4101217"/>
    <d v="2024-06-01T00:00:00"/>
    <x v="2"/>
    <s v="0090002816"/>
    <d v="2024-06-01T00:00:00"/>
    <s v="V1"/>
    <s v="100033"/>
    <s v="Stellantis Europe S.p.A."/>
    <s v="IT07973780013"/>
    <s v=""/>
    <s v=""/>
    <s v=""/>
    <s v="62"/>
    <x v="3"/>
    <n v="-9.09"/>
    <n v="0"/>
  </r>
  <r>
    <s v="4101238"/>
    <d v="2024-06-04T00:00:00"/>
    <x v="2"/>
    <s v="0090008327"/>
    <d v="2024-06-04T00:00:00"/>
    <s v="V1"/>
    <s v="100033"/>
    <s v="Stellantis Europe S.p.A."/>
    <s v="IT07973780013"/>
    <s v=""/>
    <s v=""/>
    <s v=""/>
    <s v="62"/>
    <x v="3"/>
    <n v="-5434.6"/>
    <n v="0"/>
  </r>
  <r>
    <s v="4101239"/>
    <d v="2024-06-04T00:00:00"/>
    <x v="2"/>
    <s v="0090008328"/>
    <d v="2024-06-04T00:00:00"/>
    <s v="V1"/>
    <s v="100033"/>
    <s v="Stellantis Europe S.p.A."/>
    <s v="IT07973780013"/>
    <s v=""/>
    <s v=""/>
    <s v=""/>
    <s v="62"/>
    <x v="3"/>
    <n v="-3492"/>
    <n v="0"/>
  </r>
  <r>
    <s v="4101240"/>
    <d v="2024-06-04T00:00:00"/>
    <x v="2"/>
    <s v="0090008329"/>
    <d v="2024-06-04T00:00:00"/>
    <s v="V1"/>
    <s v="100033"/>
    <s v="Stellantis Europe S.p.A."/>
    <s v="IT07973780013"/>
    <s v=""/>
    <s v=""/>
    <s v=""/>
    <s v="62"/>
    <x v="3"/>
    <n v="-7382.08"/>
    <n v="0"/>
  </r>
  <r>
    <s v="4101263"/>
    <d v="2024-06-05T00:00:00"/>
    <x v="2"/>
    <s v="0090008360"/>
    <d v="2024-06-05T00:00:00"/>
    <s v="V1"/>
    <s v="100033"/>
    <s v="Stellantis Europe S.p.A."/>
    <s v="IT07973780013"/>
    <s v=""/>
    <s v=""/>
    <s v=""/>
    <s v="62"/>
    <x v="3"/>
    <n v="-33382"/>
    <n v="0"/>
  </r>
  <r>
    <s v="4101264"/>
    <d v="2024-06-05T00:00:00"/>
    <x v="2"/>
    <s v="0090008361"/>
    <d v="2024-06-05T00:00:00"/>
    <s v="V1"/>
    <s v="100033"/>
    <s v="Stellantis Europe S.p.A."/>
    <s v="IT07973780013"/>
    <s v=""/>
    <s v=""/>
    <s v=""/>
    <s v="62"/>
    <x v="3"/>
    <n v="-16271.92"/>
    <n v="0"/>
  </r>
  <r>
    <s v="4101265"/>
    <d v="2024-06-05T00:00:00"/>
    <x v="2"/>
    <s v="0090008362"/>
    <d v="2024-06-05T00:00:00"/>
    <s v="V1"/>
    <s v="100033"/>
    <s v="Stellantis Europe S.p.A."/>
    <s v="IT07973780013"/>
    <s v=""/>
    <s v=""/>
    <s v=""/>
    <s v="62"/>
    <x v="3"/>
    <n v="-2037"/>
    <n v="0"/>
  </r>
  <r>
    <s v="4101268"/>
    <d v="2024-06-05T00:00:00"/>
    <x v="2"/>
    <s v="0090008365"/>
    <d v="2024-06-05T00:00:00"/>
    <s v="V1"/>
    <s v="100033"/>
    <s v="Stellantis Europe S.p.A."/>
    <s v="IT07973780013"/>
    <s v=""/>
    <s v=""/>
    <s v=""/>
    <s v="62"/>
    <x v="3"/>
    <n v="-3528"/>
    <n v="0"/>
  </r>
  <r>
    <s v="4101289"/>
    <d v="2024-06-06T00:00:00"/>
    <x v="2"/>
    <s v="0090008441"/>
    <d v="2024-06-06T00:00:00"/>
    <s v="V1"/>
    <s v="100033"/>
    <s v="Stellantis Europe S.p.A."/>
    <s v="IT07973780013"/>
    <s v=""/>
    <s v=""/>
    <s v=""/>
    <s v="62"/>
    <x v="3"/>
    <n v="-11286.88"/>
    <n v="0"/>
  </r>
  <r>
    <s v="4101290"/>
    <d v="2024-06-06T00:00:00"/>
    <x v="2"/>
    <s v="0090008442"/>
    <d v="2024-06-06T00:00:00"/>
    <s v="V1"/>
    <s v="100033"/>
    <s v="Stellantis Europe S.p.A."/>
    <s v="IT07973780013"/>
    <s v=""/>
    <s v=""/>
    <s v=""/>
    <s v="62"/>
    <x v="3"/>
    <n v="-3592.32"/>
    <n v="0"/>
  </r>
  <r>
    <s v="4101293"/>
    <d v="2024-06-06T00:00:00"/>
    <x v="2"/>
    <s v="0090008445"/>
    <d v="2024-06-06T00:00:00"/>
    <s v="V1"/>
    <s v="100033"/>
    <s v="Stellantis Europe S.p.A."/>
    <s v="IT07973780013"/>
    <s v=""/>
    <s v=""/>
    <s v=""/>
    <s v="62"/>
    <x v="3"/>
    <n v="-15164"/>
    <n v="0"/>
  </r>
  <r>
    <s v="4101295"/>
    <d v="2024-06-06T00:00:00"/>
    <x v="2"/>
    <s v="0090008447"/>
    <d v="2024-06-06T00:00:00"/>
    <s v="V1"/>
    <s v="100033"/>
    <s v="Stellantis Europe S.p.A."/>
    <s v="IT07973780013"/>
    <s v=""/>
    <s v=""/>
    <s v=""/>
    <s v="62"/>
    <x v="3"/>
    <n v="-2910"/>
    <n v="0"/>
  </r>
  <r>
    <s v="4101303"/>
    <d v="2024-06-07T00:00:00"/>
    <x v="2"/>
    <s v="0090008392"/>
    <d v="2024-06-07T00:00:00"/>
    <s v="V1"/>
    <s v="128047"/>
    <s v="MASERATI S.P.A."/>
    <s v="IT08245890010"/>
    <s v=""/>
    <s v=""/>
    <s v=""/>
    <s v="62"/>
    <x v="3"/>
    <n v="-170100"/>
    <n v="0"/>
  </r>
  <r>
    <s v="4101304"/>
    <d v="2024-06-07T00:00:00"/>
    <x v="2"/>
    <s v="0090008393"/>
    <d v="2024-06-07T00:00:00"/>
    <s v="V1"/>
    <s v="128047"/>
    <s v="MASERATI S.P.A."/>
    <s v="IT08245890010"/>
    <s v=""/>
    <s v=""/>
    <s v=""/>
    <s v="62"/>
    <x v="3"/>
    <n v="-87500"/>
    <n v="0"/>
  </r>
  <r>
    <s v="4101305"/>
    <d v="2024-06-07T00:00:00"/>
    <x v="2"/>
    <s v="0090008394"/>
    <d v="2024-06-07T00:00:00"/>
    <s v="V1"/>
    <s v="128047"/>
    <s v="MASERATI S.P.A."/>
    <s v="IT08245890010"/>
    <s v=""/>
    <s v=""/>
    <s v=""/>
    <s v="62"/>
    <x v="3"/>
    <n v="-224000"/>
    <n v="0"/>
  </r>
  <r>
    <s v="4101329"/>
    <d v="2024-06-10T00:00:00"/>
    <x v="2"/>
    <s v="0090008504"/>
    <d v="2024-06-10T00:00:00"/>
    <s v="V1"/>
    <s v="100033"/>
    <s v="Stellantis Europe S.p.A."/>
    <s v="IT07973780013"/>
    <s v=""/>
    <s v=""/>
    <s v=""/>
    <s v="62"/>
    <x v="3"/>
    <n v="-582"/>
    <n v="0"/>
  </r>
  <r>
    <s v="4101357"/>
    <d v="2024-06-10T00:00:00"/>
    <x v="2"/>
    <s v="0090008532"/>
    <d v="2024-06-10T00:00:00"/>
    <s v="V1"/>
    <s v="100033"/>
    <s v="Stellantis Europe S.p.A."/>
    <s v="IT07973780013"/>
    <s v=""/>
    <s v=""/>
    <s v=""/>
    <s v="62"/>
    <x v="3"/>
    <n v="-6470.2"/>
    <n v="0"/>
  </r>
  <r>
    <s v="4101380"/>
    <d v="2024-06-11T00:00:00"/>
    <x v="2"/>
    <s v="0090008619"/>
    <d v="2024-06-11T00:00:00"/>
    <s v="V1"/>
    <s v="100033"/>
    <s v="Stellantis Europe S.p.A."/>
    <s v="IT07973780013"/>
    <s v=""/>
    <s v=""/>
    <s v=""/>
    <s v="62"/>
    <x v="3"/>
    <n v="-859.5"/>
    <n v="0"/>
  </r>
  <r>
    <s v="4101381"/>
    <d v="2024-06-11T00:00:00"/>
    <x v="2"/>
    <s v="0090008620"/>
    <d v="2024-06-11T00:00:00"/>
    <s v="V1"/>
    <s v="100033"/>
    <s v="Stellantis Europe S.p.A."/>
    <s v="IT07973780013"/>
    <s v=""/>
    <s v=""/>
    <s v=""/>
    <s v="62"/>
    <x v="3"/>
    <n v="-3492"/>
    <n v="0"/>
  </r>
  <r>
    <s v="4101382"/>
    <d v="2024-06-11T00:00:00"/>
    <x v="2"/>
    <s v="0090008621"/>
    <d v="2024-06-11T00:00:00"/>
    <s v="V1"/>
    <s v="100033"/>
    <s v="Stellantis Europe S.p.A."/>
    <s v="IT07973780013"/>
    <s v=""/>
    <s v=""/>
    <s v=""/>
    <s v="62"/>
    <x v="3"/>
    <n v="-5627.88"/>
    <n v="0"/>
  </r>
  <r>
    <s v="4101383"/>
    <d v="2024-06-11T00:00:00"/>
    <x v="2"/>
    <s v="0090008622"/>
    <d v="2024-06-11T00:00:00"/>
    <s v="V1"/>
    <s v="100033"/>
    <s v="Stellantis Europe S.p.A."/>
    <s v="IT07973780013"/>
    <s v=""/>
    <s v=""/>
    <s v=""/>
    <s v="62"/>
    <x v="3"/>
    <n v="-3066.8"/>
    <n v="0"/>
  </r>
  <r>
    <s v="4101385"/>
    <d v="2024-06-11T00:00:00"/>
    <x v="2"/>
    <s v="0090008624"/>
    <d v="2024-06-11T00:00:00"/>
    <s v="V1"/>
    <s v="100033"/>
    <s v="Stellantis Europe S.p.A."/>
    <s v="IT07973780013"/>
    <s v=""/>
    <s v=""/>
    <s v=""/>
    <s v="62"/>
    <x v="3"/>
    <n v="-1764"/>
    <n v="0"/>
  </r>
  <r>
    <s v="4101398"/>
    <d v="2024-06-12T00:00:00"/>
    <x v="2"/>
    <s v="0090008684"/>
    <d v="2024-06-12T00:00:00"/>
    <s v="V1"/>
    <s v="100033"/>
    <s v="Stellantis Europe S.p.A."/>
    <s v="IT07973780013"/>
    <s v=""/>
    <s v=""/>
    <s v=""/>
    <s v="62"/>
    <x v="3"/>
    <n v="-17129.400000000001"/>
    <n v="0"/>
  </r>
  <r>
    <s v="4101399"/>
    <d v="2024-06-12T00:00:00"/>
    <x v="2"/>
    <s v="0090008685"/>
    <d v="2024-06-12T00:00:00"/>
    <s v="V1"/>
    <s v="100033"/>
    <s v="Stellantis Europe S.p.A."/>
    <s v="IT07973780013"/>
    <s v=""/>
    <s v=""/>
    <s v=""/>
    <s v="62"/>
    <x v="3"/>
    <n v="-14763"/>
    <n v="0"/>
  </r>
  <r>
    <s v="4101400"/>
    <d v="2024-06-12T00:00:00"/>
    <x v="2"/>
    <s v="0090008686"/>
    <d v="2024-06-12T00:00:00"/>
    <s v="V1"/>
    <s v="100033"/>
    <s v="Stellantis Europe S.p.A."/>
    <s v="IT07973780013"/>
    <s v=""/>
    <s v=""/>
    <s v=""/>
    <s v="62"/>
    <x v="3"/>
    <n v="-6502.6"/>
    <n v="0"/>
  </r>
  <r>
    <s v="4101401"/>
    <d v="2024-06-12T00:00:00"/>
    <x v="2"/>
    <s v="0090008687"/>
    <d v="2024-06-12T00:00:00"/>
    <s v="V1"/>
    <s v="100033"/>
    <s v="Stellantis Europe S.p.A."/>
    <s v="IT07973780013"/>
    <s v=""/>
    <s v=""/>
    <s v=""/>
    <s v="62"/>
    <x v="3"/>
    <n v="-3056"/>
    <n v="0"/>
  </r>
  <r>
    <s v="4101402"/>
    <d v="2024-06-12T00:00:00"/>
    <x v="2"/>
    <s v="0090008688"/>
    <d v="2024-06-12T00:00:00"/>
    <s v="V1"/>
    <s v="100033"/>
    <s v="Stellantis Europe S.p.A."/>
    <s v="IT07973780013"/>
    <s v=""/>
    <s v=""/>
    <s v=""/>
    <s v="62"/>
    <x v="3"/>
    <n v="-3492"/>
    <n v="0"/>
  </r>
  <r>
    <s v="4101430"/>
    <d v="2024-06-14T00:00:00"/>
    <x v="2"/>
    <s v="0090008814"/>
    <d v="2024-06-14T00:00:00"/>
    <s v="V1"/>
    <s v="100033"/>
    <s v="Stellantis Europe S.p.A."/>
    <s v="IT07973780013"/>
    <s v=""/>
    <s v=""/>
    <s v=""/>
    <s v="62"/>
    <x v="3"/>
    <n v="-5000.5200000000004"/>
    <n v="0"/>
  </r>
  <r>
    <s v="4101431"/>
    <d v="2024-06-14T00:00:00"/>
    <x v="2"/>
    <s v="0090008815"/>
    <d v="2024-06-14T00:00:00"/>
    <s v="V1"/>
    <s v="100033"/>
    <s v="Stellantis Europe S.p.A."/>
    <s v="IT07973780013"/>
    <s v=""/>
    <s v=""/>
    <s v=""/>
    <s v="62"/>
    <x v="3"/>
    <n v="-337.6"/>
    <n v="0"/>
  </r>
  <r>
    <s v="4101432"/>
    <d v="2024-06-14T00:00:00"/>
    <x v="2"/>
    <s v="0090008816"/>
    <d v="2024-06-14T00:00:00"/>
    <s v="V1"/>
    <s v="100033"/>
    <s v="Stellantis Europe S.p.A."/>
    <s v="IT07973780013"/>
    <s v=""/>
    <s v=""/>
    <s v=""/>
    <s v="62"/>
    <x v="3"/>
    <n v="-3247"/>
    <n v="0"/>
  </r>
  <r>
    <s v="4101433"/>
    <d v="2024-06-14T00:00:00"/>
    <x v="2"/>
    <s v="0090008817"/>
    <d v="2024-06-14T00:00:00"/>
    <s v="V1"/>
    <s v="100033"/>
    <s v="Stellantis Europe S.p.A."/>
    <s v="IT07973780013"/>
    <s v=""/>
    <s v=""/>
    <s v=""/>
    <s v="62"/>
    <x v="3"/>
    <n v="-2328"/>
    <n v="0"/>
  </r>
  <r>
    <s v="4101460"/>
    <d v="2024-06-14T00:00:00"/>
    <x v="2"/>
    <s v="0090008844"/>
    <d v="2024-06-14T00:00:00"/>
    <s v="V1"/>
    <s v="100033"/>
    <s v="Stellantis Europe S.p.A."/>
    <s v="IT07973780013"/>
    <s v=""/>
    <s v=""/>
    <s v=""/>
    <s v="62"/>
    <x v="3"/>
    <n v="-1764"/>
    <n v="0"/>
  </r>
  <r>
    <s v="4101461"/>
    <d v="2024-06-14T00:00:00"/>
    <x v="2"/>
    <s v="0090008845"/>
    <d v="2024-06-14T00:00:00"/>
    <s v="V1"/>
    <s v="100033"/>
    <s v="Stellantis Europe S.p.A."/>
    <s v="IT07973780013"/>
    <s v=""/>
    <s v=""/>
    <s v=""/>
    <s v="62"/>
    <x v="3"/>
    <n v="-4130.3999999999996"/>
    <n v="0"/>
  </r>
  <r>
    <s v="4101464"/>
    <d v="2024-06-14T00:00:00"/>
    <x v="2"/>
    <s v="0090008848"/>
    <d v="2024-06-14T00:00:00"/>
    <s v="V1"/>
    <s v="100033"/>
    <s v="Stellantis Europe S.p.A."/>
    <s v="IT07973780013"/>
    <s v=""/>
    <s v=""/>
    <s v=""/>
    <s v="62"/>
    <x v="3"/>
    <n v="-13110.4"/>
    <n v="0"/>
  </r>
  <r>
    <s v="4101465"/>
    <d v="2024-06-14T00:00:00"/>
    <x v="2"/>
    <s v="0090008849"/>
    <d v="2024-06-14T00:00:00"/>
    <s v="V1"/>
    <s v="100033"/>
    <s v="Stellantis Europe S.p.A."/>
    <s v="IT07973780013"/>
    <s v=""/>
    <s v=""/>
    <s v=""/>
    <s v="62"/>
    <x v="3"/>
    <n v="-3342.5"/>
    <n v="0"/>
  </r>
  <r>
    <s v="4101468"/>
    <d v="2024-06-14T00:00:00"/>
    <x v="2"/>
    <s v="0090008852"/>
    <d v="2024-06-14T00:00:00"/>
    <s v="V1"/>
    <s v="100033"/>
    <s v="Stellantis Europe S.p.A."/>
    <s v="IT07973780013"/>
    <s v=""/>
    <s v=""/>
    <s v=""/>
    <s v="62"/>
    <x v="3"/>
    <n v="-582.4"/>
    <n v="0"/>
  </r>
  <r>
    <s v="4101469"/>
    <d v="2024-06-14T00:00:00"/>
    <x v="2"/>
    <s v="0090008853"/>
    <d v="2024-06-14T00:00:00"/>
    <s v="V1"/>
    <s v="100033"/>
    <s v="Stellantis Europe S.p.A."/>
    <s v="IT07973780013"/>
    <s v=""/>
    <s v=""/>
    <s v=""/>
    <s v="62"/>
    <x v="3"/>
    <n v="-576.72"/>
    <n v="0"/>
  </r>
  <r>
    <s v="4101487"/>
    <d v="2024-06-17T00:00:00"/>
    <x v="2"/>
    <s v="0090008897"/>
    <d v="2024-06-17T00:00:00"/>
    <s v="V1"/>
    <s v="100033"/>
    <s v="Stellantis Europe S.p.A."/>
    <s v="IT07973780013"/>
    <s v=""/>
    <s v=""/>
    <s v=""/>
    <s v="62"/>
    <x v="3"/>
    <n v="-2960.5"/>
    <n v="0"/>
  </r>
  <r>
    <s v="4101514"/>
    <d v="2024-06-18T00:00:00"/>
    <x v="2"/>
    <s v="0090008946"/>
    <d v="2024-06-18T00:00:00"/>
    <s v="V1"/>
    <s v="100033"/>
    <s v="Stellantis Europe S.p.A."/>
    <s v="IT07973780013"/>
    <s v=""/>
    <s v=""/>
    <s v=""/>
    <s v="62"/>
    <x v="3"/>
    <n v="-2483"/>
    <n v="0"/>
  </r>
  <r>
    <s v="4101515"/>
    <d v="2024-06-18T00:00:00"/>
    <x v="2"/>
    <s v="0090008947"/>
    <d v="2024-06-18T00:00:00"/>
    <s v="V1"/>
    <s v="100033"/>
    <s v="Stellantis Europe S.p.A."/>
    <s v="IT07973780013"/>
    <s v=""/>
    <s v=""/>
    <s v=""/>
    <s v="62"/>
    <x v="3"/>
    <n v="-3492"/>
    <n v="0"/>
  </r>
  <r>
    <s v="4101516"/>
    <d v="2024-06-18T00:00:00"/>
    <x v="2"/>
    <s v="0090008948"/>
    <d v="2024-06-18T00:00:00"/>
    <s v="V1"/>
    <s v="100033"/>
    <s v="Stellantis Europe S.p.A."/>
    <s v="IT07973780013"/>
    <s v=""/>
    <s v=""/>
    <s v=""/>
    <s v="62"/>
    <x v="3"/>
    <n v="-386.24"/>
    <n v="0"/>
  </r>
  <r>
    <s v="4101517"/>
    <d v="2024-06-18T00:00:00"/>
    <x v="2"/>
    <s v="0090008949"/>
    <d v="2024-06-18T00:00:00"/>
    <s v="V1"/>
    <s v="100033"/>
    <s v="Stellantis Europe S.p.A."/>
    <s v="IT07973780013"/>
    <s v=""/>
    <s v=""/>
    <s v=""/>
    <s v="62"/>
    <x v="3"/>
    <n v="-8408.2800000000007"/>
    <n v="0"/>
  </r>
  <r>
    <s v="4101518"/>
    <d v="2024-06-18T00:00:00"/>
    <x v="2"/>
    <s v="0090008950"/>
    <d v="2024-06-18T00:00:00"/>
    <s v="V1"/>
    <s v="100033"/>
    <s v="Stellantis Europe S.p.A."/>
    <s v="IT07973780013"/>
    <s v=""/>
    <s v=""/>
    <s v=""/>
    <s v="62"/>
    <x v="3"/>
    <n v="-4525.2"/>
    <n v="0"/>
  </r>
  <r>
    <s v="4101519"/>
    <d v="2024-06-18T00:00:00"/>
    <x v="2"/>
    <s v="0090008951"/>
    <d v="2024-06-18T00:00:00"/>
    <s v="V1"/>
    <s v="100033"/>
    <s v="Stellantis Europe S.p.A."/>
    <s v="IT07973780013"/>
    <s v=""/>
    <s v=""/>
    <s v=""/>
    <s v="62"/>
    <x v="3"/>
    <n v="-3528"/>
    <n v="0"/>
  </r>
  <r>
    <s v="4101534"/>
    <d v="2024-06-19T00:00:00"/>
    <x v="2"/>
    <s v="0090009084"/>
    <d v="2024-06-19T00:00:00"/>
    <s v="V1"/>
    <s v="100033"/>
    <s v="Stellantis Europe S.p.A."/>
    <s v="IT07973780013"/>
    <s v=""/>
    <s v=""/>
    <s v=""/>
    <s v="62"/>
    <x v="3"/>
    <n v="-3342.5"/>
    <n v="0"/>
  </r>
  <r>
    <s v="4101557"/>
    <d v="2024-06-21T00:00:00"/>
    <x v="2"/>
    <s v="0090009143"/>
    <d v="2024-06-21T00:00:00"/>
    <s v="V1"/>
    <s v="100033"/>
    <s v="Stellantis Europe S.p.A."/>
    <s v="IT07973780013"/>
    <s v=""/>
    <s v=""/>
    <s v=""/>
    <s v="62"/>
    <x v="3"/>
    <n v="-10320"/>
    <n v="0"/>
  </r>
  <r>
    <s v="4101558"/>
    <d v="2024-06-21T00:00:00"/>
    <x v="2"/>
    <s v="0090009144"/>
    <d v="2024-06-21T00:00:00"/>
    <s v="V1"/>
    <s v="100033"/>
    <s v="Stellantis Europe S.p.A."/>
    <s v="IT07973780013"/>
    <s v=""/>
    <s v=""/>
    <s v=""/>
    <s v="62"/>
    <x v="3"/>
    <n v="-4841.2700000000004"/>
    <n v="0"/>
  </r>
  <r>
    <s v="4101559"/>
    <d v="2024-06-21T00:00:00"/>
    <x v="2"/>
    <s v="0090009145"/>
    <d v="2024-06-21T00:00:00"/>
    <s v="V1"/>
    <s v="100033"/>
    <s v="Stellantis Europe S.p.A."/>
    <s v="IT07973780013"/>
    <s v=""/>
    <s v=""/>
    <s v=""/>
    <s v="62"/>
    <x v="3"/>
    <n v="-8360"/>
    <n v="0"/>
  </r>
  <r>
    <s v="4101560"/>
    <d v="2024-06-21T00:00:00"/>
    <x v="2"/>
    <s v="0090009146"/>
    <d v="2024-06-21T00:00:00"/>
    <s v="V1"/>
    <s v="100033"/>
    <s v="Stellantis Europe S.p.A."/>
    <s v="IT07973780013"/>
    <s v=""/>
    <s v=""/>
    <s v=""/>
    <s v="62"/>
    <x v="3"/>
    <n v="-10334.1"/>
    <n v="0"/>
  </r>
  <r>
    <s v="4101561"/>
    <d v="2024-06-21T00:00:00"/>
    <x v="2"/>
    <s v="0090009147"/>
    <d v="2024-06-21T00:00:00"/>
    <s v="V1"/>
    <s v="100033"/>
    <s v="Stellantis Europe S.p.A."/>
    <s v="IT07973780013"/>
    <s v=""/>
    <s v=""/>
    <s v=""/>
    <s v="62"/>
    <x v="3"/>
    <n v="-2755.44"/>
    <n v="0"/>
  </r>
  <r>
    <s v="4101563"/>
    <d v="2024-06-21T00:00:00"/>
    <x v="2"/>
    <s v="0090009149"/>
    <d v="2024-06-21T00:00:00"/>
    <s v="V1"/>
    <s v="100033"/>
    <s v="Stellantis Europe S.p.A."/>
    <s v="IT07973780013"/>
    <s v=""/>
    <s v=""/>
    <s v=""/>
    <s v="62"/>
    <x v="3"/>
    <n v="-7518.2"/>
    <n v="0"/>
  </r>
  <r>
    <s v="4101564"/>
    <d v="2024-06-21T00:00:00"/>
    <x v="2"/>
    <s v="0090009150"/>
    <d v="2024-06-21T00:00:00"/>
    <s v="V1"/>
    <s v="100033"/>
    <s v="Stellantis Europe S.p.A."/>
    <s v="IT07973780013"/>
    <s v=""/>
    <s v=""/>
    <s v=""/>
    <s v="62"/>
    <x v="3"/>
    <n v="-12316.16"/>
    <n v="0"/>
  </r>
  <r>
    <s v="4101565"/>
    <d v="2024-06-21T00:00:00"/>
    <x v="2"/>
    <s v="0090009151"/>
    <d v="2024-06-21T00:00:00"/>
    <s v="V1"/>
    <s v="100033"/>
    <s v="Stellantis Europe S.p.A."/>
    <s v="IT07973780013"/>
    <s v=""/>
    <s v=""/>
    <s v=""/>
    <s v="62"/>
    <x v="3"/>
    <n v="-10370"/>
    <n v="0"/>
  </r>
  <r>
    <s v="4101566"/>
    <d v="2024-06-21T00:00:00"/>
    <x v="2"/>
    <s v="0090009152"/>
    <d v="2024-06-21T00:00:00"/>
    <s v="V1"/>
    <s v="100033"/>
    <s v="Stellantis Europe S.p.A."/>
    <s v="IT07973780013"/>
    <s v=""/>
    <s v=""/>
    <s v=""/>
    <s v="62"/>
    <x v="3"/>
    <n v="-2960.5"/>
    <n v="0"/>
  </r>
  <r>
    <s v="4101569"/>
    <d v="2024-06-21T00:00:00"/>
    <x v="2"/>
    <s v="0090009155"/>
    <d v="2024-06-21T00:00:00"/>
    <s v="V1"/>
    <s v="100033"/>
    <s v="Stellantis Europe S.p.A."/>
    <s v="IT07973780013"/>
    <s v=""/>
    <s v=""/>
    <s v=""/>
    <s v="62"/>
    <x v="3"/>
    <n v="-4781.08"/>
    <n v="0"/>
  </r>
  <r>
    <s v="4101570"/>
    <d v="2024-06-21T00:00:00"/>
    <x v="2"/>
    <s v="0090009156"/>
    <d v="2024-06-21T00:00:00"/>
    <s v="V1"/>
    <s v="100033"/>
    <s v="Stellantis Europe S.p.A."/>
    <s v="IT07973780013"/>
    <s v=""/>
    <s v=""/>
    <s v=""/>
    <s v="62"/>
    <x v="3"/>
    <n v="-3492"/>
    <n v="0"/>
  </r>
  <r>
    <s v="4101571"/>
    <d v="2024-06-21T00:00:00"/>
    <x v="2"/>
    <s v="0090009157"/>
    <d v="2024-06-21T00:00:00"/>
    <s v="V1"/>
    <s v="100033"/>
    <s v="Stellantis Europe S.p.A."/>
    <s v="IT07973780013"/>
    <s v=""/>
    <s v=""/>
    <s v=""/>
    <s v="62"/>
    <x v="3"/>
    <n v="-1033.2"/>
    <n v="0"/>
  </r>
  <r>
    <s v="4101603"/>
    <d v="2024-06-21T00:00:00"/>
    <x v="2"/>
    <s v="0090009188"/>
    <d v="2024-06-21T00:00:00"/>
    <s v="V1"/>
    <s v="100033"/>
    <s v="Stellantis Europe S.p.A."/>
    <s v="IT07973780013"/>
    <s v=""/>
    <s v=""/>
    <s v=""/>
    <s v="62"/>
    <x v="3"/>
    <n v="-2292"/>
    <n v="0"/>
  </r>
  <r>
    <s v="4101604"/>
    <d v="2024-06-21T00:00:00"/>
    <x v="2"/>
    <s v="0090009189"/>
    <d v="2024-06-21T00:00:00"/>
    <s v="V1"/>
    <s v="100033"/>
    <s v="Stellantis Europe S.p.A."/>
    <s v="IT07973780013"/>
    <s v=""/>
    <s v=""/>
    <s v=""/>
    <s v="62"/>
    <x v="3"/>
    <n v="-291.2"/>
    <n v="0"/>
  </r>
  <r>
    <s v="4101640"/>
    <d v="2024-06-24T00:00:00"/>
    <x v="2"/>
    <s v="0090009268"/>
    <d v="2024-06-24T00:00:00"/>
    <s v="V1"/>
    <s v="100033"/>
    <s v="Stellantis Europe S.p.A."/>
    <s v="IT07973780013"/>
    <s v=""/>
    <s v=""/>
    <s v=""/>
    <s v="62"/>
    <x v="3"/>
    <n v="-764"/>
    <n v="0"/>
  </r>
  <r>
    <s v="4101678"/>
    <d v="2024-06-25T00:00:00"/>
    <x v="2"/>
    <s v="0090009381"/>
    <d v="2024-06-25T00:00:00"/>
    <s v="V1"/>
    <s v="100033"/>
    <s v="Stellantis Europe S.p.A."/>
    <s v="IT07973780013"/>
    <s v=""/>
    <s v=""/>
    <s v=""/>
    <s v="62"/>
    <x v="3"/>
    <n v="-382"/>
    <n v="0"/>
  </r>
  <r>
    <s v="4101679"/>
    <d v="2024-06-25T00:00:00"/>
    <x v="2"/>
    <s v="0090009382"/>
    <d v="2024-06-25T00:00:00"/>
    <s v="V1"/>
    <s v="100033"/>
    <s v="Stellantis Europe S.p.A."/>
    <s v="IT07973780013"/>
    <s v=""/>
    <s v=""/>
    <s v=""/>
    <s v="62"/>
    <x v="3"/>
    <n v="-5760"/>
    <n v="0"/>
  </r>
  <r>
    <s v="4101680"/>
    <d v="2024-06-25T00:00:00"/>
    <x v="2"/>
    <s v="0090009383"/>
    <d v="2024-06-25T00:00:00"/>
    <s v="V1"/>
    <s v="100033"/>
    <s v="Stellantis Europe S.p.A."/>
    <s v="IT07973780013"/>
    <s v=""/>
    <s v=""/>
    <s v=""/>
    <s v="62"/>
    <x v="3"/>
    <n v="-7507.2"/>
    <n v="0"/>
  </r>
  <r>
    <s v="4101681"/>
    <d v="2024-06-25T00:00:00"/>
    <x v="2"/>
    <s v="0090009384"/>
    <d v="2024-06-25T00:00:00"/>
    <s v="V1"/>
    <s v="100033"/>
    <s v="Stellantis Europe S.p.A."/>
    <s v="IT07973780013"/>
    <s v=""/>
    <s v=""/>
    <s v=""/>
    <s v="62"/>
    <x v="3"/>
    <n v="-480"/>
    <n v="0"/>
  </r>
  <r>
    <s v="4101682"/>
    <d v="2024-06-25T00:00:00"/>
    <x v="2"/>
    <s v="0090009385"/>
    <d v="2024-06-25T00:00:00"/>
    <s v="V1"/>
    <s v="100033"/>
    <s v="Stellantis Europe S.p.A."/>
    <s v="IT07973780013"/>
    <s v=""/>
    <s v=""/>
    <s v=""/>
    <s v="62"/>
    <x v="3"/>
    <n v="-6811.2"/>
    <n v="0"/>
  </r>
  <r>
    <s v="4101700"/>
    <d v="2024-06-26T00:00:00"/>
    <x v="2"/>
    <s v="0090009420"/>
    <d v="2024-06-26T00:00:00"/>
    <s v="V1"/>
    <s v="100033"/>
    <s v="Stellantis Europe S.p.A."/>
    <s v="IT07973780013"/>
    <s v=""/>
    <s v=""/>
    <s v=""/>
    <s v="62"/>
    <x v="3"/>
    <n v="-16720"/>
    <n v="0"/>
  </r>
  <r>
    <s v="4101701"/>
    <d v="2024-06-26T00:00:00"/>
    <x v="2"/>
    <s v="0090009421"/>
    <d v="2024-06-26T00:00:00"/>
    <s v="V1"/>
    <s v="100033"/>
    <s v="Stellantis Europe S.p.A."/>
    <s v="IT07973780013"/>
    <s v=""/>
    <s v=""/>
    <s v=""/>
    <s v="62"/>
    <x v="3"/>
    <n v="-30387.7"/>
    <n v="0"/>
  </r>
  <r>
    <s v="4101702"/>
    <d v="2024-06-26T00:00:00"/>
    <x v="2"/>
    <s v="0090009422"/>
    <d v="2024-06-26T00:00:00"/>
    <s v="V1"/>
    <s v="100033"/>
    <s v="Stellantis Europe S.p.A."/>
    <s v="IT07973780013"/>
    <s v=""/>
    <s v=""/>
    <s v=""/>
    <s v="62"/>
    <x v="3"/>
    <n v="-2487.6"/>
    <n v="0"/>
  </r>
  <r>
    <s v="4101703"/>
    <d v="2024-06-26T00:00:00"/>
    <x v="2"/>
    <s v="0090009423"/>
    <d v="2024-06-26T00:00:00"/>
    <s v="V1"/>
    <s v="100033"/>
    <s v="Stellantis Europe S.p.A."/>
    <s v="IT07973780013"/>
    <s v=""/>
    <s v=""/>
    <s v=""/>
    <s v="62"/>
    <x v="3"/>
    <n v="-191"/>
    <n v="0"/>
  </r>
  <r>
    <s v="4600035"/>
    <d v="2024-06-26T00:00:00"/>
    <x v="2"/>
    <s v="0090004851"/>
    <d v="2024-06-26T00:00:00"/>
    <s v="V6"/>
    <s v="128047"/>
    <s v="MASERATI S.P.A."/>
    <s v="IT08245890010"/>
    <s v=""/>
    <s v=""/>
    <s v=""/>
    <s v="62"/>
    <x v="3"/>
    <n v="2500"/>
    <n v="0"/>
  </r>
  <r>
    <s v="4101731"/>
    <d v="2024-06-28T00:00:00"/>
    <x v="2"/>
    <s v="0090009515"/>
    <d v="2024-06-28T00:00:00"/>
    <s v="V1"/>
    <s v="100033"/>
    <s v="Stellantis Europe S.p.A."/>
    <s v="IT07973780013"/>
    <s v=""/>
    <s v=""/>
    <s v=""/>
    <s v="62"/>
    <x v="3"/>
    <n v="-10320"/>
    <n v="0"/>
  </r>
  <r>
    <s v="4101732"/>
    <d v="2024-06-28T00:00:00"/>
    <x v="2"/>
    <s v="0090009516"/>
    <d v="2024-06-28T00:00:00"/>
    <s v="V1"/>
    <s v="100033"/>
    <s v="Stellantis Europe S.p.A."/>
    <s v="IT07973780013"/>
    <s v=""/>
    <s v=""/>
    <s v=""/>
    <s v="62"/>
    <x v="3"/>
    <n v="-8857.7999999999993"/>
    <n v="0"/>
  </r>
  <r>
    <s v="4101734"/>
    <d v="2024-06-28T00:00:00"/>
    <x v="2"/>
    <s v="0090009518"/>
    <d v="2024-06-28T00:00:00"/>
    <s v="V1"/>
    <s v="100033"/>
    <s v="Stellantis Europe S.p.A."/>
    <s v="IT07973780013"/>
    <s v=""/>
    <s v=""/>
    <s v=""/>
    <s v="62"/>
    <x v="3"/>
    <n v="-286.5"/>
    <n v="0"/>
  </r>
  <r>
    <s v="4101791"/>
    <d v="2024-06-28T00:00:00"/>
    <x v="2"/>
    <s v="0090009639"/>
    <d v="2024-06-28T00:00:00"/>
    <s v="V1"/>
    <s v="100033"/>
    <s v="Stellantis Europe S.p.A."/>
    <s v="IT07973780013"/>
    <s v=""/>
    <s v=""/>
    <s v=""/>
    <s v="62"/>
    <x v="3"/>
    <n v="-4896"/>
    <n v="0"/>
  </r>
  <r>
    <s v="4101792"/>
    <d v="2024-06-28T00:00:00"/>
    <x v="2"/>
    <s v="0090009640"/>
    <d v="2024-06-28T00:00:00"/>
    <s v="V1"/>
    <s v="100033"/>
    <s v="Stellantis Europe S.p.A."/>
    <s v="IT07973780013"/>
    <s v=""/>
    <s v=""/>
    <s v=""/>
    <s v="62"/>
    <x v="3"/>
    <n v="-767.2"/>
    <n v="0"/>
  </r>
  <r>
    <s v=""/>
    <m/>
    <x v="3"/>
    <s v=""/>
    <m/>
    <s v=""/>
    <s v=""/>
    <s v=""/>
    <s v=""/>
    <s v=""/>
    <s v=""/>
    <s v=""/>
    <s v="62"/>
    <x v="1"/>
    <n v="-2092928.16"/>
    <n v="0"/>
  </r>
  <r>
    <s v="4100240"/>
    <d v="2024-04-12T00:00:00"/>
    <x v="0"/>
    <s v="0090005766"/>
    <d v="2024-04-12T00:00:00"/>
    <s v="V1"/>
    <s v="200002"/>
    <s v="VIMERCATI EAST EUROPE SRL"/>
    <s v="RO22916476"/>
    <s v=""/>
    <s v=""/>
    <s v=""/>
    <s v="64"/>
    <x v="4"/>
    <n v="-50119"/>
    <n v="0"/>
  </r>
  <r>
    <s v="4100241"/>
    <d v="2024-04-12T00:00:00"/>
    <x v="0"/>
    <s v="0090005767"/>
    <d v="2024-04-12T00:00:00"/>
    <s v="V1"/>
    <s v="200002"/>
    <s v="VIMERCATI EAST EUROPE SRL"/>
    <s v="RO22916476"/>
    <s v=""/>
    <s v=""/>
    <s v=""/>
    <s v="64"/>
    <x v="4"/>
    <n v="-1849"/>
    <n v="0"/>
  </r>
  <r>
    <s v="4100242"/>
    <d v="2024-04-12T00:00:00"/>
    <x v="0"/>
    <s v="0090005768"/>
    <d v="2024-04-12T00:00:00"/>
    <s v="V1"/>
    <s v="200002"/>
    <s v="VIMERCATI EAST EUROPE SRL"/>
    <s v="RO22916476"/>
    <s v=""/>
    <s v=""/>
    <s v=""/>
    <s v="64"/>
    <x v="4"/>
    <n v="-239700.02"/>
    <n v="0"/>
  </r>
  <r>
    <s v="4100243"/>
    <d v="2024-04-12T00:00:00"/>
    <x v="0"/>
    <s v="0090005770"/>
    <d v="2024-04-12T00:00:00"/>
    <s v="V1"/>
    <s v="103037"/>
    <s v="JAGUAR LAND ROVER LIMITED"/>
    <s v="GB927153228"/>
    <s v=""/>
    <s v=""/>
    <s v=""/>
    <s v="64"/>
    <x v="4"/>
    <n v="-46866"/>
    <n v="0"/>
  </r>
  <r>
    <s v="4100268"/>
    <d v="2024-04-16T00:00:00"/>
    <x v="0"/>
    <s v="0090005850"/>
    <d v="2024-04-16T00:00:00"/>
    <s v="V1"/>
    <s v="102103"/>
    <s v="BMW AG"/>
    <s v="DE129273398"/>
    <s v=""/>
    <s v=""/>
    <s v=""/>
    <s v="64"/>
    <x v="4"/>
    <n v="-116910"/>
    <n v="0"/>
  </r>
  <r>
    <s v="4100328"/>
    <d v="2024-04-17T00:00:00"/>
    <x v="0"/>
    <s v="0090005871"/>
    <d v="2024-04-17T00:00:00"/>
    <s v="V1"/>
    <s v="103037"/>
    <s v="JAGUAR LAND ROVER LIMITED"/>
    <s v="GB927153228"/>
    <s v=""/>
    <s v=""/>
    <s v=""/>
    <s v="64"/>
    <x v="4"/>
    <n v="-5082.99"/>
    <n v="0"/>
  </r>
  <r>
    <s v="4600007"/>
    <d v="2024-05-02T00:00:00"/>
    <x v="1"/>
    <s v="0090006604"/>
    <d v="2024-05-02T00:00:00"/>
    <s v="V6"/>
    <s v="116022"/>
    <s v="AUTOLIV DO BRASIL LTDA"/>
    <s v=""/>
    <s v=""/>
    <s v=""/>
    <s v="01340384/0001-54"/>
    <s v="64"/>
    <x v="4"/>
    <n v="930"/>
    <n v="0"/>
  </r>
  <r>
    <s v="4100637"/>
    <d v="2024-05-06T00:00:00"/>
    <x v="1"/>
    <s v="0090006883"/>
    <d v="2024-05-06T00:00:00"/>
    <s v="V1"/>
    <s v="103051"/>
    <s v="ASTON MARTIN LAGONDA LIMITED"/>
    <s v="GB904447237"/>
    <s v=""/>
    <s v=""/>
    <s v=""/>
    <s v="64"/>
    <x v="4"/>
    <n v="-8000"/>
    <n v="0"/>
  </r>
  <r>
    <s v="4100904"/>
    <d v="2024-05-17T00:00:00"/>
    <x v="1"/>
    <s v="0090007623"/>
    <d v="2024-05-17T00:00:00"/>
    <s v="V1"/>
    <s v="106049"/>
    <s v="Stellantis Espana SL"/>
    <s v="ESB50629187"/>
    <s v=""/>
    <s v=""/>
    <s v=""/>
    <s v="64"/>
    <x v="4"/>
    <n v="-21870"/>
    <n v="0"/>
  </r>
  <r>
    <s v="4100905"/>
    <d v="2024-05-17T00:00:00"/>
    <x v="1"/>
    <s v="0090007624"/>
    <d v="2024-05-17T00:00:00"/>
    <s v="V1"/>
    <s v="106049"/>
    <s v="Stellantis Espana SL"/>
    <s v="ESB50629187"/>
    <s v=""/>
    <s v=""/>
    <s v=""/>
    <s v="64"/>
    <x v="4"/>
    <n v="-16362"/>
    <n v="0"/>
  </r>
  <r>
    <s v="4100930"/>
    <d v="2024-05-20T00:00:00"/>
    <x v="1"/>
    <s v="0090007687"/>
    <d v="2024-05-20T00:00:00"/>
    <s v="V1"/>
    <s v="200002"/>
    <s v="VIMERCATI EAST EUROPE SRL"/>
    <s v="RO22916476"/>
    <s v=""/>
    <s v=""/>
    <s v=""/>
    <s v="64"/>
    <x v="4"/>
    <n v="-254838.64"/>
    <n v="0"/>
  </r>
  <r>
    <s v="4100931"/>
    <d v="2024-05-20T00:00:00"/>
    <x v="1"/>
    <s v="0090007688"/>
    <d v="2024-05-20T00:00:00"/>
    <s v="V1"/>
    <s v="200002"/>
    <s v="VIMERCATI EAST EUROPE SRL"/>
    <s v="RO22916476"/>
    <s v=""/>
    <s v=""/>
    <s v=""/>
    <s v="64"/>
    <x v="4"/>
    <n v="-1849"/>
    <n v="0"/>
  </r>
  <r>
    <s v="4100932"/>
    <d v="2024-05-20T00:00:00"/>
    <x v="1"/>
    <s v="0090007689"/>
    <d v="2024-05-20T00:00:00"/>
    <s v="V1"/>
    <s v="200002"/>
    <s v="VIMERCATI EAST EUROPE SRL"/>
    <s v="RO22916476"/>
    <s v=""/>
    <s v=""/>
    <s v=""/>
    <s v="64"/>
    <x v="4"/>
    <n v="-50119"/>
    <n v="0"/>
  </r>
  <r>
    <s v="4101030"/>
    <d v="2024-05-23T00:00:00"/>
    <x v="1"/>
    <s v="0090007690"/>
    <d v="2024-05-23T00:00:00"/>
    <s v="V1"/>
    <s v="102103"/>
    <s v="BMW AG"/>
    <s v="DE129273398"/>
    <s v=""/>
    <s v=""/>
    <s v=""/>
    <s v="64"/>
    <x v="4"/>
    <n v="-5000"/>
    <n v="0"/>
  </r>
  <r>
    <s v="4600022"/>
    <d v="2024-05-23T00:00:00"/>
    <x v="1"/>
    <s v="0090007905"/>
    <d v="2024-05-23T00:00:00"/>
    <s v="V6"/>
    <s v="116022"/>
    <s v="AUTOLIV DO BRASIL LTDA"/>
    <s v=""/>
    <s v=""/>
    <s v=""/>
    <s v="01340384/0001-54"/>
    <s v="64"/>
    <x v="4"/>
    <n v="1635.4"/>
    <n v="0"/>
  </r>
  <r>
    <s v="4600025"/>
    <d v="2024-06-03T00:00:00"/>
    <x v="2"/>
    <s v="0090004785"/>
    <d v="2024-06-03T00:00:00"/>
    <s v="V6"/>
    <s v="103037"/>
    <s v="JAGUAR LAND ROVER LIMITED"/>
    <s v="GB927153228"/>
    <s v=""/>
    <s v=""/>
    <s v=""/>
    <s v="64"/>
    <x v="4"/>
    <n v="75480"/>
    <n v="0"/>
  </r>
  <r>
    <s v="4101539"/>
    <d v="2024-06-19T00:00:00"/>
    <x v="2"/>
    <s v="0090009096"/>
    <d v="2024-06-19T00:00:00"/>
    <s v="V1"/>
    <s v="152026"/>
    <s v="AUTOMOBILE-DACIA SA"/>
    <s v="RO160796"/>
    <s v=""/>
    <s v=""/>
    <s v=""/>
    <s v="64"/>
    <x v="4"/>
    <n v="-200"/>
    <n v="0"/>
  </r>
  <r>
    <s v="4101650"/>
    <d v="2024-06-25T00:00:00"/>
    <x v="2"/>
    <s v="0090009339"/>
    <d v="2024-06-25T00:00:00"/>
    <s v="V1"/>
    <s v="200002"/>
    <s v="VIMERCATI EAST EUROPE SRL"/>
    <s v="RO22916476"/>
    <s v=""/>
    <s v=""/>
    <s v=""/>
    <s v="64"/>
    <x v="4"/>
    <n v="-50119"/>
    <n v="0"/>
  </r>
  <r>
    <s v="4101651"/>
    <d v="2024-06-25T00:00:00"/>
    <x v="2"/>
    <s v="0090009344"/>
    <d v="2024-06-25T00:00:00"/>
    <s v="V1"/>
    <s v="200002"/>
    <s v="VIMERCATI EAST EUROPE SRL"/>
    <s v="RO22916476"/>
    <s v=""/>
    <s v=""/>
    <s v=""/>
    <s v="64"/>
    <x v="4"/>
    <n v="-212204.46"/>
    <n v="0"/>
  </r>
  <r>
    <s v="4101652"/>
    <d v="2024-06-25T00:00:00"/>
    <x v="2"/>
    <s v="0090009345"/>
    <d v="2024-06-25T00:00:00"/>
    <s v="V1"/>
    <s v="200002"/>
    <s v="VIMERCATI EAST EUROPE SRL"/>
    <s v="RO22916476"/>
    <s v=""/>
    <s v=""/>
    <s v=""/>
    <s v="64"/>
    <x v="4"/>
    <n v="-1849"/>
    <n v="0"/>
  </r>
  <r>
    <s v="4600036"/>
    <d v="2024-06-27T00:00:00"/>
    <x v="2"/>
    <s v="0090009473"/>
    <d v="2024-06-27T00:00:00"/>
    <s v="V6"/>
    <s v="116022"/>
    <s v="AUTOLIV DO BRASIL LTDA"/>
    <s v=""/>
    <s v=""/>
    <s v=""/>
    <s v="01340384/0001-54"/>
    <s v="64"/>
    <x v="4"/>
    <n v="1163.0999999999999"/>
    <n v="0"/>
  </r>
  <r>
    <s v=""/>
    <m/>
    <x v="3"/>
    <s v=""/>
    <m/>
    <s v=""/>
    <s v=""/>
    <s v=""/>
    <s v=""/>
    <s v=""/>
    <s v=""/>
    <s v=""/>
    <s v="64"/>
    <x v="1"/>
    <n v="-1003729.61"/>
    <n v="0"/>
  </r>
  <r>
    <s v="91000419"/>
    <d v="2024-04-30T00:00:00"/>
    <x v="0"/>
    <s v="0074512250"/>
    <d v="2024-02-23T00:00:00"/>
    <s v="KN"/>
    <s v="281336"/>
    <s v="WOLTERS KLUWER ITALIA S.R.L."/>
    <s v="IT10209790152"/>
    <s v=""/>
    <s v=""/>
    <s v=""/>
    <s v="82"/>
    <x v="5"/>
    <n v="90"/>
    <n v="0"/>
  </r>
  <r>
    <s v="91000753"/>
    <d v="2024-05-31T00:00:00"/>
    <x v="1"/>
    <s v="2024/0001949/02"/>
    <d v="2024-05-24T00:00:00"/>
    <s v="KN"/>
    <s v="286093"/>
    <s v="HIRONDELLE S.R.L."/>
    <s v="IT01934340264"/>
    <s v="01934340264"/>
    <s v=""/>
    <s v=""/>
    <s v="82"/>
    <x v="5"/>
    <n v="74.569999999999993"/>
    <n v="0"/>
  </r>
  <r>
    <s v="91001309"/>
    <d v="2024-06-30T00:00:00"/>
    <x v="2"/>
    <s v="2024/0002073/02"/>
    <d v="2024-05-31T00:00:00"/>
    <s v="KN"/>
    <s v="286093"/>
    <s v="HIRONDELLE S.R.L."/>
    <s v="IT01934340264"/>
    <s v="01934340264"/>
    <s v=""/>
    <s v=""/>
    <s v="82"/>
    <x v="5"/>
    <n v="78.31"/>
    <n v="0"/>
  </r>
  <r>
    <s v="91001310"/>
    <d v="2024-06-30T00:00:00"/>
    <x v="2"/>
    <s v="2024/0002072/02"/>
    <d v="2024-05-31T00:00:00"/>
    <s v="KN"/>
    <s v="286093"/>
    <s v="HIRONDELLE S.R.L."/>
    <s v="IT01934340264"/>
    <s v="01934340264"/>
    <s v=""/>
    <s v=""/>
    <s v="82"/>
    <x v="5"/>
    <n v="78.31"/>
    <n v="0"/>
  </r>
  <r>
    <s v="91001311"/>
    <d v="2024-06-30T00:00:00"/>
    <x v="2"/>
    <s v="2024/0002074/02"/>
    <d v="2024-05-31T00:00:00"/>
    <s v="KN"/>
    <s v="286093"/>
    <s v="HIRONDELLE S.R.L."/>
    <s v="IT01934340264"/>
    <s v="01934340264"/>
    <s v=""/>
    <s v=""/>
    <s v="82"/>
    <x v="5"/>
    <n v="156.63"/>
    <n v="0"/>
  </r>
  <r>
    <s v="91001312"/>
    <d v="2024-06-30T00:00:00"/>
    <x v="2"/>
    <s v="2024/0002288/02"/>
    <d v="2024-06-15T00:00:00"/>
    <s v="KN"/>
    <s v="286093"/>
    <s v="HIRONDELLE S.R.L."/>
    <s v="IT01934340264"/>
    <s v="01934340264"/>
    <s v=""/>
    <s v=""/>
    <s v="82"/>
    <x v="5"/>
    <n v="393.47"/>
    <n v="0"/>
  </r>
  <r>
    <s v="91001320"/>
    <d v="2024-06-30T00:00:00"/>
    <x v="2"/>
    <s v="2024/0002073/02"/>
    <d v="2024-05-31T00:00:00"/>
    <s v="KN"/>
    <s v="286093"/>
    <s v="HIRONDELLE S.R.L."/>
    <s v="IT01934340264"/>
    <s v="01934340264"/>
    <s v=""/>
    <s v=""/>
    <s v="82"/>
    <x v="5"/>
    <n v="78.31"/>
    <n v="0"/>
  </r>
  <r>
    <s v="91001321"/>
    <d v="2024-06-30T00:00:00"/>
    <x v="2"/>
    <s v="2024/0002072/02"/>
    <d v="2024-05-31T00:00:00"/>
    <s v="KN"/>
    <s v="286093"/>
    <s v="HIRONDELLE S.R.L."/>
    <s v="IT01934340264"/>
    <s v="01934340264"/>
    <s v=""/>
    <s v=""/>
    <s v="82"/>
    <x v="5"/>
    <n v="78.31"/>
    <n v="0"/>
  </r>
  <r>
    <s v="92000027"/>
    <d v="2024-06-30T00:00:00"/>
    <x v="2"/>
    <s v="2024/0002073/02"/>
    <d v="2024-05-31T00:00:00"/>
    <s v="KR"/>
    <s v="286093"/>
    <s v="HIRONDELLE S.R.L."/>
    <s v="IT01934340264"/>
    <s v="01934340264"/>
    <s v=""/>
    <s v=""/>
    <s v="82"/>
    <x v="5"/>
    <n v="-78.31"/>
    <n v="0"/>
  </r>
  <r>
    <s v="92000028"/>
    <d v="2024-06-30T00:00:00"/>
    <x v="2"/>
    <s v="2024/0002072/02"/>
    <d v="2024-05-31T00:00:00"/>
    <s v="KR"/>
    <s v="286093"/>
    <s v="HIRONDELLE S.R.L."/>
    <s v="IT01934340264"/>
    <s v="01934340264"/>
    <s v=""/>
    <s v=""/>
    <s v="82"/>
    <x v="5"/>
    <n v="-78.31"/>
    <n v="0"/>
  </r>
  <r>
    <s v=""/>
    <m/>
    <x v="3"/>
    <s v=""/>
    <m/>
    <s v=""/>
    <s v=""/>
    <s v=""/>
    <s v=""/>
    <s v=""/>
    <s v=""/>
    <s v=""/>
    <s v="82"/>
    <x v="1"/>
    <n v="871.29"/>
    <n v="0"/>
  </r>
  <r>
    <s v="4100608"/>
    <d v="2024-05-02T00:00:00"/>
    <x v="1"/>
    <s v="0090006820"/>
    <d v="2024-05-02T00:00:00"/>
    <s v="V1"/>
    <s v="125027"/>
    <s v="SOLE ODERZO S.R.L."/>
    <s v="IT04531920264"/>
    <s v=""/>
    <s v=""/>
    <s v=""/>
    <s v="8A"/>
    <x v="6"/>
    <n v="-8448"/>
    <n v="0"/>
  </r>
  <r>
    <s v="4100848"/>
    <d v="2024-05-15T00:00:00"/>
    <x v="1"/>
    <s v="0090007531"/>
    <d v="2024-05-15T00:00:00"/>
    <s v="V1"/>
    <s v="125027"/>
    <s v="SOLE ODERZO S.R.L."/>
    <s v="IT04531920264"/>
    <s v=""/>
    <s v=""/>
    <s v=""/>
    <s v="8A"/>
    <x v="6"/>
    <n v="-4224"/>
    <n v="0"/>
  </r>
  <r>
    <s v="4100849"/>
    <d v="2024-05-15T00:00:00"/>
    <x v="1"/>
    <s v="0090007532"/>
    <d v="2024-05-15T00:00:00"/>
    <s v="V1"/>
    <s v="125027"/>
    <s v="SOLE ODERZO S.R.L."/>
    <s v="IT04531920264"/>
    <s v=""/>
    <s v=""/>
    <s v=""/>
    <s v="8A"/>
    <x v="6"/>
    <n v="-4224"/>
    <n v="0"/>
  </r>
  <r>
    <s v=""/>
    <m/>
    <x v="3"/>
    <s v=""/>
    <m/>
    <s v=""/>
    <s v=""/>
    <s v=""/>
    <s v=""/>
    <s v=""/>
    <s v=""/>
    <s v=""/>
    <s v="8A"/>
    <x v="1"/>
    <n v="-16896"/>
    <n v="0"/>
  </r>
  <r>
    <s v="88000021"/>
    <d v="2024-05-31T00:00:00"/>
    <x v="1"/>
    <s v="VIM0424"/>
    <d v="2024-03-25T00:00:00"/>
    <s v="KU"/>
    <s v="285341"/>
    <s v="KENMAR CORPORATION"/>
    <s v=""/>
    <s v="EE"/>
    <s v=""/>
    <s v=""/>
    <s v="90"/>
    <x v="7"/>
    <n v="-9700"/>
    <n v="-2134"/>
  </r>
  <r>
    <s v="88000022"/>
    <d v="2024-05-31T00:00:00"/>
    <x v="1"/>
    <s v="85"/>
    <d v="2024-04-01T00:00:00"/>
    <s v="KU"/>
    <s v="284605"/>
    <s v="HERBERT SCHMIDT REPRESENTACAO COMER"/>
    <s v=""/>
    <s v=""/>
    <s v=""/>
    <s v="242882"/>
    <s v="90"/>
    <x v="7"/>
    <n v="-2954.61"/>
    <n v="-650.02"/>
  </r>
  <r>
    <s v="88000023"/>
    <d v="2024-05-31T00:00:00"/>
    <x v="1"/>
    <s v="86"/>
    <d v="2024-05-01T00:00:00"/>
    <s v="KU"/>
    <s v="284605"/>
    <s v="HERBERT SCHMIDT REPRESENTACAO COMER"/>
    <s v=""/>
    <s v=""/>
    <s v=""/>
    <s v="242882"/>
    <s v="90"/>
    <x v="7"/>
    <n v="-2915.49"/>
    <n v="-641.41"/>
  </r>
  <r>
    <s v="88000024"/>
    <d v="2024-05-31T00:00:00"/>
    <x v="1"/>
    <s v="461"/>
    <d v="2024-05-07T00:00:00"/>
    <s v="KU"/>
    <s v="282313"/>
    <s v="ERICH ENGL  Industrievertretungen"/>
    <s v="DE811803716"/>
    <s v=""/>
    <s v=""/>
    <s v=""/>
    <s v="90"/>
    <x v="7"/>
    <n v="-3600"/>
    <n v="-792"/>
  </r>
  <r>
    <s v="88000025"/>
    <d v="2024-05-31T00:00:00"/>
    <x v="1"/>
    <s v="209"/>
    <d v="2024-05-06T00:00:00"/>
    <s v="KU"/>
    <s v="284382"/>
    <s v="MANUEL STADIE"/>
    <s v="DE299619638"/>
    <s v=""/>
    <s v=""/>
    <s v=""/>
    <s v="90"/>
    <x v="7"/>
    <n v="-7521"/>
    <n v="-1654.62"/>
  </r>
  <r>
    <s v="88000026"/>
    <d v="2024-06-28T00:00:00"/>
    <x v="2"/>
    <s v="FDA2024000000145"/>
    <d v="2024-03-27T00:00:00"/>
    <s v="KU"/>
    <s v="286066"/>
    <s v="Formel D Kalite Yönetimi San. ve Ti"/>
    <s v=""/>
    <s v=""/>
    <s v="2150246527"/>
    <s v=""/>
    <s v="90"/>
    <x v="7"/>
    <n v="-1434"/>
    <n v="-315.48"/>
  </r>
  <r>
    <s v="88000027"/>
    <d v="2024-06-28T00:00:00"/>
    <x v="2"/>
    <s v="FDA2024000000081"/>
    <d v="2024-02-19T00:00:00"/>
    <s v="KU"/>
    <s v="286066"/>
    <s v="Formel D Kalite Yönetimi San. ve Ti"/>
    <s v=""/>
    <s v=""/>
    <s v="2150246527"/>
    <s v=""/>
    <s v="90"/>
    <x v="7"/>
    <n v="-204"/>
    <n v="-44.88"/>
  </r>
  <r>
    <s v="88000028"/>
    <d v="2024-06-28T00:00:00"/>
    <x v="2"/>
    <s v="FDA2024000000125"/>
    <d v="2024-03-11T00:00:00"/>
    <s v="KU"/>
    <s v="286066"/>
    <s v="Formel D Kalite Yönetimi San. ve Ti"/>
    <s v=""/>
    <s v=""/>
    <s v="2150246527"/>
    <s v=""/>
    <s v="90"/>
    <x v="7"/>
    <n v="-2826"/>
    <n v="-621.72"/>
  </r>
  <r>
    <s v=""/>
    <m/>
    <x v="3"/>
    <s v=""/>
    <m/>
    <s v=""/>
    <s v=""/>
    <s v=""/>
    <s v=""/>
    <s v=""/>
    <s v=""/>
    <s v=""/>
    <s v="90"/>
    <x v="1"/>
    <n v="-31155.1"/>
    <n v="-6854.13"/>
  </r>
  <r>
    <s v="4600000"/>
    <d v="2024-04-03T00:00:00"/>
    <x v="0"/>
    <s v="0090004229"/>
    <d v="2024-04-03T00:00:00"/>
    <s v="V6"/>
    <s v="200002"/>
    <s v="VIMERCATI EAST EUROPE SRL"/>
    <s v="RO22916476"/>
    <s v=""/>
    <s v=""/>
    <s v=""/>
    <s v="E1"/>
    <x v="8"/>
    <n v="1840854.86"/>
    <n v="0"/>
  </r>
  <r>
    <s v="4100013"/>
    <d v="2024-04-04T00:00:00"/>
    <x v="0"/>
    <s v="0090005312"/>
    <d v="2024-04-04T00:00:00"/>
    <s v="V1"/>
    <s v="100008"/>
    <s v="RENAULT SAS"/>
    <s v="FR66780129987"/>
    <s v=""/>
    <s v=""/>
    <s v=""/>
    <s v="E1"/>
    <x v="8"/>
    <n v="-60681.62"/>
    <n v="0"/>
  </r>
  <r>
    <s v="4100014"/>
    <d v="2024-04-04T00:00:00"/>
    <x v="0"/>
    <s v="0090005313"/>
    <d v="2024-04-04T00:00:00"/>
    <s v="V1"/>
    <s v="100008"/>
    <s v="RENAULT SAS"/>
    <s v="FR66780129987"/>
    <s v=""/>
    <s v=""/>
    <s v=""/>
    <s v="E1"/>
    <x v="8"/>
    <n v="-13939.02"/>
    <n v="0"/>
  </r>
  <r>
    <s v="4100015"/>
    <d v="2024-04-04T00:00:00"/>
    <x v="0"/>
    <s v="0090005314"/>
    <d v="2024-04-04T00:00:00"/>
    <s v="V1"/>
    <s v="100008"/>
    <s v="RENAULT SAS"/>
    <s v="FR66780129987"/>
    <s v=""/>
    <s v=""/>
    <s v=""/>
    <s v="E1"/>
    <x v="8"/>
    <n v="-6119.92"/>
    <n v="0"/>
  </r>
  <r>
    <s v="4100016"/>
    <d v="2024-04-04T00:00:00"/>
    <x v="0"/>
    <s v="0090005315"/>
    <d v="2024-04-04T00:00:00"/>
    <s v="V1"/>
    <s v="100008"/>
    <s v="RENAULT SAS"/>
    <s v="FR66780129987"/>
    <s v=""/>
    <s v=""/>
    <s v=""/>
    <s v="E1"/>
    <x v="8"/>
    <n v="-13372.68"/>
    <n v="0"/>
  </r>
  <r>
    <s v="4100017"/>
    <d v="2024-04-04T00:00:00"/>
    <x v="0"/>
    <s v="0090005316"/>
    <d v="2024-04-04T00:00:00"/>
    <s v="V1"/>
    <s v="100050"/>
    <s v="STELLANTIS GLIWICE SP. Z O.O"/>
    <s v="PL9691633993"/>
    <s v=""/>
    <s v=""/>
    <s v=""/>
    <s v="E1"/>
    <x v="8"/>
    <n v="-3164.4"/>
    <n v="0"/>
  </r>
  <r>
    <s v="4100018"/>
    <d v="2024-04-04T00:00:00"/>
    <x v="0"/>
    <s v="0090005317"/>
    <d v="2024-04-04T00:00:00"/>
    <s v="V1"/>
    <s v="112001"/>
    <s v="DAF TRUCKS VLAANDEREN N.V."/>
    <s v="BE0449372294"/>
    <s v=""/>
    <s v=""/>
    <s v=""/>
    <s v="E1"/>
    <x v="8"/>
    <n v="-26518.799999999999"/>
    <n v="0"/>
  </r>
  <r>
    <s v="4100019"/>
    <d v="2024-04-04T00:00:00"/>
    <x v="0"/>
    <s v="0090005318"/>
    <d v="2024-04-04T00:00:00"/>
    <s v="V1"/>
    <s v="113003"/>
    <s v="Dalphi Metal Portugal LDA"/>
    <s v="PT502764252"/>
    <s v=""/>
    <s v=""/>
    <s v=""/>
    <s v="E1"/>
    <x v="8"/>
    <n v="-3975.03"/>
    <n v="0"/>
  </r>
  <r>
    <s v="4100020"/>
    <d v="2024-04-04T00:00:00"/>
    <x v="0"/>
    <s v="0090005319"/>
    <d v="2024-04-04T00:00:00"/>
    <s v="V1"/>
    <s v="113006"/>
    <s v="PEUGEOT CITROEN AUTOMOVEIS PORTUGAL"/>
    <s v="PT500064580"/>
    <s v=""/>
    <s v=""/>
    <s v=""/>
    <s v="E1"/>
    <x v="8"/>
    <n v="-3993.6"/>
    <n v="0"/>
  </r>
  <r>
    <s v="4100028"/>
    <d v="2024-04-04T00:00:00"/>
    <x v="0"/>
    <s v="0090005327"/>
    <d v="2024-04-04T00:00:00"/>
    <s v="V1"/>
    <s v="100036"/>
    <s v="TRW AUTOMOTIVE SAFETY SYSTEMS SRL"/>
    <s v="RO16191624"/>
    <s v=""/>
    <s v=""/>
    <s v=""/>
    <s v="E1"/>
    <x v="8"/>
    <n v="-5514"/>
    <n v="0"/>
  </r>
  <r>
    <s v="4100029"/>
    <d v="2024-04-04T00:00:00"/>
    <x v="0"/>
    <s v="0090005328"/>
    <d v="2024-04-04T00:00:00"/>
    <s v="V1"/>
    <s v="100008"/>
    <s v="RENAULT SAS"/>
    <s v="FR66780129987"/>
    <s v=""/>
    <s v=""/>
    <s v=""/>
    <s v="E1"/>
    <x v="8"/>
    <n v="-2942.1"/>
    <n v="0"/>
  </r>
  <r>
    <s v="4100030"/>
    <d v="2024-04-04T00:00:00"/>
    <x v="0"/>
    <s v="0090005329"/>
    <d v="2024-04-04T00:00:00"/>
    <s v="V1"/>
    <s v="100008"/>
    <s v="RENAULT SAS"/>
    <s v="FR66780129987"/>
    <s v=""/>
    <s v=""/>
    <s v=""/>
    <s v="E1"/>
    <x v="8"/>
    <n v="-3386.25"/>
    <n v="0"/>
  </r>
  <r>
    <s v="4100031"/>
    <d v="2024-04-04T00:00:00"/>
    <x v="0"/>
    <s v="0090005330"/>
    <d v="2024-04-04T00:00:00"/>
    <s v="V1"/>
    <s v="100008"/>
    <s v="RENAULT SAS"/>
    <s v="FR66780129987"/>
    <s v=""/>
    <s v=""/>
    <s v=""/>
    <s v="E1"/>
    <x v="8"/>
    <n v="-797.78"/>
    <n v="0"/>
  </r>
  <r>
    <s v="4100032"/>
    <d v="2024-04-04T00:00:00"/>
    <x v="0"/>
    <s v="0090005331"/>
    <d v="2024-04-04T00:00:00"/>
    <s v="V1"/>
    <s v="100008"/>
    <s v="RENAULT SAS"/>
    <s v="FR66780129987"/>
    <s v=""/>
    <s v=""/>
    <s v=""/>
    <s v="E1"/>
    <x v="8"/>
    <n v="-6969.09"/>
    <n v="0"/>
  </r>
  <r>
    <s v="4100033"/>
    <d v="2024-04-04T00:00:00"/>
    <x v="0"/>
    <s v="0090005332"/>
    <d v="2024-04-04T00:00:00"/>
    <s v="V1"/>
    <s v="100012"/>
    <s v="Opel Automobile Gmbh"/>
    <s v="DE287264581"/>
    <s v=""/>
    <s v=""/>
    <s v=""/>
    <s v="E1"/>
    <x v="8"/>
    <n v="-139.52000000000001"/>
    <n v="0"/>
  </r>
  <r>
    <s v="4100034"/>
    <d v="2024-04-04T00:00:00"/>
    <x v="0"/>
    <s v="0090005333"/>
    <d v="2024-04-04T00:00:00"/>
    <s v="V1"/>
    <s v="100052"/>
    <s v="EFSSC Opel Espana, S.L.U."/>
    <s v="ESB50629187"/>
    <s v=""/>
    <s v=""/>
    <s v=""/>
    <s v="E1"/>
    <x v="8"/>
    <n v="-16533"/>
    <n v="0"/>
  </r>
  <r>
    <s v="4100035"/>
    <d v="2024-04-04T00:00:00"/>
    <x v="0"/>
    <s v="0090005334"/>
    <d v="2024-04-04T00:00:00"/>
    <s v="V1"/>
    <s v="106058"/>
    <s v="STELLANTIS ESPANA S.L."/>
    <s v="ESB50629187"/>
    <s v=""/>
    <s v=""/>
    <s v=""/>
    <s v="E1"/>
    <x v="8"/>
    <n v="-20055"/>
    <n v="0"/>
  </r>
  <r>
    <s v="4100036"/>
    <d v="2024-04-04T00:00:00"/>
    <x v="0"/>
    <s v="0090005335"/>
    <d v="2024-04-04T00:00:00"/>
    <s v="V1"/>
    <s v="106058"/>
    <s v="STELLANTIS ESPANA S.L."/>
    <s v="ESB50629187"/>
    <s v=""/>
    <s v=""/>
    <s v=""/>
    <s v="E1"/>
    <x v="8"/>
    <n v="-449.75"/>
    <n v="0"/>
  </r>
  <r>
    <s v="4100037"/>
    <d v="2024-04-04T00:00:00"/>
    <x v="0"/>
    <s v="0090005336"/>
    <d v="2024-04-04T00:00:00"/>
    <s v="V1"/>
    <s v="106058"/>
    <s v="STELLANTIS ESPANA S.L."/>
    <s v="ESB50629187"/>
    <s v=""/>
    <s v=""/>
    <s v=""/>
    <s v="E1"/>
    <x v="8"/>
    <n v="-12960"/>
    <n v="0"/>
  </r>
  <r>
    <s v="4100038"/>
    <d v="2024-04-04T00:00:00"/>
    <x v="0"/>
    <s v="0090005337"/>
    <d v="2024-04-04T00:00:00"/>
    <s v="V1"/>
    <s v="106058"/>
    <s v="STELLANTIS ESPANA S.L."/>
    <s v="ESB50629187"/>
    <s v=""/>
    <s v=""/>
    <s v=""/>
    <s v="E1"/>
    <x v="8"/>
    <n v="-7425"/>
    <n v="0"/>
  </r>
  <r>
    <s v="4100039"/>
    <d v="2024-04-04T00:00:00"/>
    <x v="0"/>
    <s v="0090005338"/>
    <d v="2024-04-04T00:00:00"/>
    <s v="V1"/>
    <s v="100048"/>
    <s v="FCA POLAND SA"/>
    <s v="PL5470048627"/>
    <s v=""/>
    <s v=""/>
    <s v=""/>
    <s v="E1"/>
    <x v="8"/>
    <n v="-9262.5"/>
    <n v="0"/>
  </r>
  <r>
    <s v="4100040"/>
    <d v="2024-04-04T00:00:00"/>
    <x v="0"/>
    <s v="0090005339"/>
    <d v="2024-04-04T00:00:00"/>
    <s v="V1"/>
    <s v="100050"/>
    <s v="STELLANTIS GLIWICE SP. Z O.O"/>
    <s v="PL9691633993"/>
    <s v=""/>
    <s v=""/>
    <s v=""/>
    <s v="E1"/>
    <x v="8"/>
    <n v="-1128"/>
    <n v="0"/>
  </r>
  <r>
    <s v="4100041"/>
    <d v="2024-04-04T00:00:00"/>
    <x v="0"/>
    <s v="0090005340"/>
    <d v="2024-04-04T00:00:00"/>
    <s v="V1"/>
    <s v="100048"/>
    <s v="FCA POLAND SA"/>
    <s v="PL5470048627"/>
    <s v=""/>
    <s v=""/>
    <s v=""/>
    <s v="E1"/>
    <x v="8"/>
    <n v="-8784"/>
    <n v="0"/>
  </r>
  <r>
    <s v="4100042"/>
    <d v="2024-04-04T00:00:00"/>
    <x v="0"/>
    <s v="0090005341"/>
    <d v="2024-04-04T00:00:00"/>
    <s v="V1"/>
    <s v="109009"/>
    <s v="CNH Industrial Österreich GmbH"/>
    <s v="ATU46355108"/>
    <s v=""/>
    <s v=""/>
    <s v=""/>
    <s v="E1"/>
    <x v="8"/>
    <n v="-2688"/>
    <n v="0"/>
  </r>
  <r>
    <s v="4100043"/>
    <d v="2024-04-04T00:00:00"/>
    <x v="0"/>
    <s v="0090005342"/>
    <d v="2024-04-04T00:00:00"/>
    <s v="V1"/>
    <s v="113003"/>
    <s v="Dalphi Metal Portugal LDA"/>
    <s v="PT502764252"/>
    <s v=""/>
    <s v=""/>
    <s v=""/>
    <s v="E1"/>
    <x v="8"/>
    <n v="-3600.91"/>
    <n v="0"/>
  </r>
  <r>
    <s v="4100051"/>
    <d v="2024-04-04T00:00:00"/>
    <x v="0"/>
    <s v="0090005350"/>
    <d v="2024-04-04T00:00:00"/>
    <s v="V1"/>
    <s v="100004"/>
    <s v="PCA SLOVAKIA s.r.o."/>
    <s v="SK2021746617"/>
    <s v="SK2021746617"/>
    <s v=""/>
    <s v=""/>
    <s v="E1"/>
    <x v="8"/>
    <n v="-9121.5"/>
    <n v="0"/>
  </r>
  <r>
    <s v="4100052"/>
    <d v="2024-04-04T00:00:00"/>
    <x v="0"/>
    <s v="0090005351"/>
    <d v="2024-04-04T00:00:00"/>
    <s v="V1"/>
    <s v="100004"/>
    <s v="PCA SLOVAKIA s.r.o."/>
    <s v="SK2021746617"/>
    <s v="SK2021746617"/>
    <s v=""/>
    <s v=""/>
    <s v="E1"/>
    <x v="8"/>
    <n v="-612.12"/>
    <n v="0"/>
  </r>
  <r>
    <s v="4100053"/>
    <d v="2024-04-04T00:00:00"/>
    <x v="0"/>
    <s v="0090005352"/>
    <d v="2024-04-04T00:00:00"/>
    <s v="V1"/>
    <s v="100004"/>
    <s v="PCA SLOVAKIA s.r.o."/>
    <s v="SK2021746617"/>
    <s v="SK2021746617"/>
    <s v=""/>
    <s v=""/>
    <s v="E1"/>
    <x v="8"/>
    <n v="-2520"/>
    <n v="0"/>
  </r>
  <r>
    <s v="4100054"/>
    <d v="2024-04-04T00:00:00"/>
    <x v="0"/>
    <s v="0090005353"/>
    <d v="2024-04-04T00:00:00"/>
    <s v="V1"/>
    <s v="100004"/>
    <s v="PCA SLOVAKIA s.r.o."/>
    <s v="SK2021746617"/>
    <s v="SK2021746617"/>
    <s v=""/>
    <s v=""/>
    <s v="E1"/>
    <x v="8"/>
    <n v="-537.35"/>
    <n v="0"/>
  </r>
  <r>
    <s v="4100055"/>
    <d v="2024-04-04T00:00:00"/>
    <x v="0"/>
    <s v="0090005354"/>
    <d v="2024-04-04T00:00:00"/>
    <s v="V1"/>
    <s v="100004"/>
    <s v="PCA SLOVAKIA s.r.o."/>
    <s v="SK2021746617"/>
    <s v="SK2021746617"/>
    <s v=""/>
    <s v=""/>
    <s v="E1"/>
    <x v="8"/>
    <n v="-896.4"/>
    <n v="0"/>
  </r>
  <r>
    <s v="4800000"/>
    <d v="2024-04-04T00:00:00"/>
    <x v="0"/>
    <s v="0090005293"/>
    <d v="2024-04-04T00:00:00"/>
    <s v="VI"/>
    <s v="200002"/>
    <s v="VIMERCATI EAST EUROPE SRL"/>
    <s v="RO22916476"/>
    <s v=""/>
    <s v=""/>
    <s v=""/>
    <s v="E1"/>
    <x v="8"/>
    <n v="-44540.95"/>
    <n v="0"/>
  </r>
  <r>
    <s v="4800001"/>
    <d v="2024-04-04T00:00:00"/>
    <x v="0"/>
    <s v="0090005294"/>
    <d v="2024-04-04T00:00:00"/>
    <s v="VI"/>
    <s v="200002"/>
    <s v="VIMERCATI EAST EUROPE SRL"/>
    <s v="RO22916476"/>
    <s v=""/>
    <s v=""/>
    <s v=""/>
    <s v="E1"/>
    <x v="8"/>
    <n v="-2394"/>
    <n v="0"/>
  </r>
  <r>
    <s v="4800002"/>
    <d v="2024-04-04T00:00:00"/>
    <x v="0"/>
    <s v="0090005295"/>
    <d v="2024-04-04T00:00:00"/>
    <s v="VI"/>
    <s v="200002"/>
    <s v="VIMERCATI EAST EUROPE SRL"/>
    <s v="RO22916476"/>
    <s v=""/>
    <s v=""/>
    <s v=""/>
    <s v="E1"/>
    <x v="8"/>
    <n v="-7979.4"/>
    <n v="0"/>
  </r>
  <r>
    <s v="4800003"/>
    <d v="2024-04-04T00:00:00"/>
    <x v="0"/>
    <s v="0090005296"/>
    <d v="2024-04-04T00:00:00"/>
    <s v="VI"/>
    <s v="200002"/>
    <s v="VIMERCATI EAST EUROPE SRL"/>
    <s v="RO22916476"/>
    <s v=""/>
    <s v=""/>
    <s v=""/>
    <s v="E1"/>
    <x v="8"/>
    <n v="-4119.95"/>
    <n v="0"/>
  </r>
  <r>
    <s v="4800004"/>
    <d v="2024-04-04T00:00:00"/>
    <x v="0"/>
    <s v="0090005297"/>
    <d v="2024-04-04T00:00:00"/>
    <s v="VI"/>
    <s v="200002"/>
    <s v="VIMERCATI EAST EUROPE SRL"/>
    <s v="RO22916476"/>
    <s v=""/>
    <s v=""/>
    <s v=""/>
    <s v="E1"/>
    <x v="8"/>
    <n v="-1987.32"/>
    <n v="0"/>
  </r>
  <r>
    <s v="4800005"/>
    <d v="2024-04-04T00:00:00"/>
    <x v="0"/>
    <s v="0090005298"/>
    <d v="2024-04-04T00:00:00"/>
    <s v="VI"/>
    <s v="200002"/>
    <s v="VIMERCATI EAST EUROPE SRL"/>
    <s v="RO22916476"/>
    <s v=""/>
    <s v=""/>
    <s v=""/>
    <s v="E1"/>
    <x v="8"/>
    <n v="-924"/>
    <n v="0"/>
  </r>
  <r>
    <s v="4800006"/>
    <d v="2024-04-04T00:00:00"/>
    <x v="0"/>
    <s v="0090005299"/>
    <d v="2024-04-04T00:00:00"/>
    <s v="VI"/>
    <s v="200002"/>
    <s v="VIMERCATI EAST EUROPE SRL"/>
    <s v="RO22916476"/>
    <s v=""/>
    <s v=""/>
    <s v=""/>
    <s v="E1"/>
    <x v="8"/>
    <n v="-42356.07"/>
    <n v="0"/>
  </r>
  <r>
    <s v="4800007"/>
    <d v="2024-04-04T00:00:00"/>
    <x v="0"/>
    <s v="0090005300"/>
    <d v="2024-04-04T00:00:00"/>
    <s v="VI"/>
    <s v="200002"/>
    <s v="VIMERCATI EAST EUROPE SRL"/>
    <s v="RO22916476"/>
    <s v=""/>
    <s v=""/>
    <s v=""/>
    <s v="E1"/>
    <x v="8"/>
    <n v="-2696.27"/>
    <n v="0"/>
  </r>
  <r>
    <s v="4800008"/>
    <d v="2024-04-04T00:00:00"/>
    <x v="0"/>
    <s v="0090005301"/>
    <d v="2024-04-04T00:00:00"/>
    <s v="VI"/>
    <s v="200002"/>
    <s v="VIMERCATI EAST EUROPE SRL"/>
    <s v="RO22916476"/>
    <s v=""/>
    <s v=""/>
    <s v=""/>
    <s v="E1"/>
    <x v="8"/>
    <n v="-18790.3"/>
    <n v="0"/>
  </r>
  <r>
    <s v="4800009"/>
    <d v="2024-04-04T00:00:00"/>
    <x v="0"/>
    <s v="0090005302"/>
    <d v="2024-04-04T00:00:00"/>
    <s v="VI"/>
    <s v="200002"/>
    <s v="VIMERCATI EAST EUROPE SRL"/>
    <s v="RO22916476"/>
    <s v=""/>
    <s v=""/>
    <s v=""/>
    <s v="E1"/>
    <x v="8"/>
    <n v="-29056.38"/>
    <n v="0"/>
  </r>
  <r>
    <s v="4800010"/>
    <d v="2024-04-04T00:00:00"/>
    <x v="0"/>
    <s v="0090005303"/>
    <d v="2024-04-04T00:00:00"/>
    <s v="VI"/>
    <s v="200002"/>
    <s v="VIMERCATI EAST EUROPE SRL"/>
    <s v="RO22916476"/>
    <s v=""/>
    <s v=""/>
    <s v=""/>
    <s v="E1"/>
    <x v="8"/>
    <n v="-3168.64"/>
    <n v="0"/>
  </r>
  <r>
    <s v="4800011"/>
    <d v="2024-04-04T00:00:00"/>
    <x v="0"/>
    <s v="0090005304"/>
    <d v="2024-04-04T00:00:00"/>
    <s v="VI"/>
    <s v="200002"/>
    <s v="VIMERCATI EAST EUROPE SRL"/>
    <s v="RO22916476"/>
    <s v=""/>
    <s v=""/>
    <s v=""/>
    <s v="E1"/>
    <x v="8"/>
    <n v="-8322.41"/>
    <n v="0"/>
  </r>
  <r>
    <s v="4800012"/>
    <d v="2024-04-04T00:00:00"/>
    <x v="0"/>
    <s v="0090005305"/>
    <d v="2024-04-04T00:00:00"/>
    <s v="VI"/>
    <s v="200002"/>
    <s v="VIMERCATI EAST EUROPE SRL"/>
    <s v="RO22916476"/>
    <s v=""/>
    <s v=""/>
    <s v=""/>
    <s v="E1"/>
    <x v="8"/>
    <n v="-3591"/>
    <n v="0"/>
  </r>
  <r>
    <s v="4800013"/>
    <d v="2024-04-04T00:00:00"/>
    <x v="0"/>
    <s v="0090005306"/>
    <d v="2024-04-04T00:00:00"/>
    <s v="VI"/>
    <s v="200002"/>
    <s v="VIMERCATI EAST EUROPE SRL"/>
    <s v="RO22916476"/>
    <s v=""/>
    <s v=""/>
    <s v=""/>
    <s v="E1"/>
    <x v="8"/>
    <n v="-38435.82"/>
    <n v="0"/>
  </r>
  <r>
    <s v="4800014"/>
    <d v="2024-04-04T00:00:00"/>
    <x v="0"/>
    <s v="0090005307"/>
    <d v="2024-04-04T00:00:00"/>
    <s v="VI"/>
    <s v="200002"/>
    <s v="VIMERCATI EAST EUROPE SRL"/>
    <s v="RO22916476"/>
    <s v=""/>
    <s v=""/>
    <s v=""/>
    <s v="E1"/>
    <x v="8"/>
    <n v="-3909.33"/>
    <n v="0"/>
  </r>
  <r>
    <s v="4800015"/>
    <d v="2024-04-04T00:00:00"/>
    <x v="0"/>
    <s v="0090005308"/>
    <d v="2024-04-04T00:00:00"/>
    <s v="VI"/>
    <s v="200002"/>
    <s v="VIMERCATI EAST EUROPE SRL"/>
    <s v="RO22916476"/>
    <s v=""/>
    <s v=""/>
    <s v=""/>
    <s v="E1"/>
    <x v="8"/>
    <n v="-23022.92"/>
    <n v="0"/>
  </r>
  <r>
    <s v="4800016"/>
    <d v="2024-04-04T00:00:00"/>
    <x v="0"/>
    <s v="0090005309"/>
    <d v="2024-04-04T00:00:00"/>
    <s v="VI"/>
    <s v="200002"/>
    <s v="VIMERCATI EAST EUROPE SRL"/>
    <s v="RO22916476"/>
    <s v=""/>
    <s v=""/>
    <s v=""/>
    <s v="E1"/>
    <x v="8"/>
    <n v="-9355.5"/>
    <n v="0"/>
  </r>
  <r>
    <s v="4800017"/>
    <d v="2024-04-04T00:00:00"/>
    <x v="0"/>
    <s v="0090005310"/>
    <d v="2024-04-04T00:00:00"/>
    <s v="VI"/>
    <s v="200002"/>
    <s v="VIMERCATI EAST EUROPE SRL"/>
    <s v="RO22916476"/>
    <s v=""/>
    <s v=""/>
    <s v=""/>
    <s v="E1"/>
    <x v="8"/>
    <n v="-3102.1"/>
    <n v="0"/>
  </r>
  <r>
    <s v="4800018"/>
    <d v="2024-04-04T00:00:00"/>
    <x v="0"/>
    <s v="0090005311"/>
    <d v="2024-04-04T00:00:00"/>
    <s v="VI"/>
    <s v="200002"/>
    <s v="VIMERCATI EAST EUROPE SRL"/>
    <s v="RO22916476"/>
    <s v=""/>
    <s v=""/>
    <s v=""/>
    <s v="E1"/>
    <x v="8"/>
    <n v="-63"/>
    <n v="0"/>
  </r>
  <r>
    <s v="4100058"/>
    <d v="2024-04-05T00:00:00"/>
    <x v="0"/>
    <s v="0090005369"/>
    <d v="2024-04-05T00:00:00"/>
    <s v="V1"/>
    <s v="100008"/>
    <s v="RENAULT SAS"/>
    <s v="FR66780129987"/>
    <s v=""/>
    <s v=""/>
    <s v=""/>
    <s v="E1"/>
    <x v="8"/>
    <n v="-2712.5"/>
    <n v="0"/>
  </r>
  <r>
    <s v="4100059"/>
    <d v="2024-04-05T00:00:00"/>
    <x v="0"/>
    <s v="0090005370"/>
    <d v="2024-04-05T00:00:00"/>
    <s v="V1"/>
    <s v="100008"/>
    <s v="RENAULT SAS"/>
    <s v="FR66780129987"/>
    <s v=""/>
    <s v=""/>
    <s v=""/>
    <s v="E1"/>
    <x v="8"/>
    <n v="-1881.6"/>
    <n v="0"/>
  </r>
  <r>
    <s v="4100060"/>
    <d v="2024-04-05T00:00:00"/>
    <x v="0"/>
    <s v="0090005371"/>
    <d v="2024-04-05T00:00:00"/>
    <s v="V1"/>
    <s v="100008"/>
    <s v="RENAULT SAS"/>
    <s v="FR66780129987"/>
    <s v=""/>
    <s v=""/>
    <s v=""/>
    <s v="E1"/>
    <x v="8"/>
    <n v="-592.62"/>
    <n v="0"/>
  </r>
  <r>
    <s v="4100061"/>
    <d v="2024-04-05T00:00:00"/>
    <x v="0"/>
    <s v="0090005372"/>
    <d v="2024-04-05T00:00:00"/>
    <s v="V1"/>
    <s v="100008"/>
    <s v="RENAULT SAS"/>
    <s v="FR66780129987"/>
    <s v=""/>
    <s v=""/>
    <s v=""/>
    <s v="E1"/>
    <x v="8"/>
    <n v="-11046.8"/>
    <n v="0"/>
  </r>
  <r>
    <s v="4100062"/>
    <d v="2024-04-05T00:00:00"/>
    <x v="0"/>
    <s v="0090005373"/>
    <d v="2024-04-05T00:00:00"/>
    <s v="V1"/>
    <s v="100008"/>
    <s v="RENAULT SAS"/>
    <s v="FR66780129987"/>
    <s v=""/>
    <s v=""/>
    <s v=""/>
    <s v="E1"/>
    <x v="8"/>
    <n v="-6580.32"/>
    <n v="0"/>
  </r>
  <r>
    <s v="4100063"/>
    <d v="2024-04-05T00:00:00"/>
    <x v="0"/>
    <s v="0090005374"/>
    <d v="2024-04-05T00:00:00"/>
    <s v="V1"/>
    <s v="101064"/>
    <s v="SEVELNORD"/>
    <s v="FR84351005582"/>
    <s v=""/>
    <s v=""/>
    <s v=""/>
    <s v="E1"/>
    <x v="8"/>
    <n v="-247.5"/>
    <n v="0"/>
  </r>
  <r>
    <s v="4100064"/>
    <d v="2024-04-05T00:00:00"/>
    <x v="0"/>
    <s v="0090005375"/>
    <d v="2024-04-05T00:00:00"/>
    <s v="V1"/>
    <s v="100007"/>
    <s v="Stellantis Auto SAS"/>
    <s v="FR82542065479"/>
    <s v=""/>
    <s v=""/>
    <s v=""/>
    <s v="E1"/>
    <x v="8"/>
    <n v="-12752.4"/>
    <n v="0"/>
  </r>
  <r>
    <s v="4100065"/>
    <d v="2024-04-05T00:00:00"/>
    <x v="0"/>
    <s v="0090005376"/>
    <d v="2024-04-05T00:00:00"/>
    <s v="V1"/>
    <s v="101129"/>
    <s v="COCKPIT AUTOMOTIVE SYSTEMS RENNES"/>
    <s v="FR00814071817"/>
    <s v=""/>
    <s v=""/>
    <s v=""/>
    <s v="E1"/>
    <x v="8"/>
    <n v="-2556"/>
    <n v="0"/>
  </r>
  <r>
    <s v="4100066"/>
    <d v="2024-04-05T00:00:00"/>
    <x v="0"/>
    <s v="0090005377"/>
    <d v="2024-04-05T00:00:00"/>
    <s v="V1"/>
    <s v="101137"/>
    <s v="LIGIER GROUP"/>
    <s v="FR09712000272"/>
    <s v=""/>
    <s v=""/>
    <s v=""/>
    <s v="E1"/>
    <x v="8"/>
    <n v="-1188"/>
    <n v="0"/>
  </r>
  <r>
    <s v="4100067"/>
    <d v="2024-04-05T00:00:00"/>
    <x v="0"/>
    <s v="0090005378"/>
    <d v="2024-04-05T00:00:00"/>
    <s v="V1"/>
    <s v="100020"/>
    <s v="BMW AG"/>
    <s v="DE129273398"/>
    <s v=""/>
    <s v=""/>
    <s v=""/>
    <s v="E1"/>
    <x v="8"/>
    <n v="-19.920000000000002"/>
    <n v="0"/>
  </r>
  <r>
    <s v="4100068"/>
    <d v="2024-04-05T00:00:00"/>
    <x v="0"/>
    <s v="0090005379"/>
    <d v="2024-04-05T00:00:00"/>
    <s v="V1"/>
    <s v="100050"/>
    <s v="STELLANTIS GLIWICE SP. Z O.O"/>
    <s v="PL9691633993"/>
    <s v=""/>
    <s v=""/>
    <s v=""/>
    <s v="E1"/>
    <x v="8"/>
    <n v="-6205.6"/>
    <n v="0"/>
  </r>
  <r>
    <s v="4100069"/>
    <d v="2024-04-05T00:00:00"/>
    <x v="0"/>
    <s v="0090005380"/>
    <d v="2024-04-05T00:00:00"/>
    <s v="V1"/>
    <s v="100050"/>
    <s v="STELLANTIS GLIWICE SP. Z O.O"/>
    <s v="PL9691633993"/>
    <s v=""/>
    <s v=""/>
    <s v=""/>
    <s v="E1"/>
    <x v="8"/>
    <n v="-2838"/>
    <n v="0"/>
  </r>
  <r>
    <s v="4100070"/>
    <d v="2024-04-05T00:00:00"/>
    <x v="0"/>
    <s v="0090005381"/>
    <d v="2024-04-05T00:00:00"/>
    <s v="V1"/>
    <s v="112001"/>
    <s v="DAF TRUCKS VLAANDEREN N.V."/>
    <s v="BE0449372294"/>
    <s v=""/>
    <s v=""/>
    <s v=""/>
    <s v="E1"/>
    <x v="8"/>
    <n v="-2620.08"/>
    <n v="0"/>
  </r>
  <r>
    <s v="4100071"/>
    <d v="2024-04-05T00:00:00"/>
    <x v="0"/>
    <s v="0090005382"/>
    <d v="2024-04-05T00:00:00"/>
    <s v="V1"/>
    <s v="112001"/>
    <s v="DAF TRUCKS VLAANDEREN N.V."/>
    <s v="BE0449372294"/>
    <s v=""/>
    <s v=""/>
    <s v=""/>
    <s v="E1"/>
    <x v="8"/>
    <n v="-291.12"/>
    <n v="0"/>
  </r>
  <r>
    <s v="4100072"/>
    <d v="2024-04-05T00:00:00"/>
    <x v="0"/>
    <s v="0090005383"/>
    <d v="2024-04-05T00:00:00"/>
    <s v="V1"/>
    <s v="113003"/>
    <s v="Dalphi Metal Portugal LDA"/>
    <s v="PT502764252"/>
    <s v=""/>
    <s v=""/>
    <s v=""/>
    <s v="E1"/>
    <x v="8"/>
    <n v="-1590.01"/>
    <n v="0"/>
  </r>
  <r>
    <s v="4100073"/>
    <d v="2024-04-05T00:00:00"/>
    <x v="0"/>
    <s v="0090005384"/>
    <d v="2024-04-05T00:00:00"/>
    <s v="V1"/>
    <s v="113003"/>
    <s v="Dalphi Metal Portugal LDA"/>
    <s v="PT502764252"/>
    <s v=""/>
    <s v=""/>
    <s v=""/>
    <s v="E1"/>
    <x v="8"/>
    <n v="-11601.6"/>
    <n v="0"/>
  </r>
  <r>
    <s v="4100084"/>
    <d v="2024-04-05T00:00:00"/>
    <x v="0"/>
    <s v="0090005395"/>
    <d v="2024-04-05T00:00:00"/>
    <s v="V1"/>
    <s v="100036"/>
    <s v="TRW AUTOMOTIVE SAFETY SYSTEMS SRL"/>
    <s v="RO16191624"/>
    <s v=""/>
    <s v=""/>
    <s v=""/>
    <s v="E1"/>
    <x v="8"/>
    <n v="-1249.8399999999999"/>
    <n v="0"/>
  </r>
  <r>
    <s v="4100085"/>
    <d v="2024-04-05T00:00:00"/>
    <x v="0"/>
    <s v="0090005396"/>
    <d v="2024-04-05T00:00:00"/>
    <s v="V1"/>
    <s v="100036"/>
    <s v="TRW AUTOMOTIVE SAFETY SYSTEMS SRL"/>
    <s v="RO16191624"/>
    <s v=""/>
    <s v=""/>
    <s v=""/>
    <s v="E1"/>
    <x v="8"/>
    <n v="-1838"/>
    <n v="0"/>
  </r>
  <r>
    <s v="4800019"/>
    <d v="2024-04-05T00:00:00"/>
    <x v="0"/>
    <s v="0090005358"/>
    <d v="2024-04-05T00:00:00"/>
    <s v="VI"/>
    <s v="200002"/>
    <s v="VIMERCATI EAST EUROPE SRL"/>
    <s v="RO22916476"/>
    <s v=""/>
    <s v=""/>
    <s v=""/>
    <s v="E1"/>
    <x v="8"/>
    <n v="-31782.07"/>
    <n v="0"/>
  </r>
  <r>
    <s v="4800020"/>
    <d v="2024-04-05T00:00:00"/>
    <x v="0"/>
    <s v="0090005359"/>
    <d v="2024-04-05T00:00:00"/>
    <s v="VI"/>
    <s v="200002"/>
    <s v="VIMERCATI EAST EUROPE SRL"/>
    <s v="RO22916476"/>
    <s v=""/>
    <s v=""/>
    <s v=""/>
    <s v="E1"/>
    <x v="8"/>
    <n v="-72064.19"/>
    <n v="0"/>
  </r>
  <r>
    <s v="4800021"/>
    <d v="2024-04-05T00:00:00"/>
    <x v="0"/>
    <s v="0090005360"/>
    <d v="2024-04-05T00:00:00"/>
    <s v="VI"/>
    <s v="200002"/>
    <s v="VIMERCATI EAST EUROPE SRL"/>
    <s v="RO22916476"/>
    <s v=""/>
    <s v=""/>
    <s v=""/>
    <s v="E1"/>
    <x v="8"/>
    <n v="-19424.72"/>
    <n v="0"/>
  </r>
  <r>
    <s v="4800022"/>
    <d v="2024-04-05T00:00:00"/>
    <x v="0"/>
    <s v="0090005361"/>
    <d v="2024-04-05T00:00:00"/>
    <s v="VI"/>
    <s v="200002"/>
    <s v="VIMERCATI EAST EUROPE SRL"/>
    <s v="RO22916476"/>
    <s v=""/>
    <s v=""/>
    <s v=""/>
    <s v="E1"/>
    <x v="8"/>
    <n v="-18004.689999999999"/>
    <n v="0"/>
  </r>
  <r>
    <s v="4800023"/>
    <d v="2024-04-05T00:00:00"/>
    <x v="0"/>
    <s v="0090005362"/>
    <d v="2024-04-05T00:00:00"/>
    <s v="VI"/>
    <s v="200002"/>
    <s v="VIMERCATI EAST EUROPE SRL"/>
    <s v="RO22916476"/>
    <s v=""/>
    <s v=""/>
    <s v=""/>
    <s v="E1"/>
    <x v="8"/>
    <n v="-4350.3"/>
    <n v="0"/>
  </r>
  <r>
    <s v="4800024"/>
    <d v="2024-04-05T00:00:00"/>
    <x v="0"/>
    <s v="0090005363"/>
    <d v="2024-04-05T00:00:00"/>
    <s v="VI"/>
    <s v="200002"/>
    <s v="VIMERCATI EAST EUROPE SRL"/>
    <s v="RO22916476"/>
    <s v=""/>
    <s v=""/>
    <s v=""/>
    <s v="E1"/>
    <x v="8"/>
    <n v="-23359.24"/>
    <n v="0"/>
  </r>
  <r>
    <s v="4800025"/>
    <d v="2024-04-05T00:00:00"/>
    <x v="0"/>
    <s v="0090005364"/>
    <d v="2024-04-05T00:00:00"/>
    <s v="VI"/>
    <s v="200002"/>
    <s v="VIMERCATI EAST EUROPE SRL"/>
    <s v="RO22916476"/>
    <s v=""/>
    <s v=""/>
    <s v=""/>
    <s v="E1"/>
    <x v="8"/>
    <n v="-13778.06"/>
    <n v="0"/>
  </r>
  <r>
    <s v="4800026"/>
    <d v="2024-04-05T00:00:00"/>
    <x v="0"/>
    <s v="0090005365"/>
    <d v="2024-04-05T00:00:00"/>
    <s v="VI"/>
    <s v="200002"/>
    <s v="VIMERCATI EAST EUROPE SRL"/>
    <s v="RO22916476"/>
    <s v=""/>
    <s v=""/>
    <s v=""/>
    <s v="E1"/>
    <x v="8"/>
    <n v="-3485.16"/>
    <n v="0"/>
  </r>
  <r>
    <s v="4800027"/>
    <d v="2024-04-05T00:00:00"/>
    <x v="0"/>
    <s v="0090005366"/>
    <d v="2024-04-05T00:00:00"/>
    <s v="VI"/>
    <s v="200002"/>
    <s v="VIMERCATI EAST EUROPE SRL"/>
    <s v="RO22916476"/>
    <s v=""/>
    <s v=""/>
    <s v=""/>
    <s v="E1"/>
    <x v="8"/>
    <n v="-19220.46"/>
    <n v="0"/>
  </r>
  <r>
    <s v="4800028"/>
    <d v="2024-04-05T00:00:00"/>
    <x v="0"/>
    <s v="0090005367"/>
    <d v="2024-04-05T00:00:00"/>
    <s v="VI"/>
    <s v="200002"/>
    <s v="VIMERCATI EAST EUROPE SRL"/>
    <s v="RO22916476"/>
    <s v=""/>
    <s v=""/>
    <s v=""/>
    <s v="E1"/>
    <x v="8"/>
    <n v="-8793.43"/>
    <n v="0"/>
  </r>
  <r>
    <s v="4800029"/>
    <d v="2024-04-05T00:00:00"/>
    <x v="0"/>
    <s v="0090005368"/>
    <d v="2024-04-05T00:00:00"/>
    <s v="VI"/>
    <s v="200002"/>
    <s v="VIMERCATI EAST EUROPE SRL"/>
    <s v="RO22916476"/>
    <s v=""/>
    <s v=""/>
    <s v=""/>
    <s v="E1"/>
    <x v="8"/>
    <n v="-8728.98"/>
    <n v="0"/>
  </r>
  <r>
    <s v="4100093"/>
    <d v="2024-04-08T00:00:00"/>
    <x v="0"/>
    <s v="0090005450"/>
    <d v="2024-04-08T00:00:00"/>
    <s v="V1"/>
    <s v="100008"/>
    <s v="RENAULT SAS"/>
    <s v="FR66780129987"/>
    <s v=""/>
    <s v=""/>
    <s v=""/>
    <s v="E1"/>
    <x v="8"/>
    <n v="-6772.5"/>
    <n v="0"/>
  </r>
  <r>
    <s v="4100094"/>
    <d v="2024-04-08T00:00:00"/>
    <x v="0"/>
    <s v="0090005451"/>
    <d v="2024-04-08T00:00:00"/>
    <s v="V1"/>
    <s v="100007"/>
    <s v="Stellantis Auto SAS"/>
    <s v="FR82542065479"/>
    <s v=""/>
    <s v=""/>
    <s v=""/>
    <s v="E1"/>
    <x v="8"/>
    <n v="-2700.8"/>
    <n v="0"/>
  </r>
  <r>
    <s v="4100095"/>
    <d v="2024-04-08T00:00:00"/>
    <x v="0"/>
    <s v="0090005452"/>
    <d v="2024-04-08T00:00:00"/>
    <s v="V1"/>
    <s v="100007"/>
    <s v="Stellantis Auto SAS"/>
    <s v="FR82542065479"/>
    <s v=""/>
    <s v=""/>
    <s v=""/>
    <s v="E1"/>
    <x v="8"/>
    <n v="-934.4"/>
    <n v="0"/>
  </r>
  <r>
    <s v="4100096"/>
    <d v="2024-04-08T00:00:00"/>
    <x v="0"/>
    <s v="0090005453"/>
    <d v="2024-04-08T00:00:00"/>
    <s v="V1"/>
    <s v="100007"/>
    <s v="Stellantis Auto SAS"/>
    <s v="FR82542065479"/>
    <s v=""/>
    <s v=""/>
    <s v=""/>
    <s v="E1"/>
    <x v="8"/>
    <n v="-300"/>
    <n v="0"/>
  </r>
  <r>
    <s v="4100097"/>
    <d v="2024-04-08T00:00:00"/>
    <x v="0"/>
    <s v="0090005454"/>
    <d v="2024-04-08T00:00:00"/>
    <s v="V1"/>
    <s v="101088"/>
    <s v="Stellantis Auto SAS"/>
    <s v="FR82542065479"/>
    <s v=""/>
    <s v=""/>
    <s v=""/>
    <s v="E1"/>
    <x v="8"/>
    <n v="-82.68"/>
    <n v="0"/>
  </r>
  <r>
    <s v="4100098"/>
    <d v="2024-04-08T00:00:00"/>
    <x v="0"/>
    <s v="0090005455"/>
    <d v="2024-04-08T00:00:00"/>
    <s v="V1"/>
    <s v="102122"/>
    <s v="IHC Siebengebirge AG"/>
    <s v="DE812979225"/>
    <s v=""/>
    <s v=""/>
    <s v=""/>
    <s v="E1"/>
    <x v="8"/>
    <n v="-23263.200000000001"/>
    <n v="0"/>
  </r>
  <r>
    <s v="4100099"/>
    <d v="2024-04-08T00:00:00"/>
    <x v="0"/>
    <s v="0090005456"/>
    <d v="2024-04-08T00:00:00"/>
    <s v="V1"/>
    <s v="100012"/>
    <s v="Opel Automobile Gmbh"/>
    <s v="DE287264581"/>
    <s v=""/>
    <s v=""/>
    <s v=""/>
    <s v="E1"/>
    <x v="8"/>
    <n v="-1296"/>
    <n v="0"/>
  </r>
  <r>
    <s v="4100100"/>
    <d v="2024-04-08T00:00:00"/>
    <x v="0"/>
    <s v="0090005457"/>
    <d v="2024-04-08T00:00:00"/>
    <s v="V1"/>
    <s v="100012"/>
    <s v="Opel Automobile Gmbh"/>
    <s v="DE287264581"/>
    <s v=""/>
    <s v=""/>
    <s v=""/>
    <s v="E1"/>
    <x v="8"/>
    <n v="-2592"/>
    <n v="0"/>
  </r>
  <r>
    <s v="4100101"/>
    <d v="2024-04-08T00:00:00"/>
    <x v="0"/>
    <s v="0090005458"/>
    <d v="2024-04-08T00:00:00"/>
    <s v="V1"/>
    <s v="100012"/>
    <s v="Opel Automobile Gmbh"/>
    <s v="DE287264581"/>
    <s v=""/>
    <s v=""/>
    <s v=""/>
    <s v="E1"/>
    <x v="8"/>
    <n v="-4070.4"/>
    <n v="0"/>
  </r>
  <r>
    <s v="4100102"/>
    <d v="2024-04-08T00:00:00"/>
    <x v="0"/>
    <s v="0090005459"/>
    <d v="2024-04-08T00:00:00"/>
    <s v="V1"/>
    <s v="100052"/>
    <s v="EFSSC Opel Espana, S.L.U."/>
    <s v="ESB50629187"/>
    <s v=""/>
    <s v=""/>
    <s v=""/>
    <s v="E1"/>
    <x v="8"/>
    <n v="-7785"/>
    <n v="0"/>
  </r>
  <r>
    <s v="4100103"/>
    <d v="2024-04-08T00:00:00"/>
    <x v="0"/>
    <s v="0090005460"/>
    <d v="2024-04-08T00:00:00"/>
    <s v="V1"/>
    <s v="106060"/>
    <s v="IVECO ESPANA S.L."/>
    <s v="ESB61768511"/>
    <s v=""/>
    <s v=""/>
    <s v=""/>
    <s v="E1"/>
    <x v="8"/>
    <n v="-300"/>
    <n v="0"/>
  </r>
  <r>
    <s v="4100104"/>
    <d v="2024-04-08T00:00:00"/>
    <x v="0"/>
    <s v="0090005461"/>
    <d v="2024-04-08T00:00:00"/>
    <s v="V1"/>
    <s v="100050"/>
    <s v="STELLANTIS GLIWICE SP. Z O.O"/>
    <s v="PL9691633993"/>
    <s v=""/>
    <s v=""/>
    <s v=""/>
    <s v="E1"/>
    <x v="8"/>
    <n v="-1554.4"/>
    <n v="0"/>
  </r>
  <r>
    <s v="4100105"/>
    <d v="2024-04-08T00:00:00"/>
    <x v="0"/>
    <s v="0090005462"/>
    <d v="2024-04-08T00:00:00"/>
    <s v="V1"/>
    <s v="113003"/>
    <s v="Dalphi Metal Portugal LDA"/>
    <s v="PT502764252"/>
    <s v=""/>
    <s v=""/>
    <s v=""/>
    <s v="E1"/>
    <x v="8"/>
    <n v="-32486.639999999999"/>
    <n v="0"/>
  </r>
  <r>
    <s v="4100106"/>
    <d v="2024-04-08T00:00:00"/>
    <x v="0"/>
    <s v="0090005463"/>
    <d v="2024-04-08T00:00:00"/>
    <s v="V1"/>
    <s v="113003"/>
    <s v="Dalphi Metal Portugal LDA"/>
    <s v="PT502764252"/>
    <s v=""/>
    <s v=""/>
    <s v=""/>
    <s v="E1"/>
    <x v="8"/>
    <n v="-7155.05"/>
    <n v="0"/>
  </r>
  <r>
    <s v="4100107"/>
    <d v="2024-04-08T00:00:00"/>
    <x v="0"/>
    <s v="0090005464"/>
    <d v="2024-04-08T00:00:00"/>
    <s v="V1"/>
    <s v="113007"/>
    <s v="GESTAMP CERVEIRA, LDA"/>
    <s v="PT503478130"/>
    <s v=""/>
    <s v=""/>
    <s v=""/>
    <s v="E1"/>
    <x v="8"/>
    <n v="-3050"/>
    <n v="0"/>
  </r>
  <r>
    <s v="4100117"/>
    <d v="2024-04-08T00:00:00"/>
    <x v="0"/>
    <s v="0090005498"/>
    <d v="2024-04-08T00:00:00"/>
    <s v="V1"/>
    <s v="100008"/>
    <s v="RENAULT SAS"/>
    <s v="FR66780129987"/>
    <s v=""/>
    <s v=""/>
    <s v=""/>
    <s v="E1"/>
    <x v="8"/>
    <n v="-7191.18"/>
    <n v="0"/>
  </r>
  <r>
    <s v="4100118"/>
    <d v="2024-04-08T00:00:00"/>
    <x v="0"/>
    <s v="0090005499"/>
    <d v="2024-04-08T00:00:00"/>
    <s v="V1"/>
    <s v="100008"/>
    <s v="RENAULT SAS"/>
    <s v="FR66780129987"/>
    <s v=""/>
    <s v=""/>
    <s v=""/>
    <s v="E1"/>
    <x v="8"/>
    <n v="-615.16999999999996"/>
    <n v="0"/>
  </r>
  <r>
    <s v="4100119"/>
    <d v="2024-04-08T00:00:00"/>
    <x v="0"/>
    <s v="0090005500"/>
    <d v="2024-04-08T00:00:00"/>
    <s v="V1"/>
    <s v="106058"/>
    <s v="STELLANTIS ESPANA S.L."/>
    <s v="ESB50629187"/>
    <s v=""/>
    <s v=""/>
    <s v=""/>
    <s v="E1"/>
    <x v="8"/>
    <n v="-12902.4"/>
    <n v="0"/>
  </r>
  <r>
    <s v="4100120"/>
    <d v="2024-04-08T00:00:00"/>
    <x v="0"/>
    <s v="0090005501"/>
    <d v="2024-04-08T00:00:00"/>
    <s v="V1"/>
    <s v="113003"/>
    <s v="Dalphi Metal Portugal LDA"/>
    <s v="PT502764252"/>
    <s v=""/>
    <s v=""/>
    <s v=""/>
    <s v="E1"/>
    <x v="8"/>
    <n v="-3975.03"/>
    <n v="0"/>
  </r>
  <r>
    <s v="4100124"/>
    <d v="2024-04-08T00:00:00"/>
    <x v="0"/>
    <s v="0090005505"/>
    <d v="2024-04-08T00:00:00"/>
    <s v="V1"/>
    <s v="100008"/>
    <s v="RENAULT SAS"/>
    <s v="FR66780129987"/>
    <s v=""/>
    <s v=""/>
    <s v=""/>
    <s v="E1"/>
    <x v="8"/>
    <n v="-2902.5"/>
    <n v="0"/>
  </r>
  <r>
    <s v="4100125"/>
    <d v="2024-04-08T00:00:00"/>
    <x v="0"/>
    <s v="0090005506"/>
    <d v="2024-04-08T00:00:00"/>
    <s v="V1"/>
    <s v="100008"/>
    <s v="RENAULT SAS"/>
    <s v="FR66780129987"/>
    <s v=""/>
    <s v=""/>
    <s v=""/>
    <s v="E1"/>
    <x v="8"/>
    <n v="-326.8"/>
    <n v="0"/>
  </r>
  <r>
    <s v="4100126"/>
    <d v="2024-04-08T00:00:00"/>
    <x v="0"/>
    <s v="0090005507"/>
    <d v="2024-04-08T00:00:00"/>
    <s v="V1"/>
    <s v="101123"/>
    <s v="RENAULT TRUCKS SAS"/>
    <s v="FR61954506077"/>
    <s v=""/>
    <s v=""/>
    <s v=""/>
    <s v="E1"/>
    <x v="8"/>
    <n v="-1455.6"/>
    <n v="0"/>
  </r>
  <r>
    <s v="4100127"/>
    <d v="2024-04-08T00:00:00"/>
    <x v="0"/>
    <s v="0090005508"/>
    <d v="2024-04-08T00:00:00"/>
    <s v="V1"/>
    <s v="101149"/>
    <s v="AMPERE ELECTRICITY SAS"/>
    <s v="FR14410206437"/>
    <s v=""/>
    <s v=""/>
    <s v=""/>
    <s v="E1"/>
    <x v="8"/>
    <n v="-11090"/>
    <n v="0"/>
  </r>
  <r>
    <s v="4100128"/>
    <d v="2024-04-08T00:00:00"/>
    <x v="0"/>
    <s v="0090005509"/>
    <d v="2024-04-08T00:00:00"/>
    <s v="V1"/>
    <s v="100020"/>
    <s v="BMW AG"/>
    <s v="DE129273398"/>
    <s v=""/>
    <s v=""/>
    <s v=""/>
    <s v="E1"/>
    <x v="8"/>
    <n v="-485.1"/>
    <n v="0"/>
  </r>
  <r>
    <s v="4100129"/>
    <d v="2024-04-08T00:00:00"/>
    <x v="0"/>
    <s v="0090005510"/>
    <d v="2024-04-08T00:00:00"/>
    <s v="V1"/>
    <s v="100020"/>
    <s v="BMW AG"/>
    <s v="DE129273398"/>
    <s v=""/>
    <s v=""/>
    <s v=""/>
    <s v="E1"/>
    <x v="8"/>
    <n v="-693"/>
    <n v="0"/>
  </r>
  <r>
    <s v="4100130"/>
    <d v="2024-04-08T00:00:00"/>
    <x v="0"/>
    <s v="0090005511"/>
    <d v="2024-04-08T00:00:00"/>
    <s v="V1"/>
    <s v="100020"/>
    <s v="BMW AG"/>
    <s v="DE129273398"/>
    <s v=""/>
    <s v=""/>
    <s v=""/>
    <s v="E1"/>
    <x v="8"/>
    <n v="-76.8"/>
    <n v="0"/>
  </r>
  <r>
    <s v="4100131"/>
    <d v="2024-04-08T00:00:00"/>
    <x v="0"/>
    <s v="0090005512"/>
    <d v="2024-04-08T00:00:00"/>
    <s v="V1"/>
    <s v="100020"/>
    <s v="BMW AG"/>
    <s v="DE129273398"/>
    <s v=""/>
    <s v=""/>
    <s v=""/>
    <s v="E1"/>
    <x v="8"/>
    <n v="-181.26"/>
    <n v="0"/>
  </r>
  <r>
    <s v="4100132"/>
    <d v="2024-04-08T00:00:00"/>
    <x v="0"/>
    <s v="0090005513"/>
    <d v="2024-04-08T00:00:00"/>
    <s v="V1"/>
    <s v="100020"/>
    <s v="BMW AG"/>
    <s v="DE129273398"/>
    <s v=""/>
    <s v=""/>
    <s v=""/>
    <s v="E1"/>
    <x v="8"/>
    <n v="-483"/>
    <n v="0"/>
  </r>
  <r>
    <s v="4100133"/>
    <d v="2024-04-08T00:00:00"/>
    <x v="0"/>
    <s v="0090005514"/>
    <d v="2024-04-08T00:00:00"/>
    <s v="V1"/>
    <s v="100020"/>
    <s v="BMW AG"/>
    <s v="DE129273398"/>
    <s v=""/>
    <s v=""/>
    <s v=""/>
    <s v="E1"/>
    <x v="8"/>
    <n v="-183.6"/>
    <n v="0"/>
  </r>
  <r>
    <s v="4100134"/>
    <d v="2024-04-08T00:00:00"/>
    <x v="0"/>
    <s v="0090005515"/>
    <d v="2024-04-08T00:00:00"/>
    <s v="V1"/>
    <s v="100012"/>
    <s v="Opel Automobile Gmbh"/>
    <s v="DE287264581"/>
    <s v=""/>
    <s v=""/>
    <s v=""/>
    <s v="E1"/>
    <x v="8"/>
    <n v="-897.6"/>
    <n v="0"/>
  </r>
  <r>
    <s v="4100135"/>
    <d v="2024-04-08T00:00:00"/>
    <x v="0"/>
    <s v="0090005516"/>
    <d v="2024-04-08T00:00:00"/>
    <s v="V1"/>
    <s v="102163"/>
    <s v="DAS Draexlmaier Automotivsysteme Gm"/>
    <s v="DE198608294"/>
    <s v=""/>
    <s v=""/>
    <s v=""/>
    <s v="E1"/>
    <x v="8"/>
    <n v="-429.3"/>
    <n v="0"/>
  </r>
  <r>
    <s v="4100136"/>
    <d v="2024-04-08T00:00:00"/>
    <x v="0"/>
    <s v="0090005517"/>
    <d v="2024-04-08T00:00:00"/>
    <s v="V1"/>
    <s v="102163"/>
    <s v="DAS Draexlmaier Automotivsysteme Gm"/>
    <s v="DE198608294"/>
    <s v=""/>
    <s v=""/>
    <s v=""/>
    <s v="E1"/>
    <x v="8"/>
    <n v="-238.5"/>
    <n v="0"/>
  </r>
  <r>
    <s v="4100137"/>
    <d v="2024-04-08T00:00:00"/>
    <x v="0"/>
    <s v="0090005518"/>
    <d v="2024-04-08T00:00:00"/>
    <s v="V1"/>
    <s v="106039"/>
    <s v="FAE FRANCISCO ALBERO S.A."/>
    <s v="ESA08859407"/>
    <s v=""/>
    <s v=""/>
    <s v=""/>
    <s v="E1"/>
    <x v="8"/>
    <n v="-11030.5"/>
    <n v="0"/>
  </r>
  <r>
    <s v="4100138"/>
    <d v="2024-04-08T00:00:00"/>
    <x v="0"/>
    <s v="0090005519"/>
    <d v="2024-04-08T00:00:00"/>
    <s v="V1"/>
    <s v="106058"/>
    <s v="STELLANTIS ESPANA S.L."/>
    <s v="ESB50629187"/>
    <s v=""/>
    <s v=""/>
    <s v=""/>
    <s v="E1"/>
    <x v="8"/>
    <n v="-2592"/>
    <n v="0"/>
  </r>
  <r>
    <s v="4100139"/>
    <d v="2024-04-08T00:00:00"/>
    <x v="0"/>
    <s v="0090005520"/>
    <d v="2024-04-08T00:00:00"/>
    <s v="V1"/>
    <s v="100050"/>
    <s v="STELLANTIS GLIWICE SP. Z O.O"/>
    <s v="PL9691633993"/>
    <s v=""/>
    <s v=""/>
    <s v=""/>
    <s v="E1"/>
    <x v="8"/>
    <n v="-1128"/>
    <n v="0"/>
  </r>
  <r>
    <s v="4100140"/>
    <d v="2024-04-08T00:00:00"/>
    <x v="0"/>
    <s v="0090005521"/>
    <d v="2024-04-08T00:00:00"/>
    <s v="V1"/>
    <s v="100050"/>
    <s v="STELLANTIS GLIWICE SP. Z O.O"/>
    <s v="PL9691633993"/>
    <s v=""/>
    <s v=""/>
    <s v=""/>
    <s v="E1"/>
    <x v="8"/>
    <n v="-6337.8"/>
    <n v="0"/>
  </r>
  <r>
    <s v="4100141"/>
    <d v="2024-04-08T00:00:00"/>
    <x v="0"/>
    <s v="0090005522"/>
    <d v="2024-04-08T00:00:00"/>
    <s v="V1"/>
    <s v="112008"/>
    <s v="Toyota Motor Europe NV/SA"/>
    <s v="FR54382984920"/>
    <s v=""/>
    <s v=""/>
    <s v=""/>
    <s v="E1"/>
    <x v="8"/>
    <n v="-2570.4"/>
    <n v="0"/>
  </r>
  <r>
    <s v="4100142"/>
    <d v="2024-04-08T00:00:00"/>
    <x v="0"/>
    <s v="0090005523"/>
    <d v="2024-04-08T00:00:00"/>
    <s v="V1"/>
    <s v="112008"/>
    <s v="Toyota Motor Europe NV/SA"/>
    <s v="FR54382984920"/>
    <s v=""/>
    <s v=""/>
    <s v=""/>
    <s v="E1"/>
    <x v="8"/>
    <n v="-3598.56"/>
    <n v="0"/>
  </r>
  <r>
    <s v="4100143"/>
    <d v="2024-04-08T00:00:00"/>
    <x v="0"/>
    <s v="0090005524"/>
    <d v="2024-04-08T00:00:00"/>
    <s v="V1"/>
    <s v="113003"/>
    <s v="Dalphi Metal Portugal LDA"/>
    <s v="PT502764252"/>
    <s v=""/>
    <s v=""/>
    <s v=""/>
    <s v="E1"/>
    <x v="8"/>
    <n v="-22104"/>
    <n v="0"/>
  </r>
  <r>
    <s v="4800030"/>
    <d v="2024-04-08T00:00:00"/>
    <x v="0"/>
    <s v="0090005438"/>
    <d v="2024-04-08T00:00:00"/>
    <s v="VI"/>
    <s v="200002"/>
    <s v="VIMERCATI EAST EUROPE SRL"/>
    <s v="RO22916476"/>
    <s v=""/>
    <s v=""/>
    <s v=""/>
    <s v="E1"/>
    <x v="8"/>
    <n v="-20913.66"/>
    <n v="0"/>
  </r>
  <r>
    <s v="4800031"/>
    <d v="2024-04-08T00:00:00"/>
    <x v="0"/>
    <s v="0090005439"/>
    <d v="2024-04-08T00:00:00"/>
    <s v="VI"/>
    <s v="200002"/>
    <s v="VIMERCATI EAST EUROPE SRL"/>
    <s v="RO22916476"/>
    <s v=""/>
    <s v=""/>
    <s v=""/>
    <s v="E1"/>
    <x v="8"/>
    <n v="-658.5"/>
    <n v="0"/>
  </r>
  <r>
    <s v="4800032"/>
    <d v="2024-04-08T00:00:00"/>
    <x v="0"/>
    <s v="0090005440"/>
    <d v="2024-04-08T00:00:00"/>
    <s v="VI"/>
    <s v="200002"/>
    <s v="VIMERCATI EAST EUROPE SRL"/>
    <s v="RO22916476"/>
    <s v=""/>
    <s v=""/>
    <s v=""/>
    <s v="E1"/>
    <x v="8"/>
    <n v="-1284.57"/>
    <n v="0"/>
  </r>
  <r>
    <s v="4800033"/>
    <d v="2024-04-08T00:00:00"/>
    <x v="0"/>
    <s v="0090005441"/>
    <d v="2024-04-08T00:00:00"/>
    <s v="VI"/>
    <s v="200002"/>
    <s v="VIMERCATI EAST EUROPE SRL"/>
    <s v="RO22916476"/>
    <s v=""/>
    <s v=""/>
    <s v=""/>
    <s v="E1"/>
    <x v="8"/>
    <n v="-2822.4"/>
    <n v="0"/>
  </r>
  <r>
    <s v="4800034"/>
    <d v="2024-04-08T00:00:00"/>
    <x v="0"/>
    <s v="0090005442"/>
    <d v="2024-04-08T00:00:00"/>
    <s v="VI"/>
    <s v="200002"/>
    <s v="VIMERCATI EAST EUROPE SRL"/>
    <s v="RO22916476"/>
    <s v=""/>
    <s v=""/>
    <s v=""/>
    <s v="E1"/>
    <x v="8"/>
    <n v="-26416.38"/>
    <n v="0"/>
  </r>
  <r>
    <s v="4800035"/>
    <d v="2024-04-08T00:00:00"/>
    <x v="0"/>
    <s v="0090005443"/>
    <d v="2024-04-08T00:00:00"/>
    <s v="VI"/>
    <s v="200002"/>
    <s v="VIMERCATI EAST EUROPE SRL"/>
    <s v="RO22916476"/>
    <s v=""/>
    <s v=""/>
    <s v=""/>
    <s v="E1"/>
    <x v="8"/>
    <n v="-3128.27"/>
    <n v="0"/>
  </r>
  <r>
    <s v="4800036"/>
    <d v="2024-04-08T00:00:00"/>
    <x v="0"/>
    <s v="0090005444"/>
    <d v="2024-04-08T00:00:00"/>
    <s v="VI"/>
    <s v="200002"/>
    <s v="VIMERCATI EAST EUROPE SRL"/>
    <s v="RO22916476"/>
    <s v=""/>
    <s v=""/>
    <s v=""/>
    <s v="E1"/>
    <x v="8"/>
    <n v="-195.72"/>
    <n v="0"/>
  </r>
  <r>
    <s v="4800037"/>
    <d v="2024-04-08T00:00:00"/>
    <x v="0"/>
    <s v="0090005445"/>
    <d v="2024-04-08T00:00:00"/>
    <s v="VI"/>
    <s v="200002"/>
    <s v="VIMERCATI EAST EUROPE SRL"/>
    <s v="RO22916476"/>
    <s v=""/>
    <s v=""/>
    <s v=""/>
    <s v="E1"/>
    <x v="8"/>
    <n v="-215.28"/>
    <n v="0"/>
  </r>
  <r>
    <s v="4800038"/>
    <d v="2024-04-08T00:00:00"/>
    <x v="0"/>
    <s v="0090005446"/>
    <d v="2024-04-08T00:00:00"/>
    <s v="VI"/>
    <s v="200002"/>
    <s v="VIMERCATI EAST EUROPE SRL"/>
    <s v="RO22916476"/>
    <s v=""/>
    <s v=""/>
    <s v=""/>
    <s v="E1"/>
    <x v="8"/>
    <n v="-49888.57"/>
    <n v="0"/>
  </r>
  <r>
    <s v="4800039"/>
    <d v="2024-04-08T00:00:00"/>
    <x v="0"/>
    <s v="0090005447"/>
    <d v="2024-04-08T00:00:00"/>
    <s v="VI"/>
    <s v="200002"/>
    <s v="VIMERCATI EAST EUROPE SRL"/>
    <s v="RO22916476"/>
    <s v=""/>
    <s v=""/>
    <s v=""/>
    <s v="E1"/>
    <x v="8"/>
    <n v="-4852.8"/>
    <n v="0"/>
  </r>
  <r>
    <s v="4800040"/>
    <d v="2024-04-08T00:00:00"/>
    <x v="0"/>
    <s v="0090005448"/>
    <d v="2024-04-08T00:00:00"/>
    <s v="VI"/>
    <s v="200002"/>
    <s v="VIMERCATI EAST EUROPE SRL"/>
    <s v="RO22916476"/>
    <s v=""/>
    <s v=""/>
    <s v=""/>
    <s v="E1"/>
    <x v="8"/>
    <n v="-3672.69"/>
    <n v="0"/>
  </r>
  <r>
    <s v="4800041"/>
    <d v="2024-04-08T00:00:00"/>
    <x v="0"/>
    <s v="0090005487"/>
    <d v="2024-04-08T00:00:00"/>
    <s v="VI"/>
    <s v="200002"/>
    <s v="VIMERCATI EAST EUROPE SRL"/>
    <s v="RO22916476"/>
    <s v=""/>
    <s v=""/>
    <s v=""/>
    <s v="E1"/>
    <x v="8"/>
    <n v="-52099.96"/>
    <n v="0"/>
  </r>
  <r>
    <s v="4800042"/>
    <d v="2024-04-08T00:00:00"/>
    <x v="0"/>
    <s v="0090005488"/>
    <d v="2024-04-08T00:00:00"/>
    <s v="VI"/>
    <s v="200002"/>
    <s v="VIMERCATI EAST EUROPE SRL"/>
    <s v="RO22916476"/>
    <s v=""/>
    <s v=""/>
    <s v=""/>
    <s v="E1"/>
    <x v="8"/>
    <n v="-31970.33"/>
    <n v="0"/>
  </r>
  <r>
    <s v="4800043"/>
    <d v="2024-04-08T00:00:00"/>
    <x v="0"/>
    <s v="0090005489"/>
    <d v="2024-04-08T00:00:00"/>
    <s v="VI"/>
    <s v="200002"/>
    <s v="VIMERCATI EAST EUROPE SRL"/>
    <s v="RO22916476"/>
    <s v=""/>
    <s v=""/>
    <s v=""/>
    <s v="E1"/>
    <x v="8"/>
    <n v="-923"/>
    <n v="0"/>
  </r>
  <r>
    <s v="4800044"/>
    <d v="2024-04-08T00:00:00"/>
    <x v="0"/>
    <s v="0090005490"/>
    <d v="2024-04-08T00:00:00"/>
    <s v="VI"/>
    <s v="200002"/>
    <s v="VIMERCATI EAST EUROPE SRL"/>
    <s v="RO22916476"/>
    <s v=""/>
    <s v=""/>
    <s v=""/>
    <s v="E1"/>
    <x v="8"/>
    <n v="-4664.57"/>
    <n v="0"/>
  </r>
  <r>
    <s v="4800045"/>
    <d v="2024-04-08T00:00:00"/>
    <x v="0"/>
    <s v="0090005491"/>
    <d v="2024-04-08T00:00:00"/>
    <s v="VI"/>
    <s v="200002"/>
    <s v="VIMERCATI EAST EUROPE SRL"/>
    <s v="RO22916476"/>
    <s v=""/>
    <s v=""/>
    <s v=""/>
    <s v="E1"/>
    <x v="8"/>
    <n v="-6494.38"/>
    <n v="0"/>
  </r>
  <r>
    <s v="4800046"/>
    <d v="2024-04-08T00:00:00"/>
    <x v="0"/>
    <s v="0090005492"/>
    <d v="2024-04-08T00:00:00"/>
    <s v="VI"/>
    <s v="200002"/>
    <s v="VIMERCATI EAST EUROPE SRL"/>
    <s v="RO22916476"/>
    <s v=""/>
    <s v=""/>
    <s v=""/>
    <s v="E1"/>
    <x v="8"/>
    <n v="-30827.31"/>
    <n v="0"/>
  </r>
  <r>
    <s v="4800047"/>
    <d v="2024-04-08T00:00:00"/>
    <x v="0"/>
    <s v="0090005493"/>
    <d v="2024-04-08T00:00:00"/>
    <s v="VI"/>
    <s v="200002"/>
    <s v="VIMERCATI EAST EUROPE SRL"/>
    <s v="RO22916476"/>
    <s v=""/>
    <s v=""/>
    <s v=""/>
    <s v="E1"/>
    <x v="8"/>
    <n v="-1386"/>
    <n v="0"/>
  </r>
  <r>
    <s v="4800048"/>
    <d v="2024-04-08T00:00:00"/>
    <x v="0"/>
    <s v="0090005494"/>
    <d v="2024-04-08T00:00:00"/>
    <s v="VI"/>
    <s v="200002"/>
    <s v="VIMERCATI EAST EUROPE SRL"/>
    <s v="RO22916476"/>
    <s v=""/>
    <s v=""/>
    <s v=""/>
    <s v="E1"/>
    <x v="8"/>
    <n v="-1587.6"/>
    <n v="0"/>
  </r>
  <r>
    <s v="4800049"/>
    <d v="2024-04-08T00:00:00"/>
    <x v="0"/>
    <s v="0090005495"/>
    <d v="2024-04-08T00:00:00"/>
    <s v="VI"/>
    <s v="200002"/>
    <s v="VIMERCATI EAST EUROPE SRL"/>
    <s v="RO22916476"/>
    <s v=""/>
    <s v=""/>
    <s v=""/>
    <s v="E1"/>
    <x v="8"/>
    <n v="-43720.78"/>
    <n v="0"/>
  </r>
  <r>
    <s v="4800050"/>
    <d v="2024-04-08T00:00:00"/>
    <x v="0"/>
    <s v="0090005496"/>
    <d v="2024-04-08T00:00:00"/>
    <s v="VI"/>
    <s v="200002"/>
    <s v="VIMERCATI EAST EUROPE SRL"/>
    <s v="RO22916476"/>
    <s v=""/>
    <s v=""/>
    <s v=""/>
    <s v="E1"/>
    <x v="8"/>
    <n v="-21784.13"/>
    <n v="0"/>
  </r>
  <r>
    <s v="4800051"/>
    <d v="2024-04-08T00:00:00"/>
    <x v="0"/>
    <s v="0090005497"/>
    <d v="2024-04-08T00:00:00"/>
    <s v="VI"/>
    <s v="200002"/>
    <s v="VIMERCATI EAST EUROPE SRL"/>
    <s v="RO22916476"/>
    <s v=""/>
    <s v=""/>
    <s v=""/>
    <s v="E1"/>
    <x v="8"/>
    <n v="-70"/>
    <n v="0"/>
  </r>
  <r>
    <s v="4100163"/>
    <d v="2024-04-10T00:00:00"/>
    <x v="0"/>
    <s v="0090005600"/>
    <d v="2024-04-10T00:00:00"/>
    <s v="V1"/>
    <s v="100008"/>
    <s v="RENAULT SAS"/>
    <s v="FR66780129987"/>
    <s v=""/>
    <s v=""/>
    <s v=""/>
    <s v="E1"/>
    <x v="8"/>
    <n v="-7906.26"/>
    <n v="0"/>
  </r>
  <r>
    <s v="4100164"/>
    <d v="2024-04-10T00:00:00"/>
    <x v="0"/>
    <s v="0090005601"/>
    <d v="2024-04-10T00:00:00"/>
    <s v="V1"/>
    <s v="100008"/>
    <s v="RENAULT SAS"/>
    <s v="FR66780129987"/>
    <s v=""/>
    <s v=""/>
    <s v=""/>
    <s v="E1"/>
    <x v="8"/>
    <n v="-5247.94"/>
    <n v="0"/>
  </r>
  <r>
    <s v="4100165"/>
    <d v="2024-04-10T00:00:00"/>
    <x v="0"/>
    <s v="0090005602"/>
    <d v="2024-04-10T00:00:00"/>
    <s v="V1"/>
    <s v="100008"/>
    <s v="RENAULT SAS"/>
    <s v="FR66780129987"/>
    <s v=""/>
    <s v=""/>
    <s v=""/>
    <s v="E1"/>
    <x v="8"/>
    <n v="-252.09"/>
    <n v="0"/>
  </r>
  <r>
    <s v="4100166"/>
    <d v="2024-04-10T00:00:00"/>
    <x v="0"/>
    <s v="0090005603"/>
    <d v="2024-04-10T00:00:00"/>
    <s v="V1"/>
    <s v="100008"/>
    <s v="RENAULT SAS"/>
    <s v="FR66780129987"/>
    <s v=""/>
    <s v=""/>
    <s v=""/>
    <s v="E1"/>
    <x v="8"/>
    <n v="-13934.1"/>
    <n v="0"/>
  </r>
  <r>
    <s v="4100167"/>
    <d v="2024-04-10T00:00:00"/>
    <x v="0"/>
    <s v="0090005604"/>
    <d v="2024-04-10T00:00:00"/>
    <s v="V1"/>
    <s v="100008"/>
    <s v="RENAULT SAS"/>
    <s v="FR66780129987"/>
    <s v=""/>
    <s v=""/>
    <s v=""/>
    <s v="E1"/>
    <x v="8"/>
    <n v="-2902.5"/>
    <n v="0"/>
  </r>
  <r>
    <s v="4100168"/>
    <d v="2024-04-10T00:00:00"/>
    <x v="0"/>
    <s v="0090005605"/>
    <d v="2024-04-10T00:00:00"/>
    <s v="V1"/>
    <s v="100008"/>
    <s v="RENAULT SAS"/>
    <s v="FR66780129987"/>
    <s v=""/>
    <s v=""/>
    <s v=""/>
    <s v="E1"/>
    <x v="8"/>
    <n v="-2050.56"/>
    <n v="0"/>
  </r>
  <r>
    <s v="4100169"/>
    <d v="2024-04-10T00:00:00"/>
    <x v="0"/>
    <s v="0090005606"/>
    <d v="2024-04-10T00:00:00"/>
    <s v="V1"/>
    <s v="100008"/>
    <s v="RENAULT SAS"/>
    <s v="FR66780129987"/>
    <s v=""/>
    <s v=""/>
    <s v=""/>
    <s v="E1"/>
    <x v="8"/>
    <n v="-3146.69"/>
    <n v="0"/>
  </r>
  <r>
    <s v="4100170"/>
    <d v="2024-04-10T00:00:00"/>
    <x v="0"/>
    <s v="0090005607"/>
    <d v="2024-04-10T00:00:00"/>
    <s v="V1"/>
    <s v="101064"/>
    <s v="SEVELNORD"/>
    <s v="FR84351005582"/>
    <s v=""/>
    <s v=""/>
    <s v=""/>
    <s v="E1"/>
    <x v="8"/>
    <n v="-5314.5"/>
    <n v="0"/>
  </r>
  <r>
    <s v="4100171"/>
    <d v="2024-04-10T00:00:00"/>
    <x v="0"/>
    <s v="0090005608"/>
    <d v="2024-04-10T00:00:00"/>
    <s v="V1"/>
    <s v="101064"/>
    <s v="SEVELNORD"/>
    <s v="FR84351005582"/>
    <s v=""/>
    <s v=""/>
    <s v=""/>
    <s v="E1"/>
    <x v="8"/>
    <n v="-1000.8"/>
    <n v="0"/>
  </r>
  <r>
    <s v="4100172"/>
    <d v="2024-04-10T00:00:00"/>
    <x v="0"/>
    <s v="0090005609"/>
    <d v="2024-04-10T00:00:00"/>
    <s v="V1"/>
    <s v="101150"/>
    <s v="AMPERE ELECTRICITY SAS API: CSP ACH"/>
    <s v="FR14410206437"/>
    <s v=""/>
    <s v=""/>
    <s v=""/>
    <s v="E1"/>
    <x v="8"/>
    <n v="-1090"/>
    <n v="0"/>
  </r>
  <r>
    <s v="4100173"/>
    <d v="2024-04-10T00:00:00"/>
    <x v="0"/>
    <s v="0090005610"/>
    <d v="2024-04-10T00:00:00"/>
    <s v="V1"/>
    <s v="102093"/>
    <s v="FERDINAND BILSTEIN GmbH * Co.KG"/>
    <s v="DE126455508"/>
    <s v=""/>
    <s v=""/>
    <s v=""/>
    <s v="E1"/>
    <x v="8"/>
    <n v="-6360"/>
    <n v="0"/>
  </r>
  <r>
    <s v="4100174"/>
    <d v="2024-04-10T00:00:00"/>
    <x v="0"/>
    <s v="0090005611"/>
    <d v="2024-04-10T00:00:00"/>
    <s v="V1"/>
    <s v="106058"/>
    <s v="STELLANTIS ESPANA S.L."/>
    <s v="ESB50629187"/>
    <s v=""/>
    <s v=""/>
    <s v=""/>
    <s v="E1"/>
    <x v="8"/>
    <n v="-6144"/>
    <n v="0"/>
  </r>
  <r>
    <s v="4100175"/>
    <d v="2024-04-10T00:00:00"/>
    <x v="0"/>
    <s v="0090005612"/>
    <d v="2024-04-10T00:00:00"/>
    <s v="V1"/>
    <s v="100048"/>
    <s v="FCA POLAND SA"/>
    <s v="PL5470048627"/>
    <s v=""/>
    <s v=""/>
    <s v=""/>
    <s v="E1"/>
    <x v="8"/>
    <n v="-8580"/>
    <n v="0"/>
  </r>
  <r>
    <s v="4100176"/>
    <d v="2024-04-10T00:00:00"/>
    <x v="0"/>
    <s v="0090005613"/>
    <d v="2024-04-10T00:00:00"/>
    <s v="V1"/>
    <s v="100050"/>
    <s v="STELLANTIS GLIWICE SP. Z O.O"/>
    <s v="PL9691633993"/>
    <s v=""/>
    <s v=""/>
    <s v=""/>
    <s v="E1"/>
    <x v="8"/>
    <n v="-2048.4"/>
    <n v="0"/>
  </r>
  <r>
    <s v="4100177"/>
    <d v="2024-04-10T00:00:00"/>
    <x v="0"/>
    <s v="0090005614"/>
    <d v="2024-04-10T00:00:00"/>
    <s v="V1"/>
    <s v="113003"/>
    <s v="Dalphi Metal Portugal LDA"/>
    <s v="PT502764252"/>
    <s v=""/>
    <s v=""/>
    <s v=""/>
    <s v="E1"/>
    <x v="8"/>
    <n v="-5195.5200000000004"/>
    <n v="0"/>
  </r>
  <r>
    <s v="4100178"/>
    <d v="2024-04-10T00:00:00"/>
    <x v="0"/>
    <s v="0090005615"/>
    <d v="2024-04-10T00:00:00"/>
    <s v="V1"/>
    <s v="113003"/>
    <s v="Dalphi Metal Portugal LDA"/>
    <s v="PT502764252"/>
    <s v=""/>
    <s v=""/>
    <s v=""/>
    <s v="E1"/>
    <x v="8"/>
    <n v="-7155.05"/>
    <n v="0"/>
  </r>
  <r>
    <s v="4100179"/>
    <d v="2024-04-10T00:00:00"/>
    <x v="0"/>
    <s v="0090005616"/>
    <d v="2024-04-10T00:00:00"/>
    <s v="V1"/>
    <s v="113006"/>
    <s v="PEUGEOT CITROEN AUTOMOVEIS PORTUGAL"/>
    <s v="PT500064580"/>
    <s v=""/>
    <s v=""/>
    <s v=""/>
    <s v="E1"/>
    <x v="8"/>
    <n v="-2956.8"/>
    <n v="0"/>
  </r>
  <r>
    <s v="4100180"/>
    <d v="2024-04-10T00:00:00"/>
    <x v="0"/>
    <s v="0090005617"/>
    <d v="2024-04-10T00:00:00"/>
    <s v="V1"/>
    <s v="113006"/>
    <s v="PEUGEOT CITROEN AUTOMOVEIS PORTUGAL"/>
    <s v="PT500064580"/>
    <s v=""/>
    <s v=""/>
    <s v=""/>
    <s v="E1"/>
    <x v="8"/>
    <n v="-1536"/>
    <n v="0"/>
  </r>
  <r>
    <s v="4100191"/>
    <d v="2024-04-12T00:00:00"/>
    <x v="0"/>
    <s v="0090005715"/>
    <d v="2024-04-12T00:00:00"/>
    <s v="V1"/>
    <s v="101064"/>
    <s v="SEVELNORD"/>
    <s v="FR84351005582"/>
    <s v=""/>
    <s v=""/>
    <s v=""/>
    <s v="E1"/>
    <x v="8"/>
    <n v="-2668.8"/>
    <n v="0"/>
  </r>
  <r>
    <s v="4100192"/>
    <d v="2024-04-12T00:00:00"/>
    <x v="0"/>
    <s v="0090005716"/>
    <d v="2024-04-12T00:00:00"/>
    <s v="V1"/>
    <s v="101129"/>
    <s v="COCKPIT AUTOMOTIVE SYSTEMS RENNES"/>
    <s v="FR00814071817"/>
    <s v=""/>
    <s v=""/>
    <s v=""/>
    <s v="E1"/>
    <x v="8"/>
    <n v="-2556"/>
    <n v="0"/>
  </r>
  <r>
    <s v="4100193"/>
    <d v="2024-04-12T00:00:00"/>
    <x v="0"/>
    <s v="0090005717"/>
    <d v="2024-04-12T00:00:00"/>
    <s v="V1"/>
    <s v="100012"/>
    <s v="Opel Automobile Gmbh"/>
    <s v="DE287264581"/>
    <s v=""/>
    <s v=""/>
    <s v=""/>
    <s v="E1"/>
    <x v="8"/>
    <n v="-2475"/>
    <n v="0"/>
  </r>
  <r>
    <s v="4100194"/>
    <d v="2024-04-12T00:00:00"/>
    <x v="0"/>
    <s v="0090005718"/>
    <d v="2024-04-12T00:00:00"/>
    <s v="V1"/>
    <s v="100047"/>
    <s v="NISSAN MOTOR MANUFACTURING UK LTD"/>
    <s v="BE0877776952"/>
    <s v=""/>
    <s v=""/>
    <s v=""/>
    <s v="E1"/>
    <x v="8"/>
    <n v="-4180"/>
    <n v="0"/>
  </r>
  <r>
    <s v="4100195"/>
    <d v="2024-04-12T00:00:00"/>
    <x v="0"/>
    <s v="0090005719"/>
    <d v="2024-04-12T00:00:00"/>
    <s v="V1"/>
    <s v="100052"/>
    <s v="EFSSC Opel Espana, S.L.U."/>
    <s v="ESB50629187"/>
    <s v=""/>
    <s v=""/>
    <s v=""/>
    <s v="E1"/>
    <x v="8"/>
    <n v="-11664"/>
    <n v="0"/>
  </r>
  <r>
    <s v="4100196"/>
    <d v="2024-04-12T00:00:00"/>
    <x v="0"/>
    <s v="0090005720"/>
    <d v="2024-04-12T00:00:00"/>
    <s v="V1"/>
    <s v="106058"/>
    <s v="STELLANTIS ESPANA S.L."/>
    <s v="ESB50629187"/>
    <s v=""/>
    <s v=""/>
    <s v=""/>
    <s v="E1"/>
    <x v="8"/>
    <n v="-19110"/>
    <n v="0"/>
  </r>
  <r>
    <s v="4100197"/>
    <d v="2024-04-12T00:00:00"/>
    <x v="0"/>
    <s v="0090005721"/>
    <d v="2024-04-12T00:00:00"/>
    <s v="V1"/>
    <s v="100050"/>
    <s v="STELLANTIS GLIWICE SP. Z O.O"/>
    <s v="PL9691633993"/>
    <s v=""/>
    <s v=""/>
    <s v=""/>
    <s v="E1"/>
    <x v="8"/>
    <n v="-4257"/>
    <n v="0"/>
  </r>
  <r>
    <s v="4100198"/>
    <d v="2024-04-12T00:00:00"/>
    <x v="0"/>
    <s v="0090005722"/>
    <d v="2024-04-12T00:00:00"/>
    <s v="V1"/>
    <s v="100050"/>
    <s v="STELLANTIS GLIWICE SP. Z O.O"/>
    <s v="PL9691633993"/>
    <s v=""/>
    <s v=""/>
    <s v=""/>
    <s v="E1"/>
    <x v="8"/>
    <n v="-1088"/>
    <n v="0"/>
  </r>
  <r>
    <s v="4100199"/>
    <d v="2024-04-12T00:00:00"/>
    <x v="0"/>
    <s v="0090005723"/>
    <d v="2024-04-12T00:00:00"/>
    <s v="V1"/>
    <s v="113003"/>
    <s v="Dalphi Metal Portugal LDA"/>
    <s v="PT502764252"/>
    <s v=""/>
    <s v=""/>
    <s v=""/>
    <s v="E1"/>
    <x v="8"/>
    <n v="-13450.48"/>
    <n v="0"/>
  </r>
  <r>
    <s v="4100214"/>
    <d v="2024-04-12T00:00:00"/>
    <x v="0"/>
    <s v="0090005738"/>
    <d v="2024-04-12T00:00:00"/>
    <s v="V1"/>
    <s v="100004"/>
    <s v="PCA SLOVAKIA s.r.o."/>
    <s v="SK2021746617"/>
    <s v="SK2021746617"/>
    <s v=""/>
    <s v=""/>
    <s v="E1"/>
    <x v="8"/>
    <n v="-537.35"/>
    <n v="0"/>
  </r>
  <r>
    <s v="4100215"/>
    <d v="2024-04-12T00:00:00"/>
    <x v="0"/>
    <s v="0090005739"/>
    <d v="2024-04-12T00:00:00"/>
    <s v="V1"/>
    <s v="100004"/>
    <s v="PCA SLOVAKIA s.r.o."/>
    <s v="SK2021746617"/>
    <s v="SK2021746617"/>
    <s v=""/>
    <s v=""/>
    <s v="E1"/>
    <x v="8"/>
    <n v="-2520"/>
    <n v="0"/>
  </r>
  <r>
    <s v="4100217"/>
    <d v="2024-04-12T00:00:00"/>
    <x v="0"/>
    <s v="0090005741"/>
    <d v="2024-04-12T00:00:00"/>
    <s v="V1"/>
    <s v="100008"/>
    <s v="RENAULT SAS"/>
    <s v="FR66780129987"/>
    <s v=""/>
    <s v=""/>
    <s v=""/>
    <s v="E1"/>
    <x v="8"/>
    <n v="-41008.800000000003"/>
    <n v="0"/>
  </r>
  <r>
    <s v="4100218"/>
    <d v="2024-04-12T00:00:00"/>
    <x v="0"/>
    <s v="0090005742"/>
    <d v="2024-04-12T00:00:00"/>
    <s v="V1"/>
    <s v="100008"/>
    <s v="RENAULT SAS"/>
    <s v="FR66780129987"/>
    <s v=""/>
    <s v=""/>
    <s v=""/>
    <s v="E1"/>
    <x v="8"/>
    <n v="-20189.830000000002"/>
    <n v="0"/>
  </r>
  <r>
    <s v="4100219"/>
    <d v="2024-04-12T00:00:00"/>
    <x v="0"/>
    <s v="0090005743"/>
    <d v="2024-04-12T00:00:00"/>
    <s v="V1"/>
    <s v="100008"/>
    <s v="RENAULT SAS"/>
    <s v="FR66780129987"/>
    <s v=""/>
    <s v=""/>
    <s v=""/>
    <s v="E1"/>
    <x v="8"/>
    <n v="-2352"/>
    <n v="0"/>
  </r>
  <r>
    <s v="4100220"/>
    <d v="2024-04-12T00:00:00"/>
    <x v="0"/>
    <s v="0090005744"/>
    <d v="2024-04-12T00:00:00"/>
    <s v="V1"/>
    <s v="100008"/>
    <s v="RENAULT SAS"/>
    <s v="FR66780129987"/>
    <s v=""/>
    <s v=""/>
    <s v=""/>
    <s v="E1"/>
    <x v="8"/>
    <n v="-542.5"/>
    <n v="0"/>
  </r>
  <r>
    <s v="4100221"/>
    <d v="2024-04-12T00:00:00"/>
    <x v="0"/>
    <s v="0090005745"/>
    <d v="2024-04-12T00:00:00"/>
    <s v="V1"/>
    <s v="100008"/>
    <s v="RENAULT SAS"/>
    <s v="FR66780129987"/>
    <s v=""/>
    <s v=""/>
    <s v=""/>
    <s v="E1"/>
    <x v="8"/>
    <n v="-5805"/>
    <n v="0"/>
  </r>
  <r>
    <s v="4100222"/>
    <d v="2024-04-12T00:00:00"/>
    <x v="0"/>
    <s v="0090005746"/>
    <d v="2024-04-12T00:00:00"/>
    <s v="V1"/>
    <s v="100008"/>
    <s v="RENAULT SAS"/>
    <s v="FR66780129987"/>
    <s v=""/>
    <s v=""/>
    <s v=""/>
    <s v="E1"/>
    <x v="8"/>
    <n v="-4709.04"/>
    <n v="0"/>
  </r>
  <r>
    <s v="4100223"/>
    <d v="2024-04-12T00:00:00"/>
    <x v="0"/>
    <s v="0090005747"/>
    <d v="2024-04-12T00:00:00"/>
    <s v="V1"/>
    <s v="101064"/>
    <s v="SEVELNORD"/>
    <s v="FR84351005582"/>
    <s v=""/>
    <s v=""/>
    <s v=""/>
    <s v="E1"/>
    <x v="8"/>
    <n v="-3778.5"/>
    <n v="0"/>
  </r>
  <r>
    <s v="4100224"/>
    <d v="2024-04-12T00:00:00"/>
    <x v="0"/>
    <s v="0090005748"/>
    <d v="2024-04-12T00:00:00"/>
    <s v="V1"/>
    <s v="100007"/>
    <s v="Stellantis Auto SAS"/>
    <s v="FR82542065479"/>
    <s v=""/>
    <s v=""/>
    <s v=""/>
    <s v="E1"/>
    <x v="8"/>
    <n v="-1296"/>
    <n v="0"/>
  </r>
  <r>
    <s v="4100225"/>
    <d v="2024-04-12T00:00:00"/>
    <x v="0"/>
    <s v="0090005749"/>
    <d v="2024-04-12T00:00:00"/>
    <s v="V1"/>
    <s v="100007"/>
    <s v="Stellantis Auto SAS"/>
    <s v="FR82542065479"/>
    <s v=""/>
    <s v=""/>
    <s v=""/>
    <s v="E1"/>
    <x v="8"/>
    <n v="-5067"/>
    <n v="0"/>
  </r>
  <r>
    <s v="4100226"/>
    <d v="2024-04-12T00:00:00"/>
    <x v="0"/>
    <s v="0090005750"/>
    <d v="2024-04-12T00:00:00"/>
    <s v="V1"/>
    <s v="100007"/>
    <s v="Stellantis Auto SAS"/>
    <s v="FR82542065479"/>
    <s v=""/>
    <s v=""/>
    <s v=""/>
    <s v="E1"/>
    <x v="8"/>
    <n v="-8446.2000000000007"/>
    <n v="0"/>
  </r>
  <r>
    <s v="4100227"/>
    <d v="2024-04-12T00:00:00"/>
    <x v="0"/>
    <s v="0090005751"/>
    <d v="2024-04-12T00:00:00"/>
    <s v="V1"/>
    <s v="100020"/>
    <s v="BMW AG"/>
    <s v="DE129273398"/>
    <s v=""/>
    <s v=""/>
    <s v=""/>
    <s v="E1"/>
    <x v="8"/>
    <n v="-8.14"/>
    <n v="0"/>
  </r>
  <r>
    <s v="4100228"/>
    <d v="2024-04-12T00:00:00"/>
    <x v="0"/>
    <s v="0090005752"/>
    <d v="2024-04-12T00:00:00"/>
    <s v="V1"/>
    <s v="100020"/>
    <s v="BMW AG"/>
    <s v="DE129273398"/>
    <s v=""/>
    <s v=""/>
    <s v=""/>
    <s v="E1"/>
    <x v="8"/>
    <n v="-20.350000000000001"/>
    <n v="0"/>
  </r>
  <r>
    <s v="4100229"/>
    <d v="2024-04-12T00:00:00"/>
    <x v="0"/>
    <s v="0090005753"/>
    <d v="2024-04-12T00:00:00"/>
    <s v="V1"/>
    <s v="100012"/>
    <s v="Opel Automobile Gmbh"/>
    <s v="DE287264581"/>
    <s v=""/>
    <s v=""/>
    <s v=""/>
    <s v="E1"/>
    <x v="8"/>
    <n v="-2016.9"/>
    <n v="0"/>
  </r>
  <r>
    <s v="4100230"/>
    <d v="2024-04-12T00:00:00"/>
    <x v="0"/>
    <s v="0090005754"/>
    <d v="2024-04-12T00:00:00"/>
    <s v="V1"/>
    <s v="106060"/>
    <s v="IVECO ESPANA S.L."/>
    <s v="ESB61768511"/>
    <s v=""/>
    <s v=""/>
    <s v=""/>
    <s v="E1"/>
    <x v="8"/>
    <n v="-740"/>
    <n v="0"/>
  </r>
  <r>
    <s v="4100231"/>
    <d v="2024-04-12T00:00:00"/>
    <x v="0"/>
    <s v="0090005755"/>
    <d v="2024-04-12T00:00:00"/>
    <s v="V1"/>
    <s v="112008"/>
    <s v="Toyota Motor Europe NV/SA"/>
    <s v="FR54382984920"/>
    <s v=""/>
    <s v=""/>
    <s v=""/>
    <s v="E1"/>
    <x v="8"/>
    <n v="-1542.24"/>
    <n v="0"/>
  </r>
  <r>
    <s v="4100232"/>
    <d v="2024-04-12T00:00:00"/>
    <x v="0"/>
    <s v="0090005756"/>
    <d v="2024-04-12T00:00:00"/>
    <s v="V1"/>
    <s v="113003"/>
    <s v="Dalphi Metal Portugal LDA"/>
    <s v="PT502764252"/>
    <s v=""/>
    <s v=""/>
    <s v=""/>
    <s v="E1"/>
    <x v="8"/>
    <n v="-6344.64"/>
    <n v="0"/>
  </r>
  <r>
    <s v="4100233"/>
    <d v="2024-04-12T00:00:00"/>
    <x v="0"/>
    <s v="0090005757"/>
    <d v="2024-04-12T00:00:00"/>
    <s v="V1"/>
    <s v="113003"/>
    <s v="Dalphi Metal Portugal LDA"/>
    <s v="PT502764252"/>
    <s v=""/>
    <s v=""/>
    <s v=""/>
    <s v="E1"/>
    <x v="8"/>
    <n v="-6517.11"/>
    <n v="0"/>
  </r>
  <r>
    <s v="4100244"/>
    <d v="2024-04-12T00:00:00"/>
    <x v="0"/>
    <s v="0090005771"/>
    <d v="2024-04-12T00:00:00"/>
    <s v="V1"/>
    <s v="100004"/>
    <s v="PCA SLOVAKIA s.r.o."/>
    <s v="SK2021746617"/>
    <s v="SK2021746617"/>
    <s v=""/>
    <s v=""/>
    <s v="E1"/>
    <x v="8"/>
    <n v="-23328.35"/>
    <n v="0"/>
  </r>
  <r>
    <s v="4800052"/>
    <d v="2024-04-12T00:00:00"/>
    <x v="0"/>
    <s v="0090005686"/>
    <d v="2024-04-12T00:00:00"/>
    <s v="VI"/>
    <s v="200002"/>
    <s v="VIMERCATI EAST EUROPE SRL"/>
    <s v="RO22916476"/>
    <s v=""/>
    <s v=""/>
    <s v=""/>
    <s v="E1"/>
    <x v="8"/>
    <n v="-4190.7"/>
    <n v="0"/>
  </r>
  <r>
    <s v="4800053"/>
    <d v="2024-04-12T00:00:00"/>
    <x v="0"/>
    <s v="0090005687"/>
    <d v="2024-04-12T00:00:00"/>
    <s v="VI"/>
    <s v="200002"/>
    <s v="VIMERCATI EAST EUROPE SRL"/>
    <s v="RO22916476"/>
    <s v=""/>
    <s v=""/>
    <s v=""/>
    <s v="E1"/>
    <x v="8"/>
    <n v="-17956.04"/>
    <n v="0"/>
  </r>
  <r>
    <s v="4800054"/>
    <d v="2024-04-12T00:00:00"/>
    <x v="0"/>
    <s v="0090005688"/>
    <d v="2024-04-12T00:00:00"/>
    <s v="VI"/>
    <s v="200002"/>
    <s v="VIMERCATI EAST EUROPE SRL"/>
    <s v="RO22916476"/>
    <s v=""/>
    <s v=""/>
    <s v=""/>
    <s v="E1"/>
    <x v="8"/>
    <n v="-2218.0500000000002"/>
    <n v="0"/>
  </r>
  <r>
    <s v="4800055"/>
    <d v="2024-04-12T00:00:00"/>
    <x v="0"/>
    <s v="0090005689"/>
    <d v="2024-04-12T00:00:00"/>
    <s v="VI"/>
    <s v="200002"/>
    <s v="VIMERCATI EAST EUROPE SRL"/>
    <s v="RO22916476"/>
    <s v=""/>
    <s v=""/>
    <s v=""/>
    <s v="E1"/>
    <x v="8"/>
    <n v="-3742.5"/>
    <n v="0"/>
  </r>
  <r>
    <s v="4800056"/>
    <d v="2024-04-12T00:00:00"/>
    <x v="0"/>
    <s v="0090005690"/>
    <d v="2024-04-12T00:00:00"/>
    <s v="VI"/>
    <s v="200002"/>
    <s v="VIMERCATI EAST EUROPE SRL"/>
    <s v="RO22916476"/>
    <s v=""/>
    <s v=""/>
    <s v=""/>
    <s v="E1"/>
    <x v="8"/>
    <n v="-20160"/>
    <n v="0"/>
  </r>
  <r>
    <s v="4800057"/>
    <d v="2024-04-12T00:00:00"/>
    <x v="0"/>
    <s v="0090005691"/>
    <d v="2024-04-12T00:00:00"/>
    <s v="VI"/>
    <s v="200002"/>
    <s v="VIMERCATI EAST EUROPE SRL"/>
    <s v="RO22916476"/>
    <s v=""/>
    <s v=""/>
    <s v=""/>
    <s v="E1"/>
    <x v="8"/>
    <n v="-1785.15"/>
    <n v="0"/>
  </r>
  <r>
    <s v="4800058"/>
    <d v="2024-04-12T00:00:00"/>
    <x v="0"/>
    <s v="0090005692"/>
    <d v="2024-04-12T00:00:00"/>
    <s v="VI"/>
    <s v="200002"/>
    <s v="VIMERCATI EAST EUROPE SRL"/>
    <s v="RO22916476"/>
    <s v=""/>
    <s v=""/>
    <s v=""/>
    <s v="E1"/>
    <x v="8"/>
    <n v="-604.79999999999995"/>
    <n v="0"/>
  </r>
  <r>
    <s v="4800059"/>
    <d v="2024-04-12T00:00:00"/>
    <x v="0"/>
    <s v="0090005693"/>
    <d v="2024-04-12T00:00:00"/>
    <s v="VI"/>
    <s v="200002"/>
    <s v="VIMERCATI EAST EUROPE SRL"/>
    <s v="RO22916476"/>
    <s v=""/>
    <s v=""/>
    <s v=""/>
    <s v="E1"/>
    <x v="8"/>
    <n v="-1396.32"/>
    <n v="0"/>
  </r>
  <r>
    <s v="4800060"/>
    <d v="2024-04-12T00:00:00"/>
    <x v="0"/>
    <s v="0090005694"/>
    <d v="2024-04-12T00:00:00"/>
    <s v="VI"/>
    <s v="200002"/>
    <s v="VIMERCATI EAST EUROPE SRL"/>
    <s v="RO22916476"/>
    <s v=""/>
    <s v=""/>
    <s v=""/>
    <s v="E1"/>
    <x v="8"/>
    <n v="-2319.6"/>
    <n v="0"/>
  </r>
  <r>
    <s v="4800061"/>
    <d v="2024-04-12T00:00:00"/>
    <x v="0"/>
    <s v="0090005695"/>
    <d v="2024-04-12T00:00:00"/>
    <s v="VI"/>
    <s v="200002"/>
    <s v="VIMERCATI EAST EUROPE SRL"/>
    <s v="RO22916476"/>
    <s v=""/>
    <s v=""/>
    <s v=""/>
    <s v="E1"/>
    <x v="8"/>
    <n v="-54031.57"/>
    <n v="0"/>
  </r>
  <r>
    <s v="4800062"/>
    <d v="2024-04-12T00:00:00"/>
    <x v="0"/>
    <s v="0090005696"/>
    <d v="2024-04-12T00:00:00"/>
    <s v="VI"/>
    <s v="200002"/>
    <s v="VIMERCATI EAST EUROPE SRL"/>
    <s v="RO22916476"/>
    <s v=""/>
    <s v=""/>
    <s v=""/>
    <s v="E1"/>
    <x v="8"/>
    <n v="-16122.98"/>
    <n v="0"/>
  </r>
  <r>
    <s v="4800063"/>
    <d v="2024-04-12T00:00:00"/>
    <x v="0"/>
    <s v="0090005697"/>
    <d v="2024-04-12T00:00:00"/>
    <s v="VI"/>
    <s v="200002"/>
    <s v="VIMERCATI EAST EUROPE SRL"/>
    <s v="RO22916476"/>
    <s v=""/>
    <s v=""/>
    <s v=""/>
    <s v="E1"/>
    <x v="8"/>
    <n v="-6374.76"/>
    <n v="0"/>
  </r>
  <r>
    <s v="4800064"/>
    <d v="2024-04-12T00:00:00"/>
    <x v="0"/>
    <s v="0090005698"/>
    <d v="2024-04-12T00:00:00"/>
    <s v="VI"/>
    <s v="200002"/>
    <s v="VIMERCATI EAST EUROPE SRL"/>
    <s v="RO22916476"/>
    <s v=""/>
    <s v=""/>
    <s v=""/>
    <s v="E1"/>
    <x v="8"/>
    <n v="-2386.1"/>
    <n v="0"/>
  </r>
  <r>
    <s v="4800065"/>
    <d v="2024-04-12T00:00:00"/>
    <x v="0"/>
    <s v="0090005699"/>
    <d v="2024-04-12T00:00:00"/>
    <s v="VI"/>
    <s v="200002"/>
    <s v="VIMERCATI EAST EUROPE SRL"/>
    <s v="RO22916476"/>
    <s v=""/>
    <s v=""/>
    <s v=""/>
    <s v="E1"/>
    <x v="8"/>
    <n v="-66160"/>
    <n v="0"/>
  </r>
  <r>
    <s v="4800066"/>
    <d v="2024-04-12T00:00:00"/>
    <x v="0"/>
    <s v="0090005700"/>
    <d v="2024-04-12T00:00:00"/>
    <s v="VI"/>
    <s v="200002"/>
    <s v="VIMERCATI EAST EUROPE SRL"/>
    <s v="RO22916476"/>
    <s v=""/>
    <s v=""/>
    <s v=""/>
    <s v="E1"/>
    <x v="8"/>
    <n v="-2131.37"/>
    <n v="0"/>
  </r>
  <r>
    <s v="4800067"/>
    <d v="2024-04-12T00:00:00"/>
    <x v="0"/>
    <s v="0090005701"/>
    <d v="2024-04-12T00:00:00"/>
    <s v="VI"/>
    <s v="200002"/>
    <s v="VIMERCATI EAST EUROPE SRL"/>
    <s v="RO22916476"/>
    <s v=""/>
    <s v=""/>
    <s v=""/>
    <s v="E1"/>
    <x v="8"/>
    <n v="-14641.17"/>
    <n v="0"/>
  </r>
  <r>
    <s v="4800068"/>
    <d v="2024-04-12T00:00:00"/>
    <x v="0"/>
    <s v="0090005702"/>
    <d v="2024-04-12T00:00:00"/>
    <s v="VI"/>
    <s v="200002"/>
    <s v="VIMERCATI EAST EUROPE SRL"/>
    <s v="RO22916476"/>
    <s v=""/>
    <s v=""/>
    <s v=""/>
    <s v="E1"/>
    <x v="8"/>
    <n v="-751.5"/>
    <n v="0"/>
  </r>
  <r>
    <s v="4800069"/>
    <d v="2024-04-12T00:00:00"/>
    <x v="0"/>
    <s v="0090005703"/>
    <d v="2024-04-12T00:00:00"/>
    <s v="VI"/>
    <s v="200002"/>
    <s v="VIMERCATI EAST EUROPE SRL"/>
    <s v="RO22916476"/>
    <s v=""/>
    <s v=""/>
    <s v=""/>
    <s v="E1"/>
    <x v="8"/>
    <n v="-513.6"/>
    <n v="0"/>
  </r>
  <r>
    <s v="4800070"/>
    <d v="2024-04-12T00:00:00"/>
    <x v="0"/>
    <s v="0090005704"/>
    <d v="2024-04-12T00:00:00"/>
    <s v="VI"/>
    <s v="200002"/>
    <s v="VIMERCATI EAST EUROPE SRL"/>
    <s v="RO22916476"/>
    <s v=""/>
    <s v=""/>
    <s v=""/>
    <s v="E1"/>
    <x v="8"/>
    <n v="-4929.49"/>
    <n v="0"/>
  </r>
  <r>
    <s v="4800071"/>
    <d v="2024-04-12T00:00:00"/>
    <x v="0"/>
    <s v="0090005705"/>
    <d v="2024-04-12T00:00:00"/>
    <s v="VI"/>
    <s v="200002"/>
    <s v="VIMERCATI EAST EUROPE SRL"/>
    <s v="RO22916476"/>
    <s v=""/>
    <s v=""/>
    <s v=""/>
    <s v="E1"/>
    <x v="8"/>
    <n v="-3168.64"/>
    <n v="0"/>
  </r>
  <r>
    <s v="4800072"/>
    <d v="2024-04-12T00:00:00"/>
    <x v="0"/>
    <s v="0090005706"/>
    <d v="2024-04-12T00:00:00"/>
    <s v="VI"/>
    <s v="200002"/>
    <s v="VIMERCATI EAST EUROPE SRL"/>
    <s v="RO22916476"/>
    <s v=""/>
    <s v=""/>
    <s v=""/>
    <s v="E1"/>
    <x v="8"/>
    <n v="-2609.77"/>
    <n v="0"/>
  </r>
  <r>
    <s v="4800073"/>
    <d v="2024-04-12T00:00:00"/>
    <x v="0"/>
    <s v="0090005707"/>
    <d v="2024-04-12T00:00:00"/>
    <s v="VI"/>
    <s v="200002"/>
    <s v="VIMERCATI EAST EUROPE SRL"/>
    <s v="RO22916476"/>
    <s v=""/>
    <s v=""/>
    <s v=""/>
    <s v="E1"/>
    <x v="8"/>
    <n v="-121049.03"/>
    <n v="0"/>
  </r>
  <r>
    <s v="4800074"/>
    <d v="2024-04-12T00:00:00"/>
    <x v="0"/>
    <s v="0090005708"/>
    <d v="2024-04-12T00:00:00"/>
    <s v="VI"/>
    <s v="200002"/>
    <s v="VIMERCATI EAST EUROPE SRL"/>
    <s v="RO22916476"/>
    <s v=""/>
    <s v=""/>
    <s v=""/>
    <s v="E1"/>
    <x v="8"/>
    <n v="-21427.98"/>
    <n v="0"/>
  </r>
  <r>
    <s v="4800075"/>
    <d v="2024-04-12T00:00:00"/>
    <x v="0"/>
    <s v="0090005709"/>
    <d v="2024-04-12T00:00:00"/>
    <s v="VI"/>
    <s v="200002"/>
    <s v="VIMERCATI EAST EUROPE SRL"/>
    <s v="RO22916476"/>
    <s v=""/>
    <s v=""/>
    <s v=""/>
    <s v="E1"/>
    <x v="8"/>
    <n v="-36869.699999999997"/>
    <n v="0"/>
  </r>
  <r>
    <s v="4800076"/>
    <d v="2024-04-12T00:00:00"/>
    <x v="0"/>
    <s v="0090005710"/>
    <d v="2024-04-12T00:00:00"/>
    <s v="VI"/>
    <s v="200002"/>
    <s v="VIMERCATI EAST EUROPE SRL"/>
    <s v="RO22916476"/>
    <s v=""/>
    <s v=""/>
    <s v=""/>
    <s v="E1"/>
    <x v="8"/>
    <n v="-3479.82"/>
    <n v="0"/>
  </r>
  <r>
    <s v="4800077"/>
    <d v="2024-04-12T00:00:00"/>
    <x v="0"/>
    <s v="0090005711"/>
    <d v="2024-04-12T00:00:00"/>
    <s v="VI"/>
    <s v="200002"/>
    <s v="VIMERCATI EAST EUROPE SRL"/>
    <s v="RO22916476"/>
    <s v=""/>
    <s v=""/>
    <s v=""/>
    <s v="E1"/>
    <x v="8"/>
    <n v="-7123.63"/>
    <n v="0"/>
  </r>
  <r>
    <s v="4800078"/>
    <d v="2024-04-12T00:00:00"/>
    <x v="0"/>
    <s v="0090005712"/>
    <d v="2024-04-12T00:00:00"/>
    <s v="VI"/>
    <s v="200002"/>
    <s v="VIMERCATI EAST EUROPE SRL"/>
    <s v="RO22916476"/>
    <s v=""/>
    <s v=""/>
    <s v=""/>
    <s v="E1"/>
    <x v="8"/>
    <n v="-362.5"/>
    <n v="0"/>
  </r>
  <r>
    <s v="4800079"/>
    <d v="2024-04-12T00:00:00"/>
    <x v="0"/>
    <s v="0090005713"/>
    <d v="2024-04-12T00:00:00"/>
    <s v="VI"/>
    <s v="200002"/>
    <s v="VIMERCATI EAST EUROPE SRL"/>
    <s v="RO22916476"/>
    <s v=""/>
    <s v=""/>
    <s v=""/>
    <s v="E1"/>
    <x v="8"/>
    <n v="-861.42"/>
    <n v="0"/>
  </r>
  <r>
    <s v="4800080"/>
    <d v="2024-04-12T00:00:00"/>
    <x v="0"/>
    <s v="0090005714"/>
    <d v="2024-04-12T00:00:00"/>
    <s v="VI"/>
    <s v="200002"/>
    <s v="VIMERCATI EAST EUROPE SRL"/>
    <s v="RO22916476"/>
    <s v=""/>
    <s v=""/>
    <s v=""/>
    <s v="E1"/>
    <x v="8"/>
    <n v="-6337.28"/>
    <n v="0"/>
  </r>
  <r>
    <s v="4100249"/>
    <d v="2024-04-15T00:00:00"/>
    <x v="0"/>
    <s v="0090005807"/>
    <d v="2024-04-15T00:00:00"/>
    <s v="V1"/>
    <s v="100007"/>
    <s v="Stellantis Auto SAS"/>
    <s v="FR82542065479"/>
    <s v=""/>
    <s v=""/>
    <s v=""/>
    <s v="E1"/>
    <x v="8"/>
    <n v="-198"/>
    <n v="0"/>
  </r>
  <r>
    <s v="4100250"/>
    <d v="2024-04-15T00:00:00"/>
    <x v="0"/>
    <s v="0090005808"/>
    <d v="2024-04-15T00:00:00"/>
    <s v="V1"/>
    <s v="100007"/>
    <s v="Stellantis Auto SAS"/>
    <s v="FR82542065479"/>
    <s v=""/>
    <s v=""/>
    <s v=""/>
    <s v="E1"/>
    <x v="8"/>
    <n v="-546"/>
    <n v="0"/>
  </r>
  <r>
    <s v="4100251"/>
    <d v="2024-04-15T00:00:00"/>
    <x v="0"/>
    <s v="0090005809"/>
    <d v="2024-04-15T00:00:00"/>
    <s v="V1"/>
    <s v="100012"/>
    <s v="Opel Automobile Gmbh"/>
    <s v="DE287264581"/>
    <s v=""/>
    <s v=""/>
    <s v=""/>
    <s v="E1"/>
    <x v="8"/>
    <n v="-5067"/>
    <n v="0"/>
  </r>
  <r>
    <s v="4100252"/>
    <d v="2024-04-15T00:00:00"/>
    <x v="0"/>
    <s v="0090005810"/>
    <d v="2024-04-15T00:00:00"/>
    <s v="V1"/>
    <s v="100012"/>
    <s v="Opel Automobile Gmbh"/>
    <s v="DE287264581"/>
    <s v=""/>
    <s v=""/>
    <s v=""/>
    <s v="E1"/>
    <x v="8"/>
    <n v="-5953.5"/>
    <n v="0"/>
  </r>
  <r>
    <s v="4100253"/>
    <d v="2024-04-15T00:00:00"/>
    <x v="0"/>
    <s v="0090005811"/>
    <d v="2024-04-15T00:00:00"/>
    <s v="V1"/>
    <s v="100050"/>
    <s v="STELLANTIS GLIWICE SP. Z O.O"/>
    <s v="PL9691633993"/>
    <s v=""/>
    <s v=""/>
    <s v=""/>
    <s v="E1"/>
    <x v="8"/>
    <n v="-1128"/>
    <n v="0"/>
  </r>
  <r>
    <s v="4100254"/>
    <d v="2024-04-15T00:00:00"/>
    <x v="0"/>
    <s v="0090005812"/>
    <d v="2024-04-15T00:00:00"/>
    <s v="V1"/>
    <s v="113003"/>
    <s v="Dalphi Metal Portugal LDA"/>
    <s v="PT502764252"/>
    <s v=""/>
    <s v=""/>
    <s v=""/>
    <s v="E1"/>
    <x v="8"/>
    <n v="-29407.919999999998"/>
    <n v="0"/>
  </r>
  <r>
    <s v="4100255"/>
    <d v="2024-04-15T00:00:00"/>
    <x v="0"/>
    <s v="0090005813"/>
    <d v="2024-04-15T00:00:00"/>
    <s v="V1"/>
    <s v="113003"/>
    <s v="Dalphi Metal Portugal LDA"/>
    <s v="PT502764252"/>
    <s v=""/>
    <s v=""/>
    <s v=""/>
    <s v="E1"/>
    <x v="8"/>
    <n v="-6388.8"/>
    <n v="0"/>
  </r>
  <r>
    <s v="4100256"/>
    <d v="2024-04-15T00:00:00"/>
    <x v="0"/>
    <s v="0090005814"/>
    <d v="2024-04-15T00:00:00"/>
    <s v="V1"/>
    <s v="113003"/>
    <s v="Dalphi Metal Portugal LDA"/>
    <s v="PT502764252"/>
    <s v=""/>
    <s v=""/>
    <s v=""/>
    <s v="E1"/>
    <x v="8"/>
    <n v="-6360.04"/>
    <n v="0"/>
  </r>
  <r>
    <s v="4100259"/>
    <d v="2024-04-15T00:00:00"/>
    <x v="0"/>
    <s v="0090005817"/>
    <d v="2024-04-15T00:00:00"/>
    <s v="V1"/>
    <s v="152010"/>
    <s v="VINEY CORPORATION EAST EUROPE SRL"/>
    <s v="RO33990311"/>
    <s v=""/>
    <s v=""/>
    <s v=""/>
    <s v="E1"/>
    <x v="8"/>
    <n v="-16006"/>
    <n v="0"/>
  </r>
  <r>
    <s v="4100261"/>
    <d v="2024-04-15T00:00:00"/>
    <x v="0"/>
    <s v="0090005819"/>
    <d v="2024-04-15T00:00:00"/>
    <s v="V1"/>
    <s v="284417"/>
    <s v="VINEY CORPORATION EAST EUROPE SRL"/>
    <s v="RO33990311"/>
    <s v=""/>
    <s v=""/>
    <s v=""/>
    <s v="E1"/>
    <x v="8"/>
    <n v="-1155.8399999999999"/>
    <n v="0"/>
  </r>
  <r>
    <s v="4800081"/>
    <d v="2024-04-15T00:00:00"/>
    <x v="0"/>
    <s v="0090005794"/>
    <d v="2024-04-15T00:00:00"/>
    <s v="VI"/>
    <s v="200002"/>
    <s v="VIMERCATI EAST EUROPE SRL"/>
    <s v="RO22916476"/>
    <s v=""/>
    <s v=""/>
    <s v=""/>
    <s v="E1"/>
    <x v="8"/>
    <n v="-4295.97"/>
    <n v="0"/>
  </r>
  <r>
    <s v="4800082"/>
    <d v="2024-04-15T00:00:00"/>
    <x v="0"/>
    <s v="0090005795"/>
    <d v="2024-04-15T00:00:00"/>
    <s v="VI"/>
    <s v="200002"/>
    <s v="VIMERCATI EAST EUROPE SRL"/>
    <s v="RO22916476"/>
    <s v=""/>
    <s v=""/>
    <s v=""/>
    <s v="E1"/>
    <x v="8"/>
    <n v="-38506.47"/>
    <n v="0"/>
  </r>
  <r>
    <s v="4800083"/>
    <d v="2024-04-15T00:00:00"/>
    <x v="0"/>
    <s v="0090005796"/>
    <d v="2024-04-15T00:00:00"/>
    <s v="VI"/>
    <s v="200002"/>
    <s v="VIMERCATI EAST EUROPE SRL"/>
    <s v="RO22916476"/>
    <s v=""/>
    <s v=""/>
    <s v=""/>
    <s v="E1"/>
    <x v="8"/>
    <n v="-44689.37"/>
    <n v="0"/>
  </r>
  <r>
    <s v="4800084"/>
    <d v="2024-04-15T00:00:00"/>
    <x v="0"/>
    <s v="0090005797"/>
    <d v="2024-04-15T00:00:00"/>
    <s v="VI"/>
    <s v="200002"/>
    <s v="VIMERCATI EAST EUROPE SRL"/>
    <s v="RO22916476"/>
    <s v=""/>
    <s v=""/>
    <s v=""/>
    <s v="E1"/>
    <x v="8"/>
    <n v="-28702.28"/>
    <n v="0"/>
  </r>
  <r>
    <s v="4800085"/>
    <d v="2024-04-15T00:00:00"/>
    <x v="0"/>
    <s v="0090005798"/>
    <d v="2024-04-15T00:00:00"/>
    <s v="VI"/>
    <s v="200002"/>
    <s v="VIMERCATI EAST EUROPE SRL"/>
    <s v="RO22916476"/>
    <s v=""/>
    <s v=""/>
    <s v=""/>
    <s v="E1"/>
    <x v="8"/>
    <n v="-2544"/>
    <n v="0"/>
  </r>
  <r>
    <s v="4800086"/>
    <d v="2024-04-15T00:00:00"/>
    <x v="0"/>
    <s v="0090005799"/>
    <d v="2024-04-15T00:00:00"/>
    <s v="VI"/>
    <s v="200002"/>
    <s v="VIMERCATI EAST EUROPE SRL"/>
    <s v="RO22916476"/>
    <s v=""/>
    <s v=""/>
    <s v=""/>
    <s v="E1"/>
    <x v="8"/>
    <n v="-9266.2800000000007"/>
    <n v="0"/>
  </r>
  <r>
    <s v="4800087"/>
    <d v="2024-04-15T00:00:00"/>
    <x v="0"/>
    <s v="0090005800"/>
    <d v="2024-04-15T00:00:00"/>
    <s v="VI"/>
    <s v="200002"/>
    <s v="VIMERCATI EAST EUROPE SRL"/>
    <s v="RO22916476"/>
    <s v=""/>
    <s v=""/>
    <s v=""/>
    <s v="E1"/>
    <x v="8"/>
    <n v="-49426.400000000001"/>
    <n v="0"/>
  </r>
  <r>
    <s v="4800088"/>
    <d v="2024-04-15T00:00:00"/>
    <x v="0"/>
    <s v="0090005801"/>
    <d v="2024-04-15T00:00:00"/>
    <s v="VI"/>
    <s v="200002"/>
    <s v="VIMERCATI EAST EUROPE SRL"/>
    <s v="RO22916476"/>
    <s v=""/>
    <s v=""/>
    <s v=""/>
    <s v="E1"/>
    <x v="8"/>
    <n v="-5148.75"/>
    <n v="0"/>
  </r>
  <r>
    <s v="4800089"/>
    <d v="2024-04-15T00:00:00"/>
    <x v="0"/>
    <s v="0090005802"/>
    <d v="2024-04-15T00:00:00"/>
    <s v="VI"/>
    <s v="200002"/>
    <s v="VIMERCATI EAST EUROPE SRL"/>
    <s v="RO22916476"/>
    <s v=""/>
    <s v=""/>
    <s v=""/>
    <s v="E1"/>
    <x v="8"/>
    <n v="-4743.79"/>
    <n v="0"/>
  </r>
  <r>
    <s v="4800090"/>
    <d v="2024-04-15T00:00:00"/>
    <x v="0"/>
    <s v="0090005803"/>
    <d v="2024-04-15T00:00:00"/>
    <s v="VI"/>
    <s v="200002"/>
    <s v="VIMERCATI EAST EUROPE SRL"/>
    <s v="RO22916476"/>
    <s v=""/>
    <s v=""/>
    <s v=""/>
    <s v="E1"/>
    <x v="8"/>
    <n v="-6649.86"/>
    <n v="0"/>
  </r>
  <r>
    <s v="4800091"/>
    <d v="2024-04-15T00:00:00"/>
    <x v="0"/>
    <s v="0090005804"/>
    <d v="2024-04-15T00:00:00"/>
    <s v="VI"/>
    <s v="200002"/>
    <s v="VIMERCATI EAST EUROPE SRL"/>
    <s v="RO22916476"/>
    <s v=""/>
    <s v=""/>
    <s v=""/>
    <s v="E1"/>
    <x v="8"/>
    <n v="-23226.46"/>
    <n v="0"/>
  </r>
  <r>
    <s v="4800092"/>
    <d v="2024-04-15T00:00:00"/>
    <x v="0"/>
    <s v="0090005805"/>
    <d v="2024-04-15T00:00:00"/>
    <s v="VI"/>
    <s v="200002"/>
    <s v="VIMERCATI EAST EUROPE SRL"/>
    <s v="RO22916476"/>
    <s v=""/>
    <s v=""/>
    <s v=""/>
    <s v="E1"/>
    <x v="8"/>
    <n v="-3692"/>
    <n v="0"/>
  </r>
  <r>
    <s v="4800093"/>
    <d v="2024-04-15T00:00:00"/>
    <x v="0"/>
    <s v="0090005806"/>
    <d v="2024-04-15T00:00:00"/>
    <s v="VI"/>
    <s v="200002"/>
    <s v="VIMERCATI EAST EUROPE SRL"/>
    <s v="RO22916476"/>
    <s v=""/>
    <s v=""/>
    <s v=""/>
    <s v="E1"/>
    <x v="8"/>
    <n v="-6337.28"/>
    <n v="0"/>
  </r>
  <r>
    <s v="4100269"/>
    <d v="2024-04-17T00:00:00"/>
    <x v="0"/>
    <s v="0090005908"/>
    <d v="2024-04-17T00:00:00"/>
    <s v="V1"/>
    <s v="101064"/>
    <s v="SEVELNORD"/>
    <s v="FR84351005582"/>
    <s v=""/>
    <s v=""/>
    <s v=""/>
    <s v="E1"/>
    <x v="8"/>
    <n v="-2001.6"/>
    <n v="0"/>
  </r>
  <r>
    <s v="4100270"/>
    <d v="2024-04-17T00:00:00"/>
    <x v="0"/>
    <s v="0090005909"/>
    <d v="2024-04-17T00:00:00"/>
    <s v="V1"/>
    <s v="112008"/>
    <s v="Toyota Motor Europe NV/SA"/>
    <s v="FR54382984920"/>
    <s v=""/>
    <s v=""/>
    <s v=""/>
    <s v="E1"/>
    <x v="8"/>
    <n v="-4112.6400000000003"/>
    <n v="0"/>
  </r>
  <r>
    <s v="4100271"/>
    <d v="2024-04-17T00:00:00"/>
    <x v="0"/>
    <s v="0090005910"/>
    <d v="2024-04-17T00:00:00"/>
    <s v="V1"/>
    <s v="113003"/>
    <s v="Dalphi Metal Portugal LDA"/>
    <s v="PT502764252"/>
    <s v=""/>
    <s v=""/>
    <s v=""/>
    <s v="E1"/>
    <x v="8"/>
    <n v="-2628.48"/>
    <n v="0"/>
  </r>
  <r>
    <s v="4100272"/>
    <d v="2024-04-17T00:00:00"/>
    <x v="0"/>
    <s v="0090005911"/>
    <d v="2024-04-17T00:00:00"/>
    <s v="V1"/>
    <s v="113003"/>
    <s v="Dalphi Metal Portugal LDA"/>
    <s v="PT502764252"/>
    <s v=""/>
    <s v=""/>
    <s v=""/>
    <s v="E1"/>
    <x v="8"/>
    <n v="-3975.03"/>
    <n v="0"/>
  </r>
  <r>
    <s v="4100275"/>
    <d v="2024-04-17T00:00:00"/>
    <x v="0"/>
    <s v="0090005914"/>
    <d v="2024-04-17T00:00:00"/>
    <s v="V1"/>
    <s v="100008"/>
    <s v="RENAULT SAS"/>
    <s v="FR66780129987"/>
    <s v=""/>
    <s v=""/>
    <s v=""/>
    <s v="E1"/>
    <x v="8"/>
    <n v="-1470.06"/>
    <n v="0"/>
  </r>
  <r>
    <s v="4100276"/>
    <d v="2024-04-17T00:00:00"/>
    <x v="0"/>
    <s v="0090005915"/>
    <d v="2024-04-17T00:00:00"/>
    <s v="V1"/>
    <s v="100008"/>
    <s v="RENAULT SAS"/>
    <s v="FR66780129987"/>
    <s v=""/>
    <s v=""/>
    <s v=""/>
    <s v="E1"/>
    <x v="8"/>
    <n v="-1634"/>
    <n v="0"/>
  </r>
  <r>
    <s v="4100277"/>
    <d v="2024-04-17T00:00:00"/>
    <x v="0"/>
    <s v="0090005916"/>
    <d v="2024-04-17T00:00:00"/>
    <s v="V1"/>
    <s v="100008"/>
    <s v="RENAULT SAS"/>
    <s v="FR66780129987"/>
    <s v=""/>
    <s v=""/>
    <s v=""/>
    <s v="E1"/>
    <x v="8"/>
    <n v="-19556.86"/>
    <n v="0"/>
  </r>
  <r>
    <s v="4100278"/>
    <d v="2024-04-17T00:00:00"/>
    <x v="0"/>
    <s v="0090005917"/>
    <d v="2024-04-17T00:00:00"/>
    <s v="V1"/>
    <s v="100008"/>
    <s v="RENAULT SAS"/>
    <s v="FR66780129987"/>
    <s v=""/>
    <s v=""/>
    <s v=""/>
    <s v="E1"/>
    <x v="8"/>
    <n v="-4709.04"/>
    <n v="0"/>
  </r>
  <r>
    <s v="4100279"/>
    <d v="2024-04-17T00:00:00"/>
    <x v="0"/>
    <s v="0090005918"/>
    <d v="2024-04-17T00:00:00"/>
    <s v="V1"/>
    <s v="101064"/>
    <s v="SEVELNORD"/>
    <s v="FR84351005582"/>
    <s v=""/>
    <s v=""/>
    <s v=""/>
    <s v="E1"/>
    <x v="8"/>
    <n v="-5067"/>
    <n v="0"/>
  </r>
  <r>
    <s v="4100280"/>
    <d v="2024-04-17T00:00:00"/>
    <x v="0"/>
    <s v="0090005919"/>
    <d v="2024-04-17T00:00:00"/>
    <s v="V1"/>
    <s v="100007"/>
    <s v="Stellantis Auto SAS"/>
    <s v="FR82542065479"/>
    <s v=""/>
    <s v=""/>
    <s v=""/>
    <s v="E1"/>
    <x v="8"/>
    <n v="-3216"/>
    <n v="0"/>
  </r>
  <r>
    <s v="4100281"/>
    <d v="2024-04-17T00:00:00"/>
    <x v="0"/>
    <s v="0090005920"/>
    <d v="2024-04-17T00:00:00"/>
    <s v="V1"/>
    <s v="100007"/>
    <s v="Stellantis Auto SAS"/>
    <s v="FR82542065479"/>
    <s v=""/>
    <s v=""/>
    <s v=""/>
    <s v="E1"/>
    <x v="8"/>
    <n v="-3072"/>
    <n v="0"/>
  </r>
  <r>
    <s v="4100282"/>
    <d v="2024-04-17T00:00:00"/>
    <x v="0"/>
    <s v="0090005921"/>
    <d v="2024-04-17T00:00:00"/>
    <s v="V1"/>
    <s v="101123"/>
    <s v="RENAULT TRUCKS SAS"/>
    <s v="FR61954506077"/>
    <s v=""/>
    <s v=""/>
    <s v=""/>
    <s v="E1"/>
    <x v="8"/>
    <n v="-1164.48"/>
    <n v="0"/>
  </r>
  <r>
    <s v="4100283"/>
    <d v="2024-04-17T00:00:00"/>
    <x v="0"/>
    <s v="0090005922"/>
    <d v="2024-04-17T00:00:00"/>
    <s v="V1"/>
    <s v="101149"/>
    <s v="AMPERE ELECTRICITY SAS"/>
    <s v="FR14410206437"/>
    <s v=""/>
    <s v=""/>
    <s v=""/>
    <s v="E1"/>
    <x v="8"/>
    <n v="-11090"/>
    <n v="0"/>
  </r>
  <r>
    <s v="4100284"/>
    <d v="2024-04-17T00:00:00"/>
    <x v="0"/>
    <s v="0090005923"/>
    <d v="2024-04-17T00:00:00"/>
    <s v="V1"/>
    <s v="100050"/>
    <s v="STELLANTIS GLIWICE SP. Z O.O"/>
    <s v="PL9691633993"/>
    <s v=""/>
    <s v=""/>
    <s v=""/>
    <s v="E1"/>
    <x v="8"/>
    <n v="-2170.7199999999998"/>
    <n v="0"/>
  </r>
  <r>
    <s v="4100285"/>
    <d v="2024-04-17T00:00:00"/>
    <x v="0"/>
    <s v="0090005924"/>
    <d v="2024-04-17T00:00:00"/>
    <s v="V1"/>
    <s v="110008"/>
    <s v="ITW Pronovia s.r.o"/>
    <s v="CZ46965823"/>
    <s v=""/>
    <s v=""/>
    <s v=""/>
    <s v="E1"/>
    <x v="8"/>
    <n v="-6623.82"/>
    <n v="0"/>
  </r>
  <r>
    <s v="4100296"/>
    <d v="2024-04-17T00:00:00"/>
    <x v="0"/>
    <s v="0090005935"/>
    <d v="2024-04-17T00:00:00"/>
    <s v="V1"/>
    <s v="100004"/>
    <s v="PCA SLOVAKIA s.r.o."/>
    <s v="SK2021746617"/>
    <s v="SK2021746617"/>
    <s v=""/>
    <s v=""/>
    <s v="E1"/>
    <x v="8"/>
    <n v="-4201.28"/>
    <n v="0"/>
  </r>
  <r>
    <s v="4100297"/>
    <d v="2024-04-17T00:00:00"/>
    <x v="0"/>
    <s v="0090005936"/>
    <d v="2024-04-17T00:00:00"/>
    <s v="V1"/>
    <s v="151001"/>
    <s v="PCA SLOVAKIA S.R.O."/>
    <s v="SK2021746617"/>
    <s v=""/>
    <s v=""/>
    <s v=""/>
    <s v="E1"/>
    <x v="8"/>
    <n v="-458.16"/>
    <n v="0"/>
  </r>
  <r>
    <s v="4100298"/>
    <d v="2024-04-17T00:00:00"/>
    <x v="0"/>
    <s v="0090005937"/>
    <d v="2024-04-17T00:00:00"/>
    <s v="V1"/>
    <s v="100004"/>
    <s v="PCA SLOVAKIA s.r.o."/>
    <s v="SK2021746617"/>
    <s v="SK2021746617"/>
    <s v=""/>
    <s v=""/>
    <s v="E1"/>
    <x v="8"/>
    <n v="-1274.4000000000001"/>
    <n v="0"/>
  </r>
  <r>
    <s v="4100301"/>
    <d v="2024-04-17T00:00:00"/>
    <x v="0"/>
    <s v="0090005940"/>
    <d v="2024-04-17T00:00:00"/>
    <s v="V1"/>
    <s v="100008"/>
    <s v="RENAULT SAS"/>
    <s v="FR66780129987"/>
    <s v=""/>
    <s v=""/>
    <s v=""/>
    <s v="E1"/>
    <x v="8"/>
    <n v="-9007.8799999999992"/>
    <n v="0"/>
  </r>
  <r>
    <s v="4100302"/>
    <d v="2024-04-17T00:00:00"/>
    <x v="0"/>
    <s v="0090005941"/>
    <d v="2024-04-17T00:00:00"/>
    <s v="V1"/>
    <s v="100008"/>
    <s v="RENAULT SAS"/>
    <s v="FR66780129987"/>
    <s v=""/>
    <s v=""/>
    <s v=""/>
    <s v="E1"/>
    <x v="8"/>
    <n v="-5629.89"/>
    <n v="0"/>
  </r>
  <r>
    <s v="4100303"/>
    <d v="2024-04-17T00:00:00"/>
    <x v="0"/>
    <s v="0090005942"/>
    <d v="2024-04-17T00:00:00"/>
    <s v="V1"/>
    <s v="100008"/>
    <s v="RENAULT SAS"/>
    <s v="FR66780129987"/>
    <s v=""/>
    <s v=""/>
    <s v=""/>
    <s v="E1"/>
    <x v="8"/>
    <n v="-2622.24"/>
    <n v="0"/>
  </r>
  <r>
    <s v="4100304"/>
    <d v="2024-04-17T00:00:00"/>
    <x v="0"/>
    <s v="0090005943"/>
    <d v="2024-04-17T00:00:00"/>
    <s v="V1"/>
    <s v="101064"/>
    <s v="SEVELNORD"/>
    <s v="FR84351005582"/>
    <s v=""/>
    <s v=""/>
    <s v=""/>
    <s v="E1"/>
    <x v="8"/>
    <n v="-667.2"/>
    <n v="0"/>
  </r>
  <r>
    <s v="4100305"/>
    <d v="2024-04-17T00:00:00"/>
    <x v="0"/>
    <s v="0090005944"/>
    <d v="2024-04-17T00:00:00"/>
    <s v="V1"/>
    <s v="101064"/>
    <s v="SEVELNORD"/>
    <s v="FR84351005582"/>
    <s v=""/>
    <s v=""/>
    <s v=""/>
    <s v="E1"/>
    <x v="8"/>
    <n v="-333.6"/>
    <n v="0"/>
  </r>
  <r>
    <s v="4100306"/>
    <d v="2024-04-17T00:00:00"/>
    <x v="0"/>
    <s v="0090005945"/>
    <d v="2024-04-17T00:00:00"/>
    <s v="V1"/>
    <s v="100007"/>
    <s v="Stellantis Auto SAS"/>
    <s v="FR82542065479"/>
    <s v=""/>
    <s v=""/>
    <s v=""/>
    <s v="E1"/>
    <x v="8"/>
    <n v="-1296"/>
    <n v="0"/>
  </r>
  <r>
    <s v="4100307"/>
    <d v="2024-04-17T00:00:00"/>
    <x v="0"/>
    <s v="0090005946"/>
    <d v="2024-04-17T00:00:00"/>
    <s v="V1"/>
    <s v="106035"/>
    <s v="IVECO ESPANA S.L."/>
    <s v="ESB61768511"/>
    <s v=""/>
    <s v=""/>
    <s v=""/>
    <s v="E1"/>
    <x v="8"/>
    <n v="-432"/>
    <n v="0"/>
  </r>
  <r>
    <s v="4100308"/>
    <d v="2024-04-17T00:00:00"/>
    <x v="0"/>
    <s v="0090005947"/>
    <d v="2024-04-17T00:00:00"/>
    <s v="V1"/>
    <s v="100048"/>
    <s v="FCA POLAND SA"/>
    <s v="PL5470048627"/>
    <s v=""/>
    <s v=""/>
    <s v=""/>
    <s v="E1"/>
    <x v="8"/>
    <n v="-8775"/>
    <n v="0"/>
  </r>
  <r>
    <s v="4100309"/>
    <d v="2024-04-17T00:00:00"/>
    <x v="0"/>
    <s v="0090005948"/>
    <d v="2024-04-17T00:00:00"/>
    <s v="V1"/>
    <s v="100050"/>
    <s v="STELLANTIS GLIWICE SP. Z O.O"/>
    <s v="PL9691633993"/>
    <s v=""/>
    <s v=""/>
    <s v=""/>
    <s v="E1"/>
    <x v="8"/>
    <n v="-1103.2"/>
    <n v="0"/>
  </r>
  <r>
    <s v="4100310"/>
    <d v="2024-04-17T00:00:00"/>
    <x v="0"/>
    <s v="0090005949"/>
    <d v="2024-04-17T00:00:00"/>
    <s v="V1"/>
    <s v="100050"/>
    <s v="STELLANTIS GLIWICE SP. Z O.O"/>
    <s v="PL9691633993"/>
    <s v=""/>
    <s v=""/>
    <s v=""/>
    <s v="E1"/>
    <x v="8"/>
    <n v="-11654.4"/>
    <n v="0"/>
  </r>
  <r>
    <s v="4100311"/>
    <d v="2024-04-17T00:00:00"/>
    <x v="0"/>
    <s v="0090005950"/>
    <d v="2024-04-17T00:00:00"/>
    <s v="V1"/>
    <s v="100048"/>
    <s v="FCA POLAND SA"/>
    <s v="PL5470048627"/>
    <s v=""/>
    <s v=""/>
    <s v=""/>
    <s v="E1"/>
    <x v="8"/>
    <n v="-5760"/>
    <n v="0"/>
  </r>
  <r>
    <s v="4100312"/>
    <d v="2024-04-17T00:00:00"/>
    <x v="0"/>
    <s v="0090005951"/>
    <d v="2024-04-17T00:00:00"/>
    <s v="V1"/>
    <s v="113003"/>
    <s v="Dalphi Metal Portugal LDA"/>
    <s v="PT502764252"/>
    <s v=""/>
    <s v=""/>
    <s v=""/>
    <s v="E1"/>
    <x v="8"/>
    <n v="-1227.8399999999999"/>
    <n v="0"/>
  </r>
  <r>
    <s v="4100313"/>
    <d v="2024-04-17T00:00:00"/>
    <x v="0"/>
    <s v="0090005952"/>
    <d v="2024-04-17T00:00:00"/>
    <s v="V1"/>
    <s v="113003"/>
    <s v="Dalphi Metal Portugal LDA"/>
    <s v="PT502764252"/>
    <s v=""/>
    <s v=""/>
    <s v=""/>
    <s v="E1"/>
    <x v="8"/>
    <n v="-6360.04"/>
    <n v="0"/>
  </r>
  <r>
    <s v="4100314"/>
    <d v="2024-04-17T00:00:00"/>
    <x v="0"/>
    <s v="0090005953"/>
    <d v="2024-04-17T00:00:00"/>
    <s v="V1"/>
    <s v="113003"/>
    <s v="Dalphi Metal Portugal LDA"/>
    <s v="PT502764252"/>
    <s v=""/>
    <s v=""/>
    <s v=""/>
    <s v="E1"/>
    <x v="8"/>
    <n v="-7885.44"/>
    <n v="0"/>
  </r>
  <r>
    <s v="4100315"/>
    <d v="2024-04-17T00:00:00"/>
    <x v="0"/>
    <s v="0090005954"/>
    <d v="2024-04-17T00:00:00"/>
    <s v="V1"/>
    <s v="113006"/>
    <s v="PEUGEOT CITROEN AUTOMOVEIS PORTUGAL"/>
    <s v="PT500064580"/>
    <s v=""/>
    <s v=""/>
    <s v=""/>
    <s v="E1"/>
    <x v="8"/>
    <n v="-3993.6"/>
    <n v="0"/>
  </r>
  <r>
    <s v="4800094"/>
    <d v="2024-04-17T00:00:00"/>
    <x v="0"/>
    <s v="0090005892"/>
    <d v="2024-04-17T00:00:00"/>
    <s v="VI"/>
    <s v="200002"/>
    <s v="VIMERCATI EAST EUROPE SRL"/>
    <s v="RO22916476"/>
    <s v=""/>
    <s v=""/>
    <s v=""/>
    <s v="E1"/>
    <x v="8"/>
    <n v="-3097.5"/>
    <n v="0"/>
  </r>
  <r>
    <s v="4800095"/>
    <d v="2024-04-17T00:00:00"/>
    <x v="0"/>
    <s v="0090005893"/>
    <d v="2024-04-17T00:00:00"/>
    <s v="VI"/>
    <s v="200002"/>
    <s v="VIMERCATI EAST EUROPE SRL"/>
    <s v="RO22916476"/>
    <s v=""/>
    <s v=""/>
    <s v=""/>
    <s v="E1"/>
    <x v="8"/>
    <n v="-28322.91"/>
    <n v="0"/>
  </r>
  <r>
    <s v="4800096"/>
    <d v="2024-04-17T00:00:00"/>
    <x v="0"/>
    <s v="0090005894"/>
    <d v="2024-04-17T00:00:00"/>
    <s v="VI"/>
    <s v="200002"/>
    <s v="VIMERCATI EAST EUROPE SRL"/>
    <s v="RO22916476"/>
    <s v=""/>
    <s v=""/>
    <s v=""/>
    <s v="E1"/>
    <x v="8"/>
    <n v="-11529.46"/>
    <n v="0"/>
  </r>
  <r>
    <s v="4800097"/>
    <d v="2024-04-17T00:00:00"/>
    <x v="0"/>
    <s v="0090005895"/>
    <d v="2024-04-17T00:00:00"/>
    <s v="VI"/>
    <s v="200002"/>
    <s v="VIMERCATI EAST EUROPE SRL"/>
    <s v="RO22916476"/>
    <s v=""/>
    <s v=""/>
    <s v=""/>
    <s v="E1"/>
    <x v="8"/>
    <n v="-10559.59"/>
    <n v="0"/>
  </r>
  <r>
    <s v="4800098"/>
    <d v="2024-04-17T00:00:00"/>
    <x v="0"/>
    <s v="0090005896"/>
    <d v="2024-04-17T00:00:00"/>
    <s v="VI"/>
    <s v="200002"/>
    <s v="VIMERCATI EAST EUROPE SRL"/>
    <s v="RO22916476"/>
    <s v=""/>
    <s v=""/>
    <s v=""/>
    <s v="E1"/>
    <x v="8"/>
    <n v="-25462.49"/>
    <n v="0"/>
  </r>
  <r>
    <s v="4800099"/>
    <d v="2024-04-17T00:00:00"/>
    <x v="0"/>
    <s v="0090005897"/>
    <d v="2024-04-17T00:00:00"/>
    <s v="VI"/>
    <s v="200002"/>
    <s v="VIMERCATI EAST EUROPE SRL"/>
    <s v="RO22916476"/>
    <s v=""/>
    <s v=""/>
    <s v=""/>
    <s v="E1"/>
    <x v="8"/>
    <n v="-37159.31"/>
    <n v="0"/>
  </r>
  <r>
    <s v="4800100"/>
    <d v="2024-04-17T00:00:00"/>
    <x v="0"/>
    <s v="0090005898"/>
    <d v="2024-04-17T00:00:00"/>
    <s v="VI"/>
    <s v="200002"/>
    <s v="VIMERCATI EAST EUROPE SRL"/>
    <s v="RO22916476"/>
    <s v=""/>
    <s v=""/>
    <s v=""/>
    <s v="E1"/>
    <x v="8"/>
    <n v="-12286.16"/>
    <n v="0"/>
  </r>
  <r>
    <s v="4800101"/>
    <d v="2024-04-17T00:00:00"/>
    <x v="0"/>
    <s v="0090005899"/>
    <d v="2024-04-17T00:00:00"/>
    <s v="VI"/>
    <s v="200002"/>
    <s v="VIMERCATI EAST EUROPE SRL"/>
    <s v="RO22916476"/>
    <s v=""/>
    <s v=""/>
    <s v=""/>
    <s v="E1"/>
    <x v="8"/>
    <n v="-1218"/>
    <n v="0"/>
  </r>
  <r>
    <s v="4800102"/>
    <d v="2024-04-17T00:00:00"/>
    <x v="0"/>
    <s v="0090005900"/>
    <d v="2024-04-17T00:00:00"/>
    <s v="VI"/>
    <s v="200002"/>
    <s v="VIMERCATI EAST EUROPE SRL"/>
    <s v="RO22916476"/>
    <s v=""/>
    <s v=""/>
    <s v=""/>
    <s v="E1"/>
    <x v="8"/>
    <n v="-3667.96"/>
    <n v="0"/>
  </r>
  <r>
    <s v="4800103"/>
    <d v="2024-04-17T00:00:00"/>
    <x v="0"/>
    <s v="0090005901"/>
    <d v="2024-04-17T00:00:00"/>
    <s v="VI"/>
    <s v="200002"/>
    <s v="VIMERCATI EAST EUROPE SRL"/>
    <s v="RO22916476"/>
    <s v=""/>
    <s v=""/>
    <s v=""/>
    <s v="E1"/>
    <x v="8"/>
    <n v="-702.27"/>
    <n v="0"/>
  </r>
  <r>
    <s v="4800104"/>
    <d v="2024-04-17T00:00:00"/>
    <x v="0"/>
    <s v="0090005902"/>
    <d v="2024-04-17T00:00:00"/>
    <s v="VI"/>
    <s v="200002"/>
    <s v="VIMERCATI EAST EUROPE SRL"/>
    <s v="RO22916476"/>
    <s v=""/>
    <s v=""/>
    <s v=""/>
    <s v="E1"/>
    <x v="8"/>
    <n v="-40977.660000000003"/>
    <n v="0"/>
  </r>
  <r>
    <s v="4800105"/>
    <d v="2024-04-17T00:00:00"/>
    <x v="0"/>
    <s v="0090005903"/>
    <d v="2024-04-17T00:00:00"/>
    <s v="VI"/>
    <s v="200002"/>
    <s v="VIMERCATI EAST EUROPE SRL"/>
    <s v="RO22916476"/>
    <s v=""/>
    <s v=""/>
    <s v=""/>
    <s v="E1"/>
    <x v="8"/>
    <n v="-1560"/>
    <n v="0"/>
  </r>
  <r>
    <s v="4800106"/>
    <d v="2024-04-17T00:00:00"/>
    <x v="0"/>
    <s v="0090005904"/>
    <d v="2024-04-17T00:00:00"/>
    <s v="VI"/>
    <s v="200002"/>
    <s v="VIMERCATI EAST EUROPE SRL"/>
    <s v="RO22916476"/>
    <s v=""/>
    <s v=""/>
    <s v=""/>
    <s v="E1"/>
    <x v="8"/>
    <n v="-30249.22"/>
    <n v="0"/>
  </r>
  <r>
    <s v="4800107"/>
    <d v="2024-04-17T00:00:00"/>
    <x v="0"/>
    <s v="0090005905"/>
    <d v="2024-04-17T00:00:00"/>
    <s v="VI"/>
    <s v="200002"/>
    <s v="VIMERCATI EAST EUROPE SRL"/>
    <s v="RO22916476"/>
    <s v=""/>
    <s v=""/>
    <s v=""/>
    <s v="E1"/>
    <x v="8"/>
    <n v="-3065.4"/>
    <n v="0"/>
  </r>
  <r>
    <s v="4800108"/>
    <d v="2024-04-17T00:00:00"/>
    <x v="0"/>
    <s v="0090005906"/>
    <d v="2024-04-17T00:00:00"/>
    <s v="VI"/>
    <s v="200002"/>
    <s v="VIMERCATI EAST EUROPE SRL"/>
    <s v="RO22916476"/>
    <s v=""/>
    <s v=""/>
    <s v=""/>
    <s v="E1"/>
    <x v="8"/>
    <n v="-1987.68"/>
    <n v="0"/>
  </r>
  <r>
    <s v="4800109"/>
    <d v="2024-04-17T00:00:00"/>
    <x v="0"/>
    <s v="0090005907"/>
    <d v="2024-04-17T00:00:00"/>
    <s v="VI"/>
    <s v="200002"/>
    <s v="VIMERCATI EAST EUROPE SRL"/>
    <s v="RO22916476"/>
    <s v=""/>
    <s v=""/>
    <s v=""/>
    <s v="E1"/>
    <x v="8"/>
    <n v="-42087.07"/>
    <n v="0"/>
  </r>
  <r>
    <s v="4100344"/>
    <d v="2024-04-19T00:00:00"/>
    <x v="0"/>
    <s v="0090006108"/>
    <d v="2024-04-19T00:00:00"/>
    <s v="V1"/>
    <s v="100008"/>
    <s v="RENAULT SAS"/>
    <s v="FR66780129987"/>
    <s v=""/>
    <s v=""/>
    <s v=""/>
    <s v="E1"/>
    <x v="8"/>
    <n v="-88445.96"/>
    <n v="0"/>
  </r>
  <r>
    <s v="4100345"/>
    <d v="2024-04-19T00:00:00"/>
    <x v="0"/>
    <s v="0090006109"/>
    <d v="2024-04-19T00:00:00"/>
    <s v="V1"/>
    <s v="100008"/>
    <s v="RENAULT SAS"/>
    <s v="FR66780129987"/>
    <s v=""/>
    <s v=""/>
    <s v=""/>
    <s v="E1"/>
    <x v="8"/>
    <n v="-3269"/>
    <n v="0"/>
  </r>
  <r>
    <s v="4100346"/>
    <d v="2024-04-19T00:00:00"/>
    <x v="0"/>
    <s v="0090006110"/>
    <d v="2024-04-19T00:00:00"/>
    <s v="V1"/>
    <s v="100008"/>
    <s v="RENAULT SAS"/>
    <s v="FR66780129987"/>
    <s v=""/>
    <s v=""/>
    <s v=""/>
    <s v="E1"/>
    <x v="8"/>
    <n v="-1451.25"/>
    <n v="0"/>
  </r>
  <r>
    <s v="4100347"/>
    <d v="2024-04-19T00:00:00"/>
    <x v="0"/>
    <s v="0090006111"/>
    <d v="2024-04-19T00:00:00"/>
    <s v="V1"/>
    <s v="101129"/>
    <s v="COCKPIT AUTOMOTIVE SYSTEMS RENNES"/>
    <s v="FR00814071817"/>
    <s v=""/>
    <s v=""/>
    <s v=""/>
    <s v="E1"/>
    <x v="8"/>
    <n v="-4040.1"/>
    <n v="0"/>
  </r>
  <r>
    <s v="4100348"/>
    <d v="2024-04-19T00:00:00"/>
    <x v="0"/>
    <s v="0090006112"/>
    <d v="2024-04-19T00:00:00"/>
    <s v="V1"/>
    <s v="102122"/>
    <s v="IHC Siebengebirge AG"/>
    <s v="DE812979225"/>
    <s v=""/>
    <s v=""/>
    <s v=""/>
    <s v="E1"/>
    <x v="8"/>
    <n v="-57290.400000000001"/>
    <n v="0"/>
  </r>
  <r>
    <s v="4100349"/>
    <d v="2024-04-19T00:00:00"/>
    <x v="0"/>
    <s v="0090006113"/>
    <d v="2024-04-19T00:00:00"/>
    <s v="V1"/>
    <s v="100012"/>
    <s v="Opel Automobile Gmbh"/>
    <s v="DE287264581"/>
    <s v=""/>
    <s v=""/>
    <s v=""/>
    <s v="E1"/>
    <x v="8"/>
    <n v="-269.06"/>
    <n v="0"/>
  </r>
  <r>
    <s v="4100350"/>
    <d v="2024-04-19T00:00:00"/>
    <x v="0"/>
    <s v="0090006114"/>
    <d v="2024-04-19T00:00:00"/>
    <s v="V1"/>
    <s v="102161"/>
    <s v="IHC Siebengebirge AG"/>
    <s v="DE812979225"/>
    <s v=""/>
    <s v=""/>
    <s v=""/>
    <s v="E1"/>
    <x v="8"/>
    <n v="-36727.199999999997"/>
    <n v="0"/>
  </r>
  <r>
    <s v="4100351"/>
    <d v="2024-04-19T00:00:00"/>
    <x v="0"/>
    <s v="0090006115"/>
    <d v="2024-04-19T00:00:00"/>
    <s v="V1"/>
    <s v="100052"/>
    <s v="EFSSC Opel Espana, S.L.U."/>
    <s v="ESB50629187"/>
    <s v=""/>
    <s v=""/>
    <s v=""/>
    <s v="E1"/>
    <x v="8"/>
    <n v="-5832"/>
    <n v="0"/>
  </r>
  <r>
    <s v="4100352"/>
    <d v="2024-04-19T00:00:00"/>
    <x v="0"/>
    <s v="0090006116"/>
    <d v="2024-04-19T00:00:00"/>
    <s v="V1"/>
    <s v="106058"/>
    <s v="STELLANTIS ESPANA S.L."/>
    <s v="ESB50629187"/>
    <s v=""/>
    <s v=""/>
    <s v=""/>
    <s v="E1"/>
    <x v="8"/>
    <n v="-4915.2"/>
    <n v="0"/>
  </r>
  <r>
    <s v="4100353"/>
    <d v="2024-04-19T00:00:00"/>
    <x v="0"/>
    <s v="0090006117"/>
    <d v="2024-04-19T00:00:00"/>
    <s v="V1"/>
    <s v="106058"/>
    <s v="STELLANTIS ESPANA S.L."/>
    <s v="ESB50629187"/>
    <s v=""/>
    <s v=""/>
    <s v=""/>
    <s v="E1"/>
    <x v="8"/>
    <n v="-4950"/>
    <n v="0"/>
  </r>
  <r>
    <s v="4100354"/>
    <d v="2024-04-19T00:00:00"/>
    <x v="0"/>
    <s v="0090006118"/>
    <d v="2024-04-19T00:00:00"/>
    <s v="V1"/>
    <s v="100050"/>
    <s v="STELLANTIS GLIWICE SP. Z O.O"/>
    <s v="PL9691633993"/>
    <s v=""/>
    <s v=""/>
    <s v=""/>
    <s v="E1"/>
    <x v="8"/>
    <n v="-426.4"/>
    <n v="0"/>
  </r>
  <r>
    <s v="4100355"/>
    <d v="2024-04-19T00:00:00"/>
    <x v="0"/>
    <s v="0090006119"/>
    <d v="2024-04-19T00:00:00"/>
    <s v="V1"/>
    <s v="113003"/>
    <s v="Dalphi Metal Portugal LDA"/>
    <s v="PT502764252"/>
    <s v=""/>
    <s v=""/>
    <s v=""/>
    <s v="E1"/>
    <x v="8"/>
    <n v="-3975.03"/>
    <n v="0"/>
  </r>
  <r>
    <s v="4100356"/>
    <d v="2024-04-19T00:00:00"/>
    <x v="0"/>
    <s v="0090006120"/>
    <d v="2024-04-19T00:00:00"/>
    <s v="V1"/>
    <s v="113003"/>
    <s v="Dalphi Metal Portugal LDA"/>
    <s v="PT502764252"/>
    <s v=""/>
    <s v=""/>
    <s v=""/>
    <s v="E1"/>
    <x v="8"/>
    <n v="-11741.76"/>
    <n v="0"/>
  </r>
  <r>
    <s v="4100360"/>
    <d v="2024-04-19T00:00:00"/>
    <x v="0"/>
    <s v="0090006124"/>
    <d v="2024-04-19T00:00:00"/>
    <s v="V1"/>
    <s v="100004"/>
    <s v="PCA SLOVAKIA s.r.o."/>
    <s v="SK2021746617"/>
    <s v="SK2021746617"/>
    <s v=""/>
    <s v=""/>
    <s v="E1"/>
    <x v="8"/>
    <n v="-37039.5"/>
    <n v="0"/>
  </r>
  <r>
    <s v="4100361"/>
    <d v="2024-04-19T00:00:00"/>
    <x v="0"/>
    <s v="0090006125"/>
    <d v="2024-04-19T00:00:00"/>
    <s v="V1"/>
    <s v="100004"/>
    <s v="PCA SLOVAKIA s.r.o."/>
    <s v="SK2021746617"/>
    <s v="SK2021746617"/>
    <s v=""/>
    <s v=""/>
    <s v="E1"/>
    <x v="8"/>
    <n v="-225.38"/>
    <n v="0"/>
  </r>
  <r>
    <s v="4100362"/>
    <d v="2024-04-19T00:00:00"/>
    <x v="0"/>
    <s v="0090006126"/>
    <d v="2024-04-19T00:00:00"/>
    <s v="V1"/>
    <s v="100004"/>
    <s v="PCA SLOVAKIA s.r.o."/>
    <s v="SK2021746617"/>
    <s v="SK2021746617"/>
    <s v=""/>
    <s v=""/>
    <s v="E1"/>
    <x v="8"/>
    <n v="-1298.8"/>
    <n v="0"/>
  </r>
  <r>
    <s v="4100363"/>
    <d v="2024-04-19T00:00:00"/>
    <x v="0"/>
    <s v="0090006127"/>
    <d v="2024-04-19T00:00:00"/>
    <s v="V1"/>
    <s v="100008"/>
    <s v="RENAULT SAS"/>
    <s v="FR66780129987"/>
    <s v=""/>
    <s v=""/>
    <s v=""/>
    <s v="E1"/>
    <x v="8"/>
    <n v="-2822.4"/>
    <n v="0"/>
  </r>
  <r>
    <s v="4100364"/>
    <d v="2024-04-19T00:00:00"/>
    <x v="0"/>
    <s v="0090006128"/>
    <d v="2024-04-19T00:00:00"/>
    <s v="V1"/>
    <s v="100008"/>
    <s v="RENAULT SAS"/>
    <s v="FR66780129987"/>
    <s v=""/>
    <s v=""/>
    <s v=""/>
    <s v="E1"/>
    <x v="8"/>
    <n v="-6518.82"/>
    <n v="0"/>
  </r>
  <r>
    <s v="4100365"/>
    <d v="2024-04-19T00:00:00"/>
    <x v="0"/>
    <s v="0090006129"/>
    <d v="2024-04-19T00:00:00"/>
    <s v="V1"/>
    <s v="100008"/>
    <s v="RENAULT SAS"/>
    <s v="FR66780129987"/>
    <s v=""/>
    <s v=""/>
    <s v=""/>
    <s v="E1"/>
    <x v="8"/>
    <n v="-2451"/>
    <n v="0"/>
  </r>
  <r>
    <s v="4100366"/>
    <d v="2024-04-19T00:00:00"/>
    <x v="0"/>
    <s v="0090006130"/>
    <d v="2024-04-19T00:00:00"/>
    <s v="V1"/>
    <s v="100008"/>
    <s v="RENAULT SAS"/>
    <s v="FR66780129987"/>
    <s v=""/>
    <s v=""/>
    <s v=""/>
    <s v="E1"/>
    <x v="8"/>
    <n v="-38190.75"/>
    <n v="0"/>
  </r>
  <r>
    <s v="4100367"/>
    <d v="2024-04-19T00:00:00"/>
    <x v="0"/>
    <s v="0090006131"/>
    <d v="2024-04-19T00:00:00"/>
    <s v="V1"/>
    <s v="100008"/>
    <s v="RENAULT SAS"/>
    <s v="FR66780129987"/>
    <s v=""/>
    <s v=""/>
    <s v=""/>
    <s v="E1"/>
    <x v="8"/>
    <n v="-2622.24"/>
    <n v="0"/>
  </r>
  <r>
    <s v="4100368"/>
    <d v="2024-04-19T00:00:00"/>
    <x v="0"/>
    <s v="0090006132"/>
    <d v="2024-04-19T00:00:00"/>
    <s v="V1"/>
    <s v="101064"/>
    <s v="SEVELNORD"/>
    <s v="FR84351005582"/>
    <s v=""/>
    <s v=""/>
    <s v=""/>
    <s v="E1"/>
    <x v="8"/>
    <n v="-2475"/>
    <n v="0"/>
  </r>
  <r>
    <s v="4100369"/>
    <d v="2024-04-19T00:00:00"/>
    <x v="0"/>
    <s v="0090006133"/>
    <d v="2024-04-19T00:00:00"/>
    <s v="V1"/>
    <s v="101064"/>
    <s v="SEVELNORD"/>
    <s v="FR84351005582"/>
    <s v=""/>
    <s v=""/>
    <s v=""/>
    <s v="E1"/>
    <x v="8"/>
    <n v="-667.2"/>
    <n v="0"/>
  </r>
  <r>
    <s v="4100370"/>
    <d v="2024-04-19T00:00:00"/>
    <x v="0"/>
    <s v="0090006134"/>
    <d v="2024-04-19T00:00:00"/>
    <s v="V1"/>
    <s v="100007"/>
    <s v="Stellantis Auto SAS"/>
    <s v="FR82542065479"/>
    <s v=""/>
    <s v=""/>
    <s v=""/>
    <s v="E1"/>
    <x v="8"/>
    <n v="-4440"/>
    <n v="0"/>
  </r>
  <r>
    <s v="4100371"/>
    <d v="2024-04-19T00:00:00"/>
    <x v="0"/>
    <s v="0090006135"/>
    <d v="2024-04-19T00:00:00"/>
    <s v="V1"/>
    <s v="100007"/>
    <s v="Stellantis Auto SAS"/>
    <s v="FR82542065479"/>
    <s v=""/>
    <s v=""/>
    <s v=""/>
    <s v="E1"/>
    <x v="8"/>
    <n v="-8751"/>
    <n v="0"/>
  </r>
  <r>
    <s v="4100372"/>
    <d v="2024-04-19T00:00:00"/>
    <x v="0"/>
    <s v="0090006136"/>
    <d v="2024-04-19T00:00:00"/>
    <s v="V1"/>
    <s v="100020"/>
    <s v="BMW AG"/>
    <s v="DE129273398"/>
    <s v=""/>
    <s v=""/>
    <s v=""/>
    <s v="E1"/>
    <x v="8"/>
    <n v="-72.72"/>
    <n v="0"/>
  </r>
  <r>
    <s v="4100373"/>
    <d v="2024-04-19T00:00:00"/>
    <x v="0"/>
    <s v="0090006137"/>
    <d v="2024-04-19T00:00:00"/>
    <s v="V1"/>
    <s v="100020"/>
    <s v="BMW AG"/>
    <s v="DE129273398"/>
    <s v=""/>
    <s v=""/>
    <s v=""/>
    <s v="E1"/>
    <x v="8"/>
    <n v="-40.950000000000003"/>
    <n v="0"/>
  </r>
  <r>
    <s v="4100374"/>
    <d v="2024-04-19T00:00:00"/>
    <x v="0"/>
    <s v="0090006138"/>
    <d v="2024-04-19T00:00:00"/>
    <s v="V1"/>
    <s v="100050"/>
    <s v="STELLANTIS GLIWICE SP. Z O.O"/>
    <s v="PL9691633993"/>
    <s v=""/>
    <s v=""/>
    <s v=""/>
    <s v="E1"/>
    <x v="8"/>
    <n v="-225.6"/>
    <n v="0"/>
  </r>
  <r>
    <s v="4100375"/>
    <d v="2024-04-19T00:00:00"/>
    <x v="0"/>
    <s v="0090006139"/>
    <d v="2024-04-19T00:00:00"/>
    <s v="V1"/>
    <s v="112008"/>
    <s v="Toyota Motor Europe NV/SA"/>
    <s v="FR54382984920"/>
    <s v=""/>
    <s v=""/>
    <s v=""/>
    <s v="E1"/>
    <x v="8"/>
    <n v="-514.08000000000004"/>
    <n v="0"/>
  </r>
  <r>
    <s v="4100376"/>
    <d v="2024-04-19T00:00:00"/>
    <x v="0"/>
    <s v="0090006140"/>
    <d v="2024-04-19T00:00:00"/>
    <s v="V1"/>
    <s v="112008"/>
    <s v="Toyota Motor Europe NV/SA"/>
    <s v="FR54382984920"/>
    <s v=""/>
    <s v=""/>
    <s v=""/>
    <s v="E1"/>
    <x v="8"/>
    <n v="-1542.24"/>
    <n v="0"/>
  </r>
  <r>
    <s v="4100377"/>
    <d v="2024-04-19T00:00:00"/>
    <x v="0"/>
    <s v="0090006141"/>
    <d v="2024-04-19T00:00:00"/>
    <s v="V1"/>
    <s v="112008"/>
    <s v="Toyota Motor Europe NV/SA"/>
    <s v="FR54382984920"/>
    <s v=""/>
    <s v=""/>
    <s v=""/>
    <s v="E1"/>
    <x v="8"/>
    <n v="-1542.24"/>
    <n v="0"/>
  </r>
  <r>
    <s v="4100378"/>
    <d v="2024-04-19T00:00:00"/>
    <x v="0"/>
    <s v="0090006142"/>
    <d v="2024-04-19T00:00:00"/>
    <s v="V1"/>
    <s v="112008"/>
    <s v="Toyota Motor Europe NV/SA"/>
    <s v="FR54382984920"/>
    <s v=""/>
    <s v=""/>
    <s v=""/>
    <s v="E1"/>
    <x v="8"/>
    <n v="-1542.24"/>
    <n v="0"/>
  </r>
  <r>
    <s v="4100379"/>
    <d v="2024-04-19T00:00:00"/>
    <x v="0"/>
    <s v="0090006143"/>
    <d v="2024-04-19T00:00:00"/>
    <s v="V1"/>
    <s v="113003"/>
    <s v="Dalphi Metal Portugal LDA"/>
    <s v="PT502764252"/>
    <s v=""/>
    <s v=""/>
    <s v=""/>
    <s v="E1"/>
    <x v="8"/>
    <n v="-10513.92"/>
    <n v="0"/>
  </r>
  <r>
    <s v="4100380"/>
    <d v="2024-04-19T00:00:00"/>
    <x v="0"/>
    <s v="0090006144"/>
    <d v="2024-04-19T00:00:00"/>
    <s v="V1"/>
    <s v="113003"/>
    <s v="Dalphi Metal Portugal LDA"/>
    <s v="PT502764252"/>
    <s v=""/>
    <s v=""/>
    <s v=""/>
    <s v="E1"/>
    <x v="8"/>
    <n v="-6360.04"/>
    <n v="0"/>
  </r>
  <r>
    <s v="4100382"/>
    <d v="2024-04-19T00:00:00"/>
    <x v="0"/>
    <s v="0090006146"/>
    <d v="2024-04-19T00:00:00"/>
    <s v="V1"/>
    <s v="100004"/>
    <s v="PCA SLOVAKIA s.r.o."/>
    <s v="SK2021746617"/>
    <s v="SK2021746617"/>
    <s v=""/>
    <s v=""/>
    <s v="E1"/>
    <x v="8"/>
    <n v="-4368"/>
    <n v="0"/>
  </r>
  <r>
    <s v="4100383"/>
    <d v="2024-04-19T00:00:00"/>
    <x v="0"/>
    <s v="0090006147"/>
    <d v="2024-04-19T00:00:00"/>
    <s v="V1"/>
    <s v="100036"/>
    <s v="TRW AUTOMOTIVE SAFETY SYSTEMS SRL"/>
    <s v="RO16191624"/>
    <s v=""/>
    <s v=""/>
    <s v=""/>
    <s v="E1"/>
    <x v="8"/>
    <n v="-3676"/>
    <n v="0"/>
  </r>
  <r>
    <s v="4800110"/>
    <d v="2024-04-19T00:00:00"/>
    <x v="0"/>
    <s v="0090006089"/>
    <d v="2024-04-19T00:00:00"/>
    <s v="VI"/>
    <s v="200002"/>
    <s v="VIMERCATI EAST EUROPE SRL"/>
    <s v="RO22916476"/>
    <s v=""/>
    <s v=""/>
    <s v=""/>
    <s v="E1"/>
    <x v="8"/>
    <n v="-45522.5"/>
    <n v="0"/>
  </r>
  <r>
    <s v="4800111"/>
    <d v="2024-04-19T00:00:00"/>
    <x v="0"/>
    <s v="0090006090"/>
    <d v="2024-04-19T00:00:00"/>
    <s v="VI"/>
    <s v="200002"/>
    <s v="VIMERCATI EAST EUROPE SRL"/>
    <s v="RO22916476"/>
    <s v=""/>
    <s v=""/>
    <s v=""/>
    <s v="E1"/>
    <x v="8"/>
    <n v="-23073.19"/>
    <n v="0"/>
  </r>
  <r>
    <s v="4800112"/>
    <d v="2024-04-19T00:00:00"/>
    <x v="0"/>
    <s v="0090006091"/>
    <d v="2024-04-19T00:00:00"/>
    <s v="VI"/>
    <s v="200002"/>
    <s v="VIMERCATI EAST EUROPE SRL"/>
    <s v="RO22916476"/>
    <s v=""/>
    <s v=""/>
    <s v=""/>
    <s v="E1"/>
    <x v="8"/>
    <n v="-41540.5"/>
    <n v="0"/>
  </r>
  <r>
    <s v="4800113"/>
    <d v="2024-04-19T00:00:00"/>
    <x v="0"/>
    <s v="0090006092"/>
    <d v="2024-04-19T00:00:00"/>
    <s v="VI"/>
    <s v="200002"/>
    <s v="VIMERCATI EAST EUROPE SRL"/>
    <s v="RO22916476"/>
    <s v=""/>
    <s v=""/>
    <s v=""/>
    <s v="E1"/>
    <x v="8"/>
    <n v="-2121.5300000000002"/>
    <n v="0"/>
  </r>
  <r>
    <s v="4800114"/>
    <d v="2024-04-19T00:00:00"/>
    <x v="0"/>
    <s v="0090006093"/>
    <d v="2024-04-19T00:00:00"/>
    <s v="VI"/>
    <s v="200002"/>
    <s v="VIMERCATI EAST EUROPE SRL"/>
    <s v="RO22916476"/>
    <s v=""/>
    <s v=""/>
    <s v=""/>
    <s v="E1"/>
    <x v="8"/>
    <n v="-789"/>
    <n v="0"/>
  </r>
  <r>
    <s v="4800115"/>
    <d v="2024-04-19T00:00:00"/>
    <x v="0"/>
    <s v="0090006094"/>
    <d v="2024-04-19T00:00:00"/>
    <s v="VI"/>
    <s v="200002"/>
    <s v="VIMERCATI EAST EUROPE SRL"/>
    <s v="RO22916476"/>
    <s v=""/>
    <s v=""/>
    <s v=""/>
    <s v="E1"/>
    <x v="8"/>
    <n v="-3168.64"/>
    <n v="0"/>
  </r>
  <r>
    <s v="4800116"/>
    <d v="2024-04-19T00:00:00"/>
    <x v="0"/>
    <s v="0090006095"/>
    <d v="2024-04-19T00:00:00"/>
    <s v="VI"/>
    <s v="200002"/>
    <s v="VIMERCATI EAST EUROPE SRL"/>
    <s v="RO22916476"/>
    <s v=""/>
    <s v=""/>
    <s v=""/>
    <s v="E1"/>
    <x v="8"/>
    <n v="-4436.1000000000004"/>
    <n v="0"/>
  </r>
  <r>
    <s v="4800117"/>
    <d v="2024-04-19T00:00:00"/>
    <x v="0"/>
    <s v="0090006096"/>
    <d v="2024-04-19T00:00:00"/>
    <s v="VI"/>
    <s v="200002"/>
    <s v="VIMERCATI EAST EUROPE SRL"/>
    <s v="RO22916476"/>
    <s v=""/>
    <s v=""/>
    <s v=""/>
    <s v="E1"/>
    <x v="8"/>
    <n v="-12567.2"/>
    <n v="0"/>
  </r>
  <r>
    <s v="4800118"/>
    <d v="2024-04-19T00:00:00"/>
    <x v="0"/>
    <s v="0090006097"/>
    <d v="2024-04-19T00:00:00"/>
    <s v="VI"/>
    <s v="200002"/>
    <s v="VIMERCATI EAST EUROPE SRL"/>
    <s v="RO22916476"/>
    <s v=""/>
    <s v=""/>
    <s v=""/>
    <s v="E1"/>
    <x v="8"/>
    <n v="-7900.64"/>
    <n v="0"/>
  </r>
  <r>
    <s v="4800119"/>
    <d v="2024-04-19T00:00:00"/>
    <x v="0"/>
    <s v="0090006098"/>
    <d v="2024-04-19T00:00:00"/>
    <s v="VI"/>
    <s v="200002"/>
    <s v="VIMERCATI EAST EUROPE SRL"/>
    <s v="RO22916476"/>
    <s v=""/>
    <s v=""/>
    <s v=""/>
    <s v="E1"/>
    <x v="8"/>
    <n v="-2281.16"/>
    <n v="0"/>
  </r>
  <r>
    <s v="4800120"/>
    <d v="2024-04-19T00:00:00"/>
    <x v="0"/>
    <s v="0090006099"/>
    <d v="2024-04-19T00:00:00"/>
    <s v="VI"/>
    <s v="200002"/>
    <s v="VIMERCATI EAST EUROPE SRL"/>
    <s v="RO22916476"/>
    <s v=""/>
    <s v=""/>
    <s v=""/>
    <s v="E1"/>
    <x v="8"/>
    <n v="-6958.04"/>
    <n v="0"/>
  </r>
  <r>
    <s v="4800121"/>
    <d v="2024-04-19T00:00:00"/>
    <x v="0"/>
    <s v="0090006100"/>
    <d v="2024-04-19T00:00:00"/>
    <s v="VI"/>
    <s v="200002"/>
    <s v="VIMERCATI EAST EUROPE SRL"/>
    <s v="RO22916476"/>
    <s v=""/>
    <s v=""/>
    <s v=""/>
    <s v="E1"/>
    <x v="8"/>
    <n v="-54453.8"/>
    <n v="0"/>
  </r>
  <r>
    <s v="4800122"/>
    <d v="2024-04-19T00:00:00"/>
    <x v="0"/>
    <s v="0090006101"/>
    <d v="2024-04-19T00:00:00"/>
    <s v="VI"/>
    <s v="200002"/>
    <s v="VIMERCATI EAST EUROPE SRL"/>
    <s v="RO22916476"/>
    <s v=""/>
    <s v=""/>
    <s v=""/>
    <s v="E1"/>
    <x v="8"/>
    <n v="-4136.6000000000004"/>
    <n v="0"/>
  </r>
  <r>
    <s v="4800123"/>
    <d v="2024-04-19T00:00:00"/>
    <x v="0"/>
    <s v="0090006102"/>
    <d v="2024-04-19T00:00:00"/>
    <s v="VI"/>
    <s v="200002"/>
    <s v="VIMERCATI EAST EUROPE SRL"/>
    <s v="RO22916476"/>
    <s v=""/>
    <s v=""/>
    <s v=""/>
    <s v="E1"/>
    <x v="8"/>
    <n v="-28367.95"/>
    <n v="0"/>
  </r>
  <r>
    <s v="4800124"/>
    <d v="2024-04-19T00:00:00"/>
    <x v="0"/>
    <s v="0090006103"/>
    <d v="2024-04-19T00:00:00"/>
    <s v="VI"/>
    <s v="200002"/>
    <s v="VIMERCATI EAST EUROPE SRL"/>
    <s v="RO22916476"/>
    <s v=""/>
    <s v=""/>
    <s v=""/>
    <s v="E1"/>
    <x v="8"/>
    <n v="-614.88"/>
    <n v="0"/>
  </r>
  <r>
    <s v="4800125"/>
    <d v="2024-04-19T00:00:00"/>
    <x v="0"/>
    <s v="0090006104"/>
    <d v="2024-04-19T00:00:00"/>
    <s v="VI"/>
    <s v="200002"/>
    <s v="VIMERCATI EAST EUROPE SRL"/>
    <s v="RO22916476"/>
    <s v=""/>
    <s v=""/>
    <s v=""/>
    <s v="E1"/>
    <x v="8"/>
    <n v="-928.29"/>
    <n v="0"/>
  </r>
  <r>
    <s v="4800126"/>
    <d v="2024-04-19T00:00:00"/>
    <x v="0"/>
    <s v="0090006105"/>
    <d v="2024-04-19T00:00:00"/>
    <s v="VI"/>
    <s v="200002"/>
    <s v="VIMERCATI EAST EUROPE SRL"/>
    <s v="RO22916476"/>
    <s v=""/>
    <s v=""/>
    <s v=""/>
    <s v="E1"/>
    <x v="8"/>
    <n v="-32614.65"/>
    <n v="0"/>
  </r>
  <r>
    <s v="4800127"/>
    <d v="2024-04-19T00:00:00"/>
    <x v="0"/>
    <s v="0090006106"/>
    <d v="2024-04-19T00:00:00"/>
    <s v="VI"/>
    <s v="200002"/>
    <s v="VIMERCATI EAST EUROPE SRL"/>
    <s v="RO22916476"/>
    <s v=""/>
    <s v=""/>
    <s v=""/>
    <s v="E1"/>
    <x v="8"/>
    <n v="-4119.2299999999996"/>
    <n v="0"/>
  </r>
  <r>
    <s v="4100392"/>
    <d v="2024-04-22T00:00:00"/>
    <x v="0"/>
    <s v="0090006181"/>
    <d v="2024-04-22T00:00:00"/>
    <s v="V1"/>
    <s v="100008"/>
    <s v="RENAULT SAS"/>
    <s v="FR66780129987"/>
    <s v=""/>
    <s v=""/>
    <s v=""/>
    <s v="E1"/>
    <x v="8"/>
    <n v="-5805"/>
    <n v="0"/>
  </r>
  <r>
    <s v="4100393"/>
    <d v="2024-04-22T00:00:00"/>
    <x v="0"/>
    <s v="0090006182"/>
    <d v="2024-04-22T00:00:00"/>
    <s v="V1"/>
    <s v="100007"/>
    <s v="Stellantis Auto SAS"/>
    <s v="FR82542065479"/>
    <s v=""/>
    <s v=""/>
    <s v=""/>
    <s v="E1"/>
    <x v="8"/>
    <n v="-670.9"/>
    <n v="0"/>
  </r>
  <r>
    <s v="4100394"/>
    <d v="2024-04-22T00:00:00"/>
    <x v="0"/>
    <s v="0090006183"/>
    <d v="2024-04-22T00:00:00"/>
    <s v="V1"/>
    <s v="100007"/>
    <s v="Stellantis Auto SAS"/>
    <s v="FR82542065479"/>
    <s v=""/>
    <s v=""/>
    <s v=""/>
    <s v="E1"/>
    <x v="8"/>
    <n v="-546"/>
    <n v="0"/>
  </r>
  <r>
    <s v="4100395"/>
    <d v="2024-04-22T00:00:00"/>
    <x v="0"/>
    <s v="0090006184"/>
    <d v="2024-04-22T00:00:00"/>
    <s v="V1"/>
    <s v="101100"/>
    <s v="SOVAB"/>
    <s v="FR69319851408"/>
    <s v=""/>
    <s v=""/>
    <s v=""/>
    <s v="E1"/>
    <x v="8"/>
    <n v="-11090"/>
    <n v="0"/>
  </r>
  <r>
    <s v="4100396"/>
    <d v="2024-04-22T00:00:00"/>
    <x v="0"/>
    <s v="0090006185"/>
    <d v="2024-04-22T00:00:00"/>
    <s v="V1"/>
    <s v="100012"/>
    <s v="Opel Automobile Gmbh"/>
    <s v="DE287264581"/>
    <s v=""/>
    <s v=""/>
    <s v=""/>
    <s v="E1"/>
    <x v="8"/>
    <n v="-3888"/>
    <n v="0"/>
  </r>
  <r>
    <s v="4100397"/>
    <d v="2024-04-22T00:00:00"/>
    <x v="0"/>
    <s v="0090006186"/>
    <d v="2024-04-22T00:00:00"/>
    <s v="V1"/>
    <s v="100052"/>
    <s v="EFSSC Opel Espana, S.L.U."/>
    <s v="ESB50629187"/>
    <s v=""/>
    <s v=""/>
    <s v=""/>
    <s v="E1"/>
    <x v="8"/>
    <n v="-13617"/>
    <n v="0"/>
  </r>
  <r>
    <s v="4100398"/>
    <d v="2024-04-22T00:00:00"/>
    <x v="0"/>
    <s v="0090006187"/>
    <d v="2024-04-22T00:00:00"/>
    <s v="V1"/>
    <s v="100050"/>
    <s v="STELLANTIS GLIWICE SP. Z O.O"/>
    <s v="PL9691633993"/>
    <s v=""/>
    <s v=""/>
    <s v=""/>
    <s v="E1"/>
    <x v="8"/>
    <n v="-1837.6"/>
    <n v="0"/>
  </r>
  <r>
    <s v="4100399"/>
    <d v="2024-04-22T00:00:00"/>
    <x v="0"/>
    <s v="0090006188"/>
    <d v="2024-04-22T00:00:00"/>
    <s v="V1"/>
    <s v="100050"/>
    <s v="STELLANTIS GLIWICE SP. Z O.O"/>
    <s v="PL9691633993"/>
    <s v=""/>
    <s v=""/>
    <s v=""/>
    <s v="E1"/>
    <x v="8"/>
    <n v="-10037.200000000001"/>
    <n v="0"/>
  </r>
  <r>
    <s v="4100400"/>
    <d v="2024-04-22T00:00:00"/>
    <x v="0"/>
    <s v="0090006189"/>
    <d v="2024-04-22T00:00:00"/>
    <s v="V1"/>
    <s v="112001"/>
    <s v="DAF TRUCKS VLAANDEREN N.V."/>
    <s v="BE0449372294"/>
    <s v=""/>
    <s v=""/>
    <s v=""/>
    <s v="E1"/>
    <x v="8"/>
    <n v="-2328.96"/>
    <n v="0"/>
  </r>
  <r>
    <s v="4100401"/>
    <d v="2024-04-22T00:00:00"/>
    <x v="0"/>
    <s v="0090006190"/>
    <d v="2024-04-22T00:00:00"/>
    <s v="V1"/>
    <s v="112001"/>
    <s v="DAF TRUCKS VLAANDEREN N.V."/>
    <s v="BE0449372294"/>
    <s v=""/>
    <s v=""/>
    <s v=""/>
    <s v="E1"/>
    <x v="8"/>
    <n v="-582.24"/>
    <n v="0"/>
  </r>
  <r>
    <s v="4100402"/>
    <d v="2024-04-22T00:00:00"/>
    <x v="0"/>
    <s v="0090006191"/>
    <d v="2024-04-22T00:00:00"/>
    <s v="V1"/>
    <s v="112001"/>
    <s v="DAF TRUCKS VLAANDEREN N.V."/>
    <s v="BE0449372294"/>
    <s v=""/>
    <s v=""/>
    <s v=""/>
    <s v="E1"/>
    <x v="8"/>
    <n v="-17047.8"/>
    <n v="0"/>
  </r>
  <r>
    <s v="4100403"/>
    <d v="2024-04-22T00:00:00"/>
    <x v="0"/>
    <s v="0090006192"/>
    <d v="2024-04-22T00:00:00"/>
    <s v="V1"/>
    <s v="113003"/>
    <s v="Dalphi Metal Portugal LDA"/>
    <s v="PT502764252"/>
    <s v=""/>
    <s v=""/>
    <s v=""/>
    <s v="E1"/>
    <x v="8"/>
    <n v="-34381.919999999998"/>
    <n v="0"/>
  </r>
  <r>
    <s v="4100404"/>
    <d v="2024-04-22T00:00:00"/>
    <x v="0"/>
    <s v="0090006193"/>
    <d v="2024-04-22T00:00:00"/>
    <s v="V1"/>
    <s v="113003"/>
    <s v="Dalphi Metal Portugal LDA"/>
    <s v="PT502764252"/>
    <s v=""/>
    <s v=""/>
    <s v=""/>
    <s v="E1"/>
    <x v="8"/>
    <n v="-17425.09"/>
    <n v="0"/>
  </r>
  <r>
    <s v="4100405"/>
    <d v="2024-04-22T00:00:00"/>
    <x v="0"/>
    <s v="0090006194"/>
    <d v="2024-04-22T00:00:00"/>
    <s v="V1"/>
    <s v="113003"/>
    <s v="Dalphi Metal Portugal LDA"/>
    <s v="PT502764252"/>
    <s v=""/>
    <s v=""/>
    <s v=""/>
    <s v="E1"/>
    <x v="8"/>
    <n v="-7950.05"/>
    <n v="0"/>
  </r>
  <r>
    <s v="4100410"/>
    <d v="2024-04-22T00:00:00"/>
    <x v="0"/>
    <s v="0090006199"/>
    <d v="2024-04-22T00:00:00"/>
    <s v="V1"/>
    <s v="152010"/>
    <s v="VINEY CORPORATION EAST EUROPE SRL"/>
    <s v="RO33990311"/>
    <s v=""/>
    <s v=""/>
    <s v=""/>
    <s v="E1"/>
    <x v="8"/>
    <n v="-36237.75"/>
    <n v="0"/>
  </r>
  <r>
    <s v="4100411"/>
    <d v="2024-04-22T00:00:00"/>
    <x v="0"/>
    <s v="0090006200"/>
    <d v="2024-04-22T00:00:00"/>
    <s v="V1"/>
    <s v="152010"/>
    <s v="VINEY CORPORATION EAST EUROPE SRL"/>
    <s v="RO33990311"/>
    <s v=""/>
    <s v=""/>
    <s v=""/>
    <s v="E1"/>
    <x v="8"/>
    <n v="-19455.62"/>
    <n v="0"/>
  </r>
  <r>
    <s v="4100412"/>
    <d v="2024-04-22T00:00:00"/>
    <x v="0"/>
    <s v="0090006201"/>
    <d v="2024-04-22T00:00:00"/>
    <s v="V1"/>
    <s v="152010"/>
    <s v="VINEY CORPORATION EAST EUROPE SRL"/>
    <s v="RO33990311"/>
    <s v=""/>
    <s v=""/>
    <s v=""/>
    <s v="E1"/>
    <x v="8"/>
    <n v="-7455.12"/>
    <n v="0"/>
  </r>
  <r>
    <s v="4100413"/>
    <d v="2024-04-22T00:00:00"/>
    <x v="0"/>
    <s v="0090006202"/>
    <d v="2024-04-22T00:00:00"/>
    <s v="V1"/>
    <s v="152010"/>
    <s v="VINEY CORPORATION EAST EUROPE SRL"/>
    <s v="RO33990311"/>
    <s v=""/>
    <s v=""/>
    <s v=""/>
    <s v="E1"/>
    <x v="8"/>
    <n v="-5426.25"/>
    <n v="0"/>
  </r>
  <r>
    <s v="4100414"/>
    <d v="2024-04-22T00:00:00"/>
    <x v="0"/>
    <s v="0090006203"/>
    <d v="2024-04-22T00:00:00"/>
    <s v="V1"/>
    <s v="152010"/>
    <s v="VINEY CORPORATION EAST EUROPE SRL"/>
    <s v="RO33990311"/>
    <s v=""/>
    <s v=""/>
    <s v=""/>
    <s v="E1"/>
    <x v="8"/>
    <n v="-10303.200000000001"/>
    <n v="0"/>
  </r>
  <r>
    <s v="4800128"/>
    <d v="2024-04-22T00:00:00"/>
    <x v="0"/>
    <s v="0090006162"/>
    <d v="2024-04-22T00:00:00"/>
    <s v="VI"/>
    <s v="200002"/>
    <s v="VIMERCATI EAST EUROPE SRL"/>
    <s v="RO22916476"/>
    <s v=""/>
    <s v=""/>
    <s v=""/>
    <s v="E1"/>
    <x v="8"/>
    <n v="-35163.120000000003"/>
    <n v="0"/>
  </r>
  <r>
    <s v="4800129"/>
    <d v="2024-04-22T00:00:00"/>
    <x v="0"/>
    <s v="0090006163"/>
    <d v="2024-04-22T00:00:00"/>
    <s v="VI"/>
    <s v="200002"/>
    <s v="VIMERCATI EAST EUROPE SRL"/>
    <s v="RO22916476"/>
    <s v=""/>
    <s v=""/>
    <s v=""/>
    <s v="E1"/>
    <x v="8"/>
    <n v="-29515.59"/>
    <n v="0"/>
  </r>
  <r>
    <s v="4800130"/>
    <d v="2024-04-22T00:00:00"/>
    <x v="0"/>
    <s v="0090006164"/>
    <d v="2024-04-22T00:00:00"/>
    <s v="VI"/>
    <s v="200002"/>
    <s v="VIMERCATI EAST EUROPE SRL"/>
    <s v="RO22916476"/>
    <s v=""/>
    <s v=""/>
    <s v=""/>
    <s v="E1"/>
    <x v="8"/>
    <n v="-6643.3"/>
    <n v="0"/>
  </r>
  <r>
    <s v="4800131"/>
    <d v="2024-04-22T00:00:00"/>
    <x v="0"/>
    <s v="0090006165"/>
    <d v="2024-04-22T00:00:00"/>
    <s v="VI"/>
    <s v="200002"/>
    <s v="VIMERCATI EAST EUROPE SRL"/>
    <s v="RO22916476"/>
    <s v=""/>
    <s v=""/>
    <s v=""/>
    <s v="E1"/>
    <x v="8"/>
    <n v="-27593.94"/>
    <n v="0"/>
  </r>
  <r>
    <s v="4800132"/>
    <d v="2024-04-22T00:00:00"/>
    <x v="0"/>
    <s v="0090006166"/>
    <d v="2024-04-22T00:00:00"/>
    <s v="VI"/>
    <s v="200002"/>
    <s v="VIMERCATI EAST EUROPE SRL"/>
    <s v="RO22916476"/>
    <s v=""/>
    <s v=""/>
    <s v=""/>
    <s v="E1"/>
    <x v="8"/>
    <n v="-33939.5"/>
    <n v="0"/>
  </r>
  <r>
    <s v="4800133"/>
    <d v="2024-04-22T00:00:00"/>
    <x v="0"/>
    <s v="0090006167"/>
    <d v="2024-04-22T00:00:00"/>
    <s v="VI"/>
    <s v="200002"/>
    <s v="VIMERCATI EAST EUROPE SRL"/>
    <s v="RO22916476"/>
    <s v=""/>
    <s v=""/>
    <s v=""/>
    <s v="E1"/>
    <x v="8"/>
    <n v="-23573.37"/>
    <n v="0"/>
  </r>
  <r>
    <s v="4800134"/>
    <d v="2024-04-22T00:00:00"/>
    <x v="0"/>
    <s v="0090006168"/>
    <d v="2024-04-22T00:00:00"/>
    <s v="VI"/>
    <s v="200002"/>
    <s v="VIMERCATI EAST EUROPE SRL"/>
    <s v="RO22916476"/>
    <s v=""/>
    <s v=""/>
    <s v=""/>
    <s v="E1"/>
    <x v="8"/>
    <n v="-1366"/>
    <n v="0"/>
  </r>
  <r>
    <s v="4800135"/>
    <d v="2024-04-22T00:00:00"/>
    <x v="0"/>
    <s v="0090006169"/>
    <d v="2024-04-22T00:00:00"/>
    <s v="VI"/>
    <s v="200002"/>
    <s v="VIMERCATI EAST EUROPE SRL"/>
    <s v="RO22916476"/>
    <s v=""/>
    <s v=""/>
    <s v=""/>
    <s v="E1"/>
    <x v="8"/>
    <n v="-21267.08"/>
    <n v="0"/>
  </r>
  <r>
    <s v="4800136"/>
    <d v="2024-04-22T00:00:00"/>
    <x v="0"/>
    <s v="0090006170"/>
    <d v="2024-04-22T00:00:00"/>
    <s v="VI"/>
    <s v="200002"/>
    <s v="VIMERCATI EAST EUROPE SRL"/>
    <s v="RO22916476"/>
    <s v=""/>
    <s v=""/>
    <s v=""/>
    <s v="E1"/>
    <x v="8"/>
    <n v="-4494.53"/>
    <n v="0"/>
  </r>
  <r>
    <s v="4800137"/>
    <d v="2024-04-22T00:00:00"/>
    <x v="0"/>
    <s v="0090006171"/>
    <d v="2024-04-22T00:00:00"/>
    <s v="VI"/>
    <s v="200002"/>
    <s v="VIMERCATI EAST EUROPE SRL"/>
    <s v="RO22916476"/>
    <s v=""/>
    <s v=""/>
    <s v=""/>
    <s v="E1"/>
    <x v="8"/>
    <n v="-3176.37"/>
    <n v="0"/>
  </r>
  <r>
    <s v="4800138"/>
    <d v="2024-04-22T00:00:00"/>
    <x v="0"/>
    <s v="0090006172"/>
    <d v="2024-04-22T00:00:00"/>
    <s v="VI"/>
    <s v="200002"/>
    <s v="VIMERCATI EAST EUROPE SRL"/>
    <s v="RO22916476"/>
    <s v=""/>
    <s v=""/>
    <s v=""/>
    <s v="E1"/>
    <x v="8"/>
    <n v="-13475.81"/>
    <n v="0"/>
  </r>
  <r>
    <s v="4800139"/>
    <d v="2024-04-22T00:00:00"/>
    <x v="0"/>
    <s v="0090006173"/>
    <d v="2024-04-22T00:00:00"/>
    <s v="VI"/>
    <s v="200002"/>
    <s v="VIMERCATI EAST EUROPE SRL"/>
    <s v="RO22916476"/>
    <s v=""/>
    <s v=""/>
    <s v=""/>
    <s v="E1"/>
    <x v="8"/>
    <n v="-269.33"/>
    <n v="0"/>
  </r>
  <r>
    <s v="4800140"/>
    <d v="2024-04-22T00:00:00"/>
    <x v="0"/>
    <s v="0090006174"/>
    <d v="2024-04-22T00:00:00"/>
    <s v="VI"/>
    <s v="200002"/>
    <s v="VIMERCATI EAST EUROPE SRL"/>
    <s v="RO22916476"/>
    <s v=""/>
    <s v=""/>
    <s v=""/>
    <s v="E1"/>
    <x v="8"/>
    <n v="-854.91"/>
    <n v="0"/>
  </r>
  <r>
    <s v="4100419"/>
    <d v="2024-04-23T00:00:00"/>
    <x v="0"/>
    <s v="0090006244"/>
    <d v="2024-04-23T00:00:00"/>
    <s v="V1"/>
    <s v="100008"/>
    <s v="RENAULT SAS"/>
    <s v="FR66780129987"/>
    <s v=""/>
    <s v=""/>
    <s v=""/>
    <s v="E1"/>
    <x v="8"/>
    <n v="-606"/>
    <n v="0"/>
  </r>
  <r>
    <s v="4100420"/>
    <d v="2024-04-23T00:00:00"/>
    <x v="0"/>
    <s v="0090006245"/>
    <d v="2024-04-23T00:00:00"/>
    <s v="V1"/>
    <s v="100008"/>
    <s v="RENAULT SAS"/>
    <s v="FR66780129987"/>
    <s v=""/>
    <s v=""/>
    <s v=""/>
    <s v="E1"/>
    <x v="8"/>
    <n v="-5230.3999999999996"/>
    <n v="0"/>
  </r>
  <r>
    <s v="4100421"/>
    <d v="2024-04-23T00:00:00"/>
    <x v="0"/>
    <s v="0090006246"/>
    <d v="2024-04-23T00:00:00"/>
    <s v="V1"/>
    <s v="100008"/>
    <s v="RENAULT SAS"/>
    <s v="FR66780129987"/>
    <s v=""/>
    <s v=""/>
    <s v=""/>
    <s v="E1"/>
    <x v="8"/>
    <n v="-4740.96"/>
    <n v="0"/>
  </r>
  <r>
    <s v="4100422"/>
    <d v="2024-04-23T00:00:00"/>
    <x v="0"/>
    <s v="0090006247"/>
    <d v="2024-04-23T00:00:00"/>
    <s v="V1"/>
    <s v="100008"/>
    <s v="RENAULT SAS"/>
    <s v="FR66780129987"/>
    <s v=""/>
    <s v=""/>
    <s v=""/>
    <s v="E1"/>
    <x v="8"/>
    <n v="-1451.25"/>
    <n v="0"/>
  </r>
  <r>
    <s v="4100423"/>
    <d v="2024-04-23T00:00:00"/>
    <x v="0"/>
    <s v="0090006248"/>
    <d v="2024-04-23T00:00:00"/>
    <s v="V1"/>
    <s v="100008"/>
    <s v="RENAULT SAS"/>
    <s v="FR66780129987"/>
    <s v=""/>
    <s v=""/>
    <s v=""/>
    <s v="E1"/>
    <x v="8"/>
    <n v="-2663.36"/>
    <n v="0"/>
  </r>
  <r>
    <s v="4100424"/>
    <d v="2024-04-23T00:00:00"/>
    <x v="0"/>
    <s v="0090006249"/>
    <d v="2024-04-23T00:00:00"/>
    <s v="V1"/>
    <s v="101064"/>
    <s v="SEVELNORD"/>
    <s v="FR84351005582"/>
    <s v=""/>
    <s v=""/>
    <s v=""/>
    <s v="E1"/>
    <x v="8"/>
    <n v="-1000.8"/>
    <n v="0"/>
  </r>
  <r>
    <s v="4100427"/>
    <d v="2024-04-23T00:00:00"/>
    <x v="0"/>
    <s v="0090006252"/>
    <d v="2024-04-23T00:00:00"/>
    <s v="V1"/>
    <s v="100004"/>
    <s v="PCA SLOVAKIA s.r.o."/>
    <s v="SK2021746617"/>
    <s v="SK2021746617"/>
    <s v=""/>
    <s v=""/>
    <s v="E1"/>
    <x v="8"/>
    <n v="-10368"/>
    <n v="0"/>
  </r>
  <r>
    <s v="4100428"/>
    <d v="2024-04-23T00:00:00"/>
    <x v="0"/>
    <s v="0090006253"/>
    <d v="2024-04-23T00:00:00"/>
    <s v="V1"/>
    <s v="100008"/>
    <s v="RENAULT SAS"/>
    <s v="FR66780129987"/>
    <s v=""/>
    <s v=""/>
    <s v=""/>
    <s v="E1"/>
    <x v="8"/>
    <n v="-59558"/>
    <n v="0"/>
  </r>
  <r>
    <s v="4100429"/>
    <d v="2024-04-23T00:00:00"/>
    <x v="0"/>
    <s v="0090006254"/>
    <d v="2024-04-23T00:00:00"/>
    <s v="V1"/>
    <s v="100008"/>
    <s v="RENAULT SAS"/>
    <s v="FR66780129987"/>
    <s v=""/>
    <s v=""/>
    <s v=""/>
    <s v="E1"/>
    <x v="8"/>
    <n v="-9657.0400000000009"/>
    <n v="0"/>
  </r>
  <r>
    <s v="4100430"/>
    <d v="2024-04-23T00:00:00"/>
    <x v="0"/>
    <s v="0090006255"/>
    <d v="2024-04-23T00:00:00"/>
    <s v="V1"/>
    <s v="100008"/>
    <s v="RENAULT SAS"/>
    <s v="FR66780129987"/>
    <s v=""/>
    <s v=""/>
    <s v=""/>
    <s v="E1"/>
    <x v="8"/>
    <n v="-6887.16"/>
    <n v="0"/>
  </r>
  <r>
    <s v="4100431"/>
    <d v="2024-04-23T00:00:00"/>
    <x v="0"/>
    <s v="0090006256"/>
    <d v="2024-04-23T00:00:00"/>
    <s v="V1"/>
    <s v="100008"/>
    <s v="RENAULT SAS"/>
    <s v="FR66780129987"/>
    <s v=""/>
    <s v=""/>
    <s v=""/>
    <s v="E1"/>
    <x v="8"/>
    <n v="-2590.75"/>
    <n v="0"/>
  </r>
  <r>
    <s v="4100432"/>
    <d v="2024-04-23T00:00:00"/>
    <x v="0"/>
    <s v="0090006257"/>
    <d v="2024-04-23T00:00:00"/>
    <s v="V1"/>
    <s v="100008"/>
    <s v="RENAULT SAS"/>
    <s v="FR66780129987"/>
    <s v=""/>
    <s v=""/>
    <s v=""/>
    <s v="E1"/>
    <x v="8"/>
    <n v="-5037.2700000000004"/>
    <n v="0"/>
  </r>
  <r>
    <s v="4100433"/>
    <d v="2024-04-23T00:00:00"/>
    <x v="0"/>
    <s v="0090006258"/>
    <d v="2024-04-23T00:00:00"/>
    <s v="V1"/>
    <s v="100008"/>
    <s v="RENAULT SAS"/>
    <s v="FR66780129987"/>
    <s v=""/>
    <s v=""/>
    <s v=""/>
    <s v="E1"/>
    <x v="8"/>
    <n v="-4837.5"/>
    <n v="0"/>
  </r>
  <r>
    <s v="4100434"/>
    <d v="2024-04-23T00:00:00"/>
    <x v="0"/>
    <s v="0090006259"/>
    <d v="2024-04-23T00:00:00"/>
    <s v="V1"/>
    <s v="100008"/>
    <s v="RENAULT SAS"/>
    <s v="FR66780129987"/>
    <s v=""/>
    <s v=""/>
    <s v=""/>
    <s v="E1"/>
    <x v="8"/>
    <n v="-7924.5"/>
    <n v="0"/>
  </r>
  <r>
    <s v="4100435"/>
    <d v="2024-04-23T00:00:00"/>
    <x v="0"/>
    <s v="0090006260"/>
    <d v="2024-04-23T00:00:00"/>
    <s v="V1"/>
    <s v="100008"/>
    <s v="RENAULT SAS"/>
    <s v="FR66780129987"/>
    <s v=""/>
    <s v=""/>
    <s v=""/>
    <s v="E1"/>
    <x v="8"/>
    <n v="-205.06"/>
    <n v="0"/>
  </r>
  <r>
    <s v="4100436"/>
    <d v="2024-04-23T00:00:00"/>
    <x v="0"/>
    <s v="0090006261"/>
    <d v="2024-04-23T00:00:00"/>
    <s v="V1"/>
    <s v="101064"/>
    <s v="SEVELNORD"/>
    <s v="FR84351005582"/>
    <s v=""/>
    <s v=""/>
    <s v=""/>
    <s v="E1"/>
    <x v="8"/>
    <n v="-6799.5"/>
    <n v="0"/>
  </r>
  <r>
    <s v="4100437"/>
    <d v="2024-04-23T00:00:00"/>
    <x v="0"/>
    <s v="0090006262"/>
    <d v="2024-04-23T00:00:00"/>
    <s v="V1"/>
    <s v="100007"/>
    <s v="Stellantis Auto SAS"/>
    <s v="FR82542065479"/>
    <s v=""/>
    <s v=""/>
    <s v=""/>
    <s v="E1"/>
    <x v="8"/>
    <n v="-2592"/>
    <n v="0"/>
  </r>
  <r>
    <s v="4100438"/>
    <d v="2024-04-23T00:00:00"/>
    <x v="0"/>
    <s v="0090006263"/>
    <d v="2024-04-23T00:00:00"/>
    <s v="V1"/>
    <s v="101123"/>
    <s v="RENAULT TRUCKS SAS"/>
    <s v="FR61954506077"/>
    <s v=""/>
    <s v=""/>
    <s v=""/>
    <s v="E1"/>
    <x v="8"/>
    <n v="-2328.96"/>
    <n v="0"/>
  </r>
  <r>
    <s v="4100439"/>
    <d v="2024-04-23T00:00:00"/>
    <x v="0"/>
    <s v="0090006264"/>
    <d v="2024-04-23T00:00:00"/>
    <s v="V1"/>
    <s v="106058"/>
    <s v="STELLANTIS ESPANA S.L."/>
    <s v="ESB50629187"/>
    <s v=""/>
    <s v=""/>
    <s v=""/>
    <s v="E1"/>
    <x v="8"/>
    <n v="-7641.6"/>
    <n v="0"/>
  </r>
  <r>
    <s v="4100440"/>
    <d v="2024-04-23T00:00:00"/>
    <x v="0"/>
    <s v="0090006265"/>
    <d v="2024-04-23T00:00:00"/>
    <s v="V1"/>
    <s v="100050"/>
    <s v="STELLANTIS GLIWICE SP. Z O.O"/>
    <s v="PL9691633993"/>
    <s v=""/>
    <s v=""/>
    <s v=""/>
    <s v="E1"/>
    <x v="8"/>
    <n v="-772.48"/>
    <n v="0"/>
  </r>
  <r>
    <s v="4100441"/>
    <d v="2024-04-23T00:00:00"/>
    <x v="0"/>
    <s v="0090006266"/>
    <d v="2024-04-23T00:00:00"/>
    <s v="V1"/>
    <s v="113003"/>
    <s v="Dalphi Metal Portugal LDA"/>
    <s v="PT502764252"/>
    <s v=""/>
    <s v=""/>
    <s v=""/>
    <s v="E1"/>
    <x v="8"/>
    <n v="-9540.06"/>
    <n v="0"/>
  </r>
  <r>
    <s v="4100448"/>
    <d v="2024-04-23T00:00:00"/>
    <x v="0"/>
    <s v="0090006273"/>
    <d v="2024-04-23T00:00:00"/>
    <s v="V1"/>
    <s v="100036"/>
    <s v="TRW AUTOMOTIVE SAFETY SYSTEMS SRL"/>
    <s v="RO16191624"/>
    <s v=""/>
    <s v=""/>
    <s v=""/>
    <s v="E1"/>
    <x v="8"/>
    <n v="-3676"/>
    <n v="0"/>
  </r>
  <r>
    <s v="4800141"/>
    <d v="2024-04-23T00:00:00"/>
    <x v="0"/>
    <s v="0090006231"/>
    <d v="2024-04-23T00:00:00"/>
    <s v="VI"/>
    <s v="200002"/>
    <s v="VIMERCATI EAST EUROPE SRL"/>
    <s v="RO22916476"/>
    <s v=""/>
    <s v=""/>
    <s v=""/>
    <s v="E1"/>
    <x v="8"/>
    <n v="-48816.31"/>
    <n v="0"/>
  </r>
  <r>
    <s v="4800142"/>
    <d v="2024-04-23T00:00:00"/>
    <x v="0"/>
    <s v="0090006232"/>
    <d v="2024-04-23T00:00:00"/>
    <s v="VI"/>
    <s v="200002"/>
    <s v="VIMERCATI EAST EUROPE SRL"/>
    <s v="RO22916476"/>
    <s v=""/>
    <s v=""/>
    <s v=""/>
    <s v="E1"/>
    <x v="8"/>
    <n v="-4395.55"/>
    <n v="0"/>
  </r>
  <r>
    <s v="4800143"/>
    <d v="2024-04-23T00:00:00"/>
    <x v="0"/>
    <s v="0090006233"/>
    <d v="2024-04-23T00:00:00"/>
    <s v="VI"/>
    <s v="200002"/>
    <s v="VIMERCATI EAST EUROPE SRL"/>
    <s v="RO22916476"/>
    <s v=""/>
    <s v=""/>
    <s v=""/>
    <s v="E1"/>
    <x v="8"/>
    <n v="-2730.49"/>
    <n v="0"/>
  </r>
  <r>
    <s v="4800144"/>
    <d v="2024-04-23T00:00:00"/>
    <x v="0"/>
    <s v="0090006234"/>
    <d v="2024-04-23T00:00:00"/>
    <s v="VI"/>
    <s v="200002"/>
    <s v="VIMERCATI EAST EUROPE SRL"/>
    <s v="RO22916476"/>
    <s v=""/>
    <s v=""/>
    <s v=""/>
    <s v="E1"/>
    <x v="8"/>
    <n v="-4213.62"/>
    <n v="0"/>
  </r>
  <r>
    <s v="4800145"/>
    <d v="2024-04-23T00:00:00"/>
    <x v="0"/>
    <s v="0090006235"/>
    <d v="2024-04-23T00:00:00"/>
    <s v="VI"/>
    <s v="200002"/>
    <s v="VIMERCATI EAST EUROPE SRL"/>
    <s v="RO22916476"/>
    <s v=""/>
    <s v=""/>
    <s v=""/>
    <s v="E1"/>
    <x v="8"/>
    <n v="-5350.42"/>
    <n v="0"/>
  </r>
  <r>
    <s v="4800146"/>
    <d v="2024-04-23T00:00:00"/>
    <x v="0"/>
    <s v="0090006236"/>
    <d v="2024-04-23T00:00:00"/>
    <s v="VI"/>
    <s v="200002"/>
    <s v="VIMERCATI EAST EUROPE SRL"/>
    <s v="RO22916476"/>
    <s v=""/>
    <s v=""/>
    <s v=""/>
    <s v="E1"/>
    <x v="8"/>
    <n v="-2218.0500000000002"/>
    <n v="0"/>
  </r>
  <r>
    <s v="4800147"/>
    <d v="2024-04-23T00:00:00"/>
    <x v="0"/>
    <s v="0090006237"/>
    <d v="2024-04-23T00:00:00"/>
    <s v="VI"/>
    <s v="200002"/>
    <s v="VIMERCATI EAST EUROPE SRL"/>
    <s v="RO22916476"/>
    <s v=""/>
    <s v=""/>
    <s v=""/>
    <s v="E1"/>
    <x v="8"/>
    <n v="-2851.78"/>
    <n v="0"/>
  </r>
  <r>
    <s v="4800148"/>
    <d v="2024-04-23T00:00:00"/>
    <x v="0"/>
    <s v="0090006238"/>
    <d v="2024-04-23T00:00:00"/>
    <s v="VI"/>
    <s v="200002"/>
    <s v="VIMERCATI EAST EUROPE SRL"/>
    <s v="RO22916476"/>
    <s v=""/>
    <s v=""/>
    <s v=""/>
    <s v="E1"/>
    <x v="8"/>
    <n v="-54891.81"/>
    <n v="0"/>
  </r>
  <r>
    <s v="4800149"/>
    <d v="2024-04-23T00:00:00"/>
    <x v="0"/>
    <s v="0090006239"/>
    <d v="2024-04-23T00:00:00"/>
    <s v="VI"/>
    <s v="200002"/>
    <s v="VIMERCATI EAST EUROPE SRL"/>
    <s v="RO22916476"/>
    <s v=""/>
    <s v=""/>
    <s v=""/>
    <s v="E1"/>
    <x v="8"/>
    <n v="-36243.25"/>
    <n v="0"/>
  </r>
  <r>
    <s v="4800150"/>
    <d v="2024-04-23T00:00:00"/>
    <x v="0"/>
    <s v="0090006240"/>
    <d v="2024-04-23T00:00:00"/>
    <s v="VI"/>
    <s v="200002"/>
    <s v="VIMERCATI EAST EUROPE SRL"/>
    <s v="RO22916476"/>
    <s v=""/>
    <s v=""/>
    <s v=""/>
    <s v="E1"/>
    <x v="8"/>
    <n v="-7192.74"/>
    <n v="0"/>
  </r>
  <r>
    <s v="4800151"/>
    <d v="2024-04-23T00:00:00"/>
    <x v="0"/>
    <s v="0090006241"/>
    <d v="2024-04-23T00:00:00"/>
    <s v="VI"/>
    <s v="200002"/>
    <s v="VIMERCATI EAST EUROPE SRL"/>
    <s v="RO22916476"/>
    <s v=""/>
    <s v=""/>
    <s v=""/>
    <s v="E1"/>
    <x v="8"/>
    <n v="-8362.9"/>
    <n v="0"/>
  </r>
  <r>
    <s v="4800152"/>
    <d v="2024-04-23T00:00:00"/>
    <x v="0"/>
    <s v="0090006242"/>
    <d v="2024-04-23T00:00:00"/>
    <s v="VI"/>
    <s v="200002"/>
    <s v="VIMERCATI EAST EUROPE SRL"/>
    <s v="RO22916476"/>
    <s v=""/>
    <s v=""/>
    <s v=""/>
    <s v="E1"/>
    <x v="8"/>
    <n v="-28143.54"/>
    <n v="0"/>
  </r>
  <r>
    <s v="4800153"/>
    <d v="2024-04-23T00:00:00"/>
    <x v="0"/>
    <s v="0090006243"/>
    <d v="2024-04-23T00:00:00"/>
    <s v="VI"/>
    <s v="200002"/>
    <s v="VIMERCATI EAST EUROPE SRL"/>
    <s v="RO22916476"/>
    <s v=""/>
    <s v=""/>
    <s v=""/>
    <s v="E1"/>
    <x v="8"/>
    <n v="-10766.7"/>
    <n v="0"/>
  </r>
  <r>
    <s v="4100456"/>
    <d v="2024-04-24T00:00:00"/>
    <x v="0"/>
    <s v="0090006306"/>
    <d v="2024-04-24T00:00:00"/>
    <s v="V1"/>
    <s v="100008"/>
    <s v="RENAULT SAS"/>
    <s v="FR66780129987"/>
    <s v=""/>
    <s v=""/>
    <s v=""/>
    <s v="E1"/>
    <x v="8"/>
    <n v="-1453.48"/>
    <n v="0"/>
  </r>
  <r>
    <s v="4100457"/>
    <d v="2024-04-24T00:00:00"/>
    <x v="0"/>
    <s v="0090006307"/>
    <d v="2024-04-24T00:00:00"/>
    <s v="V1"/>
    <s v="100008"/>
    <s v="RENAULT SAS"/>
    <s v="FR66780129987"/>
    <s v=""/>
    <s v=""/>
    <s v=""/>
    <s v="E1"/>
    <x v="8"/>
    <n v="-940.8"/>
    <n v="0"/>
  </r>
  <r>
    <s v="4100458"/>
    <d v="2024-04-24T00:00:00"/>
    <x v="0"/>
    <s v="0090006308"/>
    <d v="2024-04-24T00:00:00"/>
    <s v="V1"/>
    <s v="100012"/>
    <s v="Opel Automobile Gmbh"/>
    <s v="DE287264581"/>
    <s v=""/>
    <s v=""/>
    <s v=""/>
    <s v="E1"/>
    <x v="8"/>
    <n v="-10468.5"/>
    <n v="0"/>
  </r>
  <r>
    <s v="4100459"/>
    <d v="2024-04-24T00:00:00"/>
    <x v="0"/>
    <s v="0090006309"/>
    <d v="2024-04-24T00:00:00"/>
    <s v="V1"/>
    <s v="100012"/>
    <s v="Opel Automobile Gmbh"/>
    <s v="DE287264581"/>
    <s v=""/>
    <s v=""/>
    <s v=""/>
    <s v="E1"/>
    <x v="8"/>
    <n v="-1120.5"/>
    <n v="0"/>
  </r>
  <r>
    <s v="4100460"/>
    <d v="2024-04-24T00:00:00"/>
    <x v="0"/>
    <s v="0090006310"/>
    <d v="2024-04-24T00:00:00"/>
    <s v="V1"/>
    <s v="100047"/>
    <s v="NISSAN MOTOR MANUFACTURING UK LTD"/>
    <s v="BE0877776952"/>
    <s v=""/>
    <s v=""/>
    <s v=""/>
    <s v="E1"/>
    <x v="8"/>
    <n v="-4180"/>
    <n v="0"/>
  </r>
  <r>
    <s v="4100461"/>
    <d v="2024-04-24T00:00:00"/>
    <x v="0"/>
    <s v="0090006311"/>
    <d v="2024-04-24T00:00:00"/>
    <s v="V1"/>
    <s v="106058"/>
    <s v="STELLANTIS ESPANA S.L."/>
    <s v="ESB50629187"/>
    <s v=""/>
    <s v=""/>
    <s v=""/>
    <s v="E1"/>
    <x v="8"/>
    <n v="-30663"/>
    <n v="0"/>
  </r>
  <r>
    <s v="4100462"/>
    <d v="2024-04-24T00:00:00"/>
    <x v="0"/>
    <s v="0090006312"/>
    <d v="2024-04-24T00:00:00"/>
    <s v="V1"/>
    <s v="100048"/>
    <s v="FCA POLAND SA"/>
    <s v="PL5470048627"/>
    <s v=""/>
    <s v=""/>
    <s v=""/>
    <s v="E1"/>
    <x v="8"/>
    <n v="-7702.5"/>
    <n v="0"/>
  </r>
  <r>
    <s v="4100463"/>
    <d v="2024-04-24T00:00:00"/>
    <x v="0"/>
    <s v="0090006313"/>
    <d v="2024-04-24T00:00:00"/>
    <s v="V1"/>
    <s v="100048"/>
    <s v="FCA POLAND SA"/>
    <s v="PL5470048627"/>
    <s v=""/>
    <s v=""/>
    <s v=""/>
    <s v="E1"/>
    <x v="8"/>
    <n v="-3024"/>
    <n v="0"/>
  </r>
  <r>
    <s v="4100464"/>
    <d v="2024-04-24T00:00:00"/>
    <x v="0"/>
    <s v="0090006314"/>
    <d v="2024-04-24T00:00:00"/>
    <s v="V1"/>
    <s v="112008"/>
    <s v="Toyota Motor Europe NV/SA"/>
    <s v="FR54382984920"/>
    <s v=""/>
    <s v=""/>
    <s v=""/>
    <s v="E1"/>
    <x v="8"/>
    <n v="-3084.48"/>
    <n v="0"/>
  </r>
  <r>
    <s v="4100465"/>
    <d v="2024-04-24T00:00:00"/>
    <x v="0"/>
    <s v="0090006315"/>
    <d v="2024-04-24T00:00:00"/>
    <s v="V1"/>
    <s v="113003"/>
    <s v="Dalphi Metal Portugal LDA"/>
    <s v="PT502764252"/>
    <s v=""/>
    <s v=""/>
    <s v=""/>
    <s v="E1"/>
    <x v="8"/>
    <n v="-14265.85"/>
    <n v="0"/>
  </r>
  <r>
    <s v="4100466"/>
    <d v="2024-04-24T00:00:00"/>
    <x v="0"/>
    <s v="0090006316"/>
    <d v="2024-04-24T00:00:00"/>
    <s v="V1"/>
    <s v="113003"/>
    <s v="Dalphi Metal Portugal LDA"/>
    <s v="PT502764252"/>
    <s v=""/>
    <s v=""/>
    <s v=""/>
    <s v="E1"/>
    <x v="8"/>
    <n v="-6571.2"/>
    <n v="0"/>
  </r>
  <r>
    <s v="4100477"/>
    <d v="2024-04-24T00:00:00"/>
    <x v="0"/>
    <s v="0090006327"/>
    <d v="2024-04-24T00:00:00"/>
    <s v="V1"/>
    <s v="100004"/>
    <s v="PCA SLOVAKIA s.r.o."/>
    <s v="SK2021746617"/>
    <s v="SK2021746617"/>
    <s v=""/>
    <s v=""/>
    <s v="E1"/>
    <x v="8"/>
    <n v="-1836.15"/>
    <n v="0"/>
  </r>
  <r>
    <s v="4100478"/>
    <d v="2024-04-24T00:00:00"/>
    <x v="0"/>
    <s v="0090006328"/>
    <d v="2024-04-24T00:00:00"/>
    <s v="V1"/>
    <s v="100004"/>
    <s v="PCA SLOVAKIA s.r.o."/>
    <s v="SK2021746617"/>
    <s v="SK2021746617"/>
    <s v=""/>
    <s v=""/>
    <s v="E1"/>
    <x v="8"/>
    <n v="-580.11"/>
    <n v="0"/>
  </r>
  <r>
    <s v="4700000"/>
    <d v="2024-04-24T00:00:00"/>
    <x v="0"/>
    <s v="0090004229"/>
    <d v="2024-04-24T00:00:00"/>
    <s v="V3"/>
    <s v="200002"/>
    <s v="VIMERCATI EAST EUROPE SRL"/>
    <s v="RO22916476"/>
    <s v=""/>
    <s v=""/>
    <s v=""/>
    <s v="E1"/>
    <x v="8"/>
    <n v="-1840854.86"/>
    <n v="0"/>
  </r>
  <r>
    <s v="4800154"/>
    <d v="2024-04-24T00:00:00"/>
    <x v="0"/>
    <s v="0090006299"/>
    <d v="2024-04-24T00:00:00"/>
    <s v="VI"/>
    <s v="200002"/>
    <s v="VIMERCATI EAST EUROPE SRL"/>
    <s v="RO22916476"/>
    <s v=""/>
    <s v=""/>
    <s v=""/>
    <s v="E1"/>
    <x v="8"/>
    <n v="-5957.99"/>
    <n v="0"/>
  </r>
  <r>
    <s v="4800155"/>
    <d v="2024-04-24T00:00:00"/>
    <x v="0"/>
    <s v="0090006300"/>
    <d v="2024-04-24T00:00:00"/>
    <s v="VI"/>
    <s v="200002"/>
    <s v="VIMERCATI EAST EUROPE SRL"/>
    <s v="RO22916476"/>
    <s v=""/>
    <s v=""/>
    <s v=""/>
    <s v="E1"/>
    <x v="8"/>
    <n v="-42526.44"/>
    <n v="0"/>
  </r>
  <r>
    <s v="4800156"/>
    <d v="2024-04-24T00:00:00"/>
    <x v="0"/>
    <s v="0090006301"/>
    <d v="2024-04-24T00:00:00"/>
    <s v="VI"/>
    <s v="200002"/>
    <s v="VIMERCATI EAST EUROPE SRL"/>
    <s v="RO22916476"/>
    <s v=""/>
    <s v=""/>
    <s v=""/>
    <s v="E1"/>
    <x v="8"/>
    <n v="-3982.45"/>
    <n v="0"/>
  </r>
  <r>
    <s v="4800157"/>
    <d v="2024-04-24T00:00:00"/>
    <x v="0"/>
    <s v="0090006302"/>
    <d v="2024-04-24T00:00:00"/>
    <s v="VI"/>
    <s v="200002"/>
    <s v="VIMERCATI EAST EUROPE SRL"/>
    <s v="RO22916476"/>
    <s v=""/>
    <s v=""/>
    <s v=""/>
    <s v="E1"/>
    <x v="8"/>
    <n v="-659.5"/>
    <n v="0"/>
  </r>
  <r>
    <s v="4800158"/>
    <d v="2024-04-24T00:00:00"/>
    <x v="0"/>
    <s v="0090006303"/>
    <d v="2024-04-24T00:00:00"/>
    <s v="VI"/>
    <s v="200002"/>
    <s v="VIMERCATI EAST EUROPE SRL"/>
    <s v="RO22916476"/>
    <s v=""/>
    <s v=""/>
    <s v=""/>
    <s v="E1"/>
    <x v="8"/>
    <n v="-14288.4"/>
    <n v="0"/>
  </r>
  <r>
    <s v="4800159"/>
    <d v="2024-04-24T00:00:00"/>
    <x v="0"/>
    <s v="0090006304"/>
    <d v="2024-04-24T00:00:00"/>
    <s v="VI"/>
    <s v="200002"/>
    <s v="VIMERCATI EAST EUROPE SRL"/>
    <s v="RO22916476"/>
    <s v=""/>
    <s v=""/>
    <s v=""/>
    <s v="E1"/>
    <x v="8"/>
    <n v="-1830.18"/>
    <n v="0"/>
  </r>
  <r>
    <s v="4800160"/>
    <d v="2024-04-24T00:00:00"/>
    <x v="0"/>
    <s v="0090006305"/>
    <d v="2024-04-24T00:00:00"/>
    <s v="VI"/>
    <s v="200002"/>
    <s v="VIMERCATI EAST EUROPE SRL"/>
    <s v="RO22916476"/>
    <s v=""/>
    <s v=""/>
    <s v=""/>
    <s v="E1"/>
    <x v="8"/>
    <n v="-3192.83"/>
    <n v="0"/>
  </r>
  <r>
    <s v="4100488"/>
    <d v="2024-04-29T00:00:00"/>
    <x v="0"/>
    <s v="0090006512"/>
    <d v="2024-04-29T00:00:00"/>
    <s v="V1"/>
    <s v="100008"/>
    <s v="RENAULT SAS"/>
    <s v="FR66780129987"/>
    <s v=""/>
    <s v=""/>
    <s v=""/>
    <s v="E1"/>
    <x v="8"/>
    <n v="-5818.31"/>
    <n v="0"/>
  </r>
  <r>
    <s v="4100489"/>
    <d v="2024-04-29T00:00:00"/>
    <x v="0"/>
    <s v="0090006513"/>
    <d v="2024-04-29T00:00:00"/>
    <s v="V1"/>
    <s v="100008"/>
    <s v="RENAULT SAS"/>
    <s v="FR66780129987"/>
    <s v=""/>
    <s v=""/>
    <s v=""/>
    <s v="E1"/>
    <x v="8"/>
    <n v="-3386.25"/>
    <n v="0"/>
  </r>
  <r>
    <s v="4100490"/>
    <d v="2024-04-29T00:00:00"/>
    <x v="0"/>
    <s v="0090006514"/>
    <d v="2024-04-29T00:00:00"/>
    <s v="V1"/>
    <s v="100008"/>
    <s v="RENAULT SAS"/>
    <s v="FR66780129987"/>
    <s v=""/>
    <s v=""/>
    <s v=""/>
    <s v="E1"/>
    <x v="8"/>
    <n v="-1922.98"/>
    <n v="0"/>
  </r>
  <r>
    <s v="4100491"/>
    <d v="2024-04-29T00:00:00"/>
    <x v="0"/>
    <s v="0090006515"/>
    <d v="2024-04-29T00:00:00"/>
    <s v="V1"/>
    <s v="100008"/>
    <s v="RENAULT SAS"/>
    <s v="FR66780129987"/>
    <s v=""/>
    <s v=""/>
    <s v=""/>
    <s v="E1"/>
    <x v="8"/>
    <n v="-1025.28"/>
    <n v="0"/>
  </r>
  <r>
    <s v="4100492"/>
    <d v="2024-04-29T00:00:00"/>
    <x v="0"/>
    <s v="0090006516"/>
    <d v="2024-04-29T00:00:00"/>
    <s v="V1"/>
    <s v="100007"/>
    <s v="Stellantis Auto SAS"/>
    <s v="FR82542065479"/>
    <s v=""/>
    <s v=""/>
    <s v=""/>
    <s v="E1"/>
    <x v="8"/>
    <n v="-5067"/>
    <n v="0"/>
  </r>
  <r>
    <s v="4100493"/>
    <d v="2024-04-29T00:00:00"/>
    <x v="0"/>
    <s v="0090006517"/>
    <d v="2024-04-29T00:00:00"/>
    <s v="V1"/>
    <s v="100007"/>
    <s v="Stellantis Auto SAS"/>
    <s v="FR82542065479"/>
    <s v=""/>
    <s v=""/>
    <s v=""/>
    <s v="E1"/>
    <x v="8"/>
    <n v="-13177.44"/>
    <n v="0"/>
  </r>
  <r>
    <s v="4100494"/>
    <d v="2024-04-29T00:00:00"/>
    <x v="0"/>
    <s v="0090006518"/>
    <d v="2024-04-29T00:00:00"/>
    <s v="V1"/>
    <s v="100007"/>
    <s v="Stellantis Auto SAS"/>
    <s v="FR82542065479"/>
    <s v=""/>
    <s v=""/>
    <s v=""/>
    <s v="E1"/>
    <x v="8"/>
    <n v="-2592"/>
    <n v="0"/>
  </r>
  <r>
    <s v="4100495"/>
    <d v="2024-04-29T00:00:00"/>
    <x v="0"/>
    <s v="0090006519"/>
    <d v="2024-04-29T00:00:00"/>
    <s v="V1"/>
    <s v="100007"/>
    <s v="Stellantis Auto SAS"/>
    <s v="FR82542065479"/>
    <s v=""/>
    <s v=""/>
    <s v=""/>
    <s v="E1"/>
    <x v="8"/>
    <n v="-20.52"/>
    <n v="0"/>
  </r>
  <r>
    <s v="4100496"/>
    <d v="2024-04-29T00:00:00"/>
    <x v="0"/>
    <s v="0090006520"/>
    <d v="2024-04-29T00:00:00"/>
    <s v="V1"/>
    <s v="100007"/>
    <s v="Stellantis Auto SAS"/>
    <s v="FR82542065479"/>
    <s v=""/>
    <s v=""/>
    <s v=""/>
    <s v="E1"/>
    <x v="8"/>
    <n v="-41.04"/>
    <n v="0"/>
  </r>
  <r>
    <s v="4100497"/>
    <d v="2024-04-29T00:00:00"/>
    <x v="0"/>
    <s v="0090006521"/>
    <d v="2024-04-29T00:00:00"/>
    <s v="V1"/>
    <s v="100007"/>
    <s v="Stellantis Auto SAS"/>
    <s v="FR82542065479"/>
    <s v=""/>
    <s v=""/>
    <s v=""/>
    <s v="E1"/>
    <x v="8"/>
    <n v="-7.68"/>
    <n v="0"/>
  </r>
  <r>
    <s v="4100498"/>
    <d v="2024-04-29T00:00:00"/>
    <x v="0"/>
    <s v="0090006522"/>
    <d v="2024-04-29T00:00:00"/>
    <s v="V1"/>
    <s v="100007"/>
    <s v="Stellantis Auto SAS"/>
    <s v="FR82542065479"/>
    <s v=""/>
    <s v=""/>
    <s v=""/>
    <s v="E1"/>
    <x v="8"/>
    <n v="-19.079999999999998"/>
    <n v="0"/>
  </r>
  <r>
    <s v="4100499"/>
    <d v="2024-04-29T00:00:00"/>
    <x v="0"/>
    <s v="0090006523"/>
    <d v="2024-04-29T00:00:00"/>
    <s v="V1"/>
    <s v="100007"/>
    <s v="Stellantis Auto SAS"/>
    <s v="FR82542065479"/>
    <s v=""/>
    <s v=""/>
    <s v=""/>
    <s v="E1"/>
    <x v="8"/>
    <n v="-40.950000000000003"/>
    <n v="0"/>
  </r>
  <r>
    <s v="4100500"/>
    <d v="2024-04-29T00:00:00"/>
    <x v="0"/>
    <s v="0090006524"/>
    <d v="2024-04-29T00:00:00"/>
    <s v="V1"/>
    <s v="100007"/>
    <s v="Stellantis Auto SAS"/>
    <s v="FR82542065479"/>
    <s v=""/>
    <s v=""/>
    <s v=""/>
    <s v="E1"/>
    <x v="8"/>
    <n v="-196.56"/>
    <n v="0"/>
  </r>
  <r>
    <s v="4100501"/>
    <d v="2024-04-29T00:00:00"/>
    <x v="0"/>
    <s v="0090006525"/>
    <d v="2024-04-29T00:00:00"/>
    <s v="V1"/>
    <s v="100007"/>
    <s v="Stellantis Auto SAS"/>
    <s v="FR82542065479"/>
    <s v=""/>
    <s v=""/>
    <s v=""/>
    <s v="E1"/>
    <x v="8"/>
    <n v="-518.4"/>
    <n v="0"/>
  </r>
  <r>
    <s v="4100502"/>
    <d v="2024-04-29T00:00:00"/>
    <x v="0"/>
    <s v="0090006526"/>
    <d v="2024-04-29T00:00:00"/>
    <s v="V1"/>
    <s v="100020"/>
    <s v="BMW AG"/>
    <s v="DE129273398"/>
    <s v=""/>
    <s v=""/>
    <s v=""/>
    <s v="E1"/>
    <x v="8"/>
    <n v="-41.58"/>
    <n v="0"/>
  </r>
  <r>
    <s v="4100503"/>
    <d v="2024-04-29T00:00:00"/>
    <x v="0"/>
    <s v="0090006527"/>
    <d v="2024-04-29T00:00:00"/>
    <s v="V1"/>
    <s v="100020"/>
    <s v="BMW AG"/>
    <s v="DE129273398"/>
    <s v=""/>
    <s v=""/>
    <s v=""/>
    <s v="E1"/>
    <x v="8"/>
    <n v="-13.86"/>
    <n v="0"/>
  </r>
  <r>
    <s v="4100504"/>
    <d v="2024-04-29T00:00:00"/>
    <x v="0"/>
    <s v="0090006528"/>
    <d v="2024-04-29T00:00:00"/>
    <s v="V1"/>
    <s v="100020"/>
    <s v="BMW AG"/>
    <s v="DE129273398"/>
    <s v=""/>
    <s v=""/>
    <s v=""/>
    <s v="E1"/>
    <x v="8"/>
    <n v="-845.46"/>
    <n v="0"/>
  </r>
  <r>
    <s v="4100505"/>
    <d v="2024-04-29T00:00:00"/>
    <x v="0"/>
    <s v="0090006529"/>
    <d v="2024-04-29T00:00:00"/>
    <s v="V1"/>
    <s v="100020"/>
    <s v="BMW AG"/>
    <s v="DE129273398"/>
    <s v=""/>
    <s v=""/>
    <s v=""/>
    <s v="E1"/>
    <x v="8"/>
    <n v="-278.39999999999998"/>
    <n v="0"/>
  </r>
  <r>
    <s v="4100506"/>
    <d v="2024-04-29T00:00:00"/>
    <x v="0"/>
    <s v="0090006530"/>
    <d v="2024-04-29T00:00:00"/>
    <s v="V1"/>
    <s v="100020"/>
    <s v="BMW AG"/>
    <s v="DE129273398"/>
    <s v=""/>
    <s v=""/>
    <s v=""/>
    <s v="E1"/>
    <x v="8"/>
    <n v="-182.4"/>
    <n v="0"/>
  </r>
  <r>
    <s v="4100507"/>
    <d v="2024-04-29T00:00:00"/>
    <x v="0"/>
    <s v="0090006531"/>
    <d v="2024-04-29T00:00:00"/>
    <s v="V1"/>
    <s v="100020"/>
    <s v="BMW AG"/>
    <s v="DE129273398"/>
    <s v=""/>
    <s v=""/>
    <s v=""/>
    <s v="E1"/>
    <x v="8"/>
    <n v="-13.86"/>
    <n v="0"/>
  </r>
  <r>
    <s v="4100508"/>
    <d v="2024-04-29T00:00:00"/>
    <x v="0"/>
    <s v="0090006532"/>
    <d v="2024-04-29T00:00:00"/>
    <s v="V1"/>
    <s v="100052"/>
    <s v="EFSSC Opel Espana, S.L.U."/>
    <s v="ESB50629187"/>
    <s v=""/>
    <s v=""/>
    <s v=""/>
    <s v="E1"/>
    <x v="8"/>
    <n v="-2916"/>
    <n v="0"/>
  </r>
  <r>
    <s v="4100509"/>
    <d v="2024-04-29T00:00:00"/>
    <x v="0"/>
    <s v="0090006533"/>
    <d v="2024-04-29T00:00:00"/>
    <s v="V1"/>
    <s v="106060"/>
    <s v="IVECO ESPANA S.L."/>
    <s v="ESB61768511"/>
    <s v=""/>
    <s v=""/>
    <s v=""/>
    <s v="E1"/>
    <x v="8"/>
    <n v="-2800"/>
    <n v="0"/>
  </r>
  <r>
    <s v="4100510"/>
    <d v="2024-04-29T00:00:00"/>
    <x v="0"/>
    <s v="0090006534"/>
    <d v="2024-04-29T00:00:00"/>
    <s v="V1"/>
    <s v="100050"/>
    <s v="STELLANTIS GLIWICE SP. Z O.O"/>
    <s v="PL9691633993"/>
    <s v=""/>
    <s v=""/>
    <s v=""/>
    <s v="E1"/>
    <x v="8"/>
    <n v="-5029.4799999999996"/>
    <n v="0"/>
  </r>
  <r>
    <s v="4100511"/>
    <d v="2024-04-29T00:00:00"/>
    <x v="0"/>
    <s v="0090006535"/>
    <d v="2024-04-29T00:00:00"/>
    <s v="V1"/>
    <s v="112001"/>
    <s v="DAF TRUCKS VLAANDEREN N.V."/>
    <s v="BE0449372294"/>
    <s v=""/>
    <s v=""/>
    <s v=""/>
    <s v="E1"/>
    <x v="8"/>
    <n v="-20836.2"/>
    <n v="0"/>
  </r>
  <r>
    <s v="4100512"/>
    <d v="2024-04-29T00:00:00"/>
    <x v="0"/>
    <s v="0090006536"/>
    <d v="2024-04-29T00:00:00"/>
    <s v="V1"/>
    <s v="112008"/>
    <s v="Toyota Motor Europe NV/SA"/>
    <s v="FR54382984920"/>
    <s v=""/>
    <s v=""/>
    <s v=""/>
    <s v="E1"/>
    <x v="8"/>
    <n v="-6683.04"/>
    <n v="0"/>
  </r>
  <r>
    <s v="4100513"/>
    <d v="2024-04-29T00:00:00"/>
    <x v="0"/>
    <s v="0090006537"/>
    <d v="2024-04-29T00:00:00"/>
    <s v="V1"/>
    <s v="113003"/>
    <s v="Dalphi Metal Portugal LDA"/>
    <s v="PT502764252"/>
    <s v=""/>
    <s v=""/>
    <s v=""/>
    <s v="E1"/>
    <x v="8"/>
    <n v="-35008.32"/>
    <n v="0"/>
  </r>
  <r>
    <s v="4100515"/>
    <d v="2024-04-29T00:00:00"/>
    <x v="0"/>
    <s v="0090006539"/>
    <d v="2024-04-29T00:00:00"/>
    <s v="V1"/>
    <s v="100008"/>
    <s v="RENAULT SAS"/>
    <s v="FR66780129987"/>
    <s v=""/>
    <s v=""/>
    <s v=""/>
    <s v="E1"/>
    <x v="8"/>
    <n v="-1781.6"/>
    <n v="0"/>
  </r>
  <r>
    <s v="4100516"/>
    <d v="2024-04-29T00:00:00"/>
    <x v="0"/>
    <s v="0090006540"/>
    <d v="2024-04-29T00:00:00"/>
    <s v="V1"/>
    <s v="100008"/>
    <s v="RENAULT SAS"/>
    <s v="FR66780129987"/>
    <s v=""/>
    <s v=""/>
    <s v=""/>
    <s v="E1"/>
    <x v="8"/>
    <n v="-2170"/>
    <n v="0"/>
  </r>
  <r>
    <s v="4100517"/>
    <d v="2024-04-29T00:00:00"/>
    <x v="0"/>
    <s v="0090006541"/>
    <d v="2024-04-29T00:00:00"/>
    <s v="V1"/>
    <s v="100008"/>
    <s v="RENAULT SAS"/>
    <s v="FR66780129987"/>
    <s v=""/>
    <s v=""/>
    <s v=""/>
    <s v="E1"/>
    <x v="8"/>
    <n v="-2261.61"/>
    <n v="0"/>
  </r>
  <r>
    <s v="4100518"/>
    <d v="2024-04-29T00:00:00"/>
    <x v="0"/>
    <s v="0090006542"/>
    <d v="2024-04-29T00:00:00"/>
    <s v="V1"/>
    <s v="100008"/>
    <s v="RENAULT SAS"/>
    <s v="FR66780129987"/>
    <s v=""/>
    <s v=""/>
    <s v=""/>
    <s v="E1"/>
    <x v="8"/>
    <n v="-2175.6"/>
    <n v="0"/>
  </r>
  <r>
    <s v="4100519"/>
    <d v="2024-04-29T00:00:00"/>
    <x v="0"/>
    <s v="0090006543"/>
    <d v="2024-04-29T00:00:00"/>
    <s v="V1"/>
    <s v="100020"/>
    <s v="BMW AG"/>
    <s v="DE129273398"/>
    <s v=""/>
    <s v=""/>
    <s v=""/>
    <s v="E1"/>
    <x v="8"/>
    <n v="-91.8"/>
    <n v="0"/>
  </r>
  <r>
    <s v="4100520"/>
    <d v="2024-04-29T00:00:00"/>
    <x v="0"/>
    <s v="0090006544"/>
    <d v="2024-04-29T00:00:00"/>
    <s v="V1"/>
    <s v="100020"/>
    <s v="BMW AG"/>
    <s v="DE129273398"/>
    <s v=""/>
    <s v=""/>
    <s v=""/>
    <s v="E1"/>
    <x v="8"/>
    <n v="-193.2"/>
    <n v="0"/>
  </r>
  <r>
    <s v="4100521"/>
    <d v="2024-04-29T00:00:00"/>
    <x v="0"/>
    <s v="0090006545"/>
    <d v="2024-04-29T00:00:00"/>
    <s v="V1"/>
    <s v="102163"/>
    <s v="DAS Draexlmaier Automotivsysteme Gm"/>
    <s v="DE198608294"/>
    <s v=""/>
    <s v=""/>
    <s v=""/>
    <s v="E1"/>
    <x v="8"/>
    <n v="-477"/>
    <n v="0"/>
  </r>
  <r>
    <s v="4100522"/>
    <d v="2024-04-29T00:00:00"/>
    <x v="0"/>
    <s v="0090006546"/>
    <d v="2024-04-29T00:00:00"/>
    <s v="V1"/>
    <s v="106039"/>
    <s v="FAE FRANCISCO ALBERO S.A."/>
    <s v="ESA08859407"/>
    <s v=""/>
    <s v=""/>
    <s v=""/>
    <s v="E1"/>
    <x v="8"/>
    <n v="-10294"/>
    <n v="0"/>
  </r>
  <r>
    <s v="4100523"/>
    <d v="2024-04-29T00:00:00"/>
    <x v="0"/>
    <s v="0090006547"/>
    <d v="2024-04-29T00:00:00"/>
    <s v="V1"/>
    <s v="106058"/>
    <s v="STELLANTIS ESPANA S.L."/>
    <s v="ESB50629187"/>
    <s v=""/>
    <s v=""/>
    <s v=""/>
    <s v="E1"/>
    <x v="8"/>
    <n v="-12609"/>
    <n v="0"/>
  </r>
  <r>
    <s v="4100524"/>
    <d v="2024-04-29T00:00:00"/>
    <x v="0"/>
    <s v="0090006548"/>
    <d v="2024-04-29T00:00:00"/>
    <s v="V1"/>
    <s v="106058"/>
    <s v="STELLANTIS ESPANA S.L."/>
    <s v="ESB50629187"/>
    <s v=""/>
    <s v=""/>
    <s v=""/>
    <s v="E1"/>
    <x v="8"/>
    <n v="-2592"/>
    <n v="0"/>
  </r>
  <r>
    <s v="4100525"/>
    <d v="2024-04-29T00:00:00"/>
    <x v="0"/>
    <s v="0090006549"/>
    <d v="2024-04-29T00:00:00"/>
    <s v="V1"/>
    <s v="100048"/>
    <s v="FCA POLAND SA"/>
    <s v="PL5470048627"/>
    <s v=""/>
    <s v=""/>
    <s v=""/>
    <s v="E1"/>
    <x v="8"/>
    <n v="-4777.5"/>
    <n v="0"/>
  </r>
  <r>
    <s v="4100526"/>
    <d v="2024-04-29T00:00:00"/>
    <x v="0"/>
    <s v="0090006550"/>
    <d v="2024-04-29T00:00:00"/>
    <s v="V1"/>
    <s v="100050"/>
    <s v="STELLANTIS GLIWICE SP. Z O.O"/>
    <s v="PL9691633993"/>
    <s v=""/>
    <s v=""/>
    <s v=""/>
    <s v="E1"/>
    <x v="8"/>
    <n v="-14729.4"/>
    <n v="0"/>
  </r>
  <r>
    <s v="4100527"/>
    <d v="2024-04-29T00:00:00"/>
    <x v="0"/>
    <s v="0090006551"/>
    <d v="2024-04-29T00:00:00"/>
    <s v="V1"/>
    <s v="100050"/>
    <s v="STELLANTIS GLIWICE SP. Z O.O"/>
    <s v="PL9691633993"/>
    <s v=""/>
    <s v=""/>
    <s v=""/>
    <s v="E1"/>
    <x v="8"/>
    <n v="-4377.6000000000004"/>
    <n v="0"/>
  </r>
  <r>
    <s v="4100528"/>
    <d v="2024-04-29T00:00:00"/>
    <x v="0"/>
    <s v="0090006552"/>
    <d v="2024-04-29T00:00:00"/>
    <s v="V1"/>
    <s v="113003"/>
    <s v="Dalphi Metal Portugal LDA"/>
    <s v="PT502764252"/>
    <s v=""/>
    <s v=""/>
    <s v=""/>
    <s v="E1"/>
    <x v="8"/>
    <n v="-37446.17"/>
    <n v="0"/>
  </r>
  <r>
    <s v="4100529"/>
    <d v="2024-04-29T00:00:00"/>
    <x v="0"/>
    <s v="0090006553"/>
    <d v="2024-04-29T00:00:00"/>
    <s v="V1"/>
    <s v="113006"/>
    <s v="PEUGEOT CITROEN AUTOMOVEIS PORTUGAL"/>
    <s v="PT500064580"/>
    <s v=""/>
    <s v=""/>
    <s v=""/>
    <s v="E1"/>
    <x v="8"/>
    <n v="-1920"/>
    <n v="0"/>
  </r>
  <r>
    <s v="4800161"/>
    <d v="2024-04-29T00:00:00"/>
    <x v="0"/>
    <s v="0090006479"/>
    <d v="2024-04-29T00:00:00"/>
    <s v="VI"/>
    <s v="200002"/>
    <s v="VIMERCATI EAST EUROPE SRL"/>
    <s v="RO22916476"/>
    <s v=""/>
    <s v=""/>
    <s v=""/>
    <s v="E1"/>
    <x v="8"/>
    <n v="-5120.01"/>
    <n v="0"/>
  </r>
  <r>
    <s v="4800162"/>
    <d v="2024-04-29T00:00:00"/>
    <x v="0"/>
    <s v="0090006480"/>
    <d v="2024-04-29T00:00:00"/>
    <s v="VI"/>
    <s v="200002"/>
    <s v="VIMERCATI EAST EUROPE SRL"/>
    <s v="RO22916476"/>
    <s v=""/>
    <s v=""/>
    <s v=""/>
    <s v="E1"/>
    <x v="8"/>
    <n v="-25089.07"/>
    <n v="0"/>
  </r>
  <r>
    <s v="4800163"/>
    <d v="2024-04-29T00:00:00"/>
    <x v="0"/>
    <s v="0090006481"/>
    <d v="2024-04-29T00:00:00"/>
    <s v="VI"/>
    <s v="200002"/>
    <s v="VIMERCATI EAST EUROPE SRL"/>
    <s v="RO22916476"/>
    <s v=""/>
    <s v=""/>
    <s v=""/>
    <s v="E1"/>
    <x v="8"/>
    <n v="-23561.27"/>
    <n v="0"/>
  </r>
  <r>
    <s v="4800164"/>
    <d v="2024-04-29T00:00:00"/>
    <x v="0"/>
    <s v="0090006482"/>
    <d v="2024-04-29T00:00:00"/>
    <s v="VI"/>
    <s v="200002"/>
    <s v="VIMERCATI EAST EUROPE SRL"/>
    <s v="RO22916476"/>
    <s v=""/>
    <s v=""/>
    <s v=""/>
    <s v="E1"/>
    <x v="8"/>
    <n v="-45656.84"/>
    <n v="0"/>
  </r>
  <r>
    <s v="4800165"/>
    <d v="2024-04-29T00:00:00"/>
    <x v="0"/>
    <s v="0090006483"/>
    <d v="2024-04-29T00:00:00"/>
    <s v="VI"/>
    <s v="200002"/>
    <s v="VIMERCATI EAST EUROPE SRL"/>
    <s v="RO22916476"/>
    <s v=""/>
    <s v=""/>
    <s v=""/>
    <s v="E1"/>
    <x v="8"/>
    <n v="-7951.82"/>
    <n v="0"/>
  </r>
  <r>
    <s v="4800166"/>
    <d v="2024-04-29T00:00:00"/>
    <x v="0"/>
    <s v="0090006484"/>
    <d v="2024-04-29T00:00:00"/>
    <s v="VI"/>
    <s v="200002"/>
    <s v="VIMERCATI EAST EUROPE SRL"/>
    <s v="RO22916476"/>
    <s v=""/>
    <s v=""/>
    <s v=""/>
    <s v="E1"/>
    <x v="8"/>
    <n v="-392.8"/>
    <n v="0"/>
  </r>
  <r>
    <s v="4800167"/>
    <d v="2024-04-29T00:00:00"/>
    <x v="0"/>
    <s v="0090006485"/>
    <d v="2024-04-29T00:00:00"/>
    <s v="VI"/>
    <s v="200002"/>
    <s v="VIMERCATI EAST EUROPE SRL"/>
    <s v="RO22916476"/>
    <s v=""/>
    <s v=""/>
    <s v=""/>
    <s v="E1"/>
    <x v="8"/>
    <n v="-463.35"/>
    <n v="0"/>
  </r>
  <r>
    <s v="4800168"/>
    <d v="2024-04-29T00:00:00"/>
    <x v="0"/>
    <s v="0090006486"/>
    <d v="2024-04-29T00:00:00"/>
    <s v="VI"/>
    <s v="200002"/>
    <s v="VIMERCATI EAST EUROPE SRL"/>
    <s v="RO22916476"/>
    <s v=""/>
    <s v=""/>
    <s v=""/>
    <s v="E1"/>
    <x v="8"/>
    <n v="-1310.86"/>
    <n v="0"/>
  </r>
  <r>
    <s v="4800169"/>
    <d v="2024-04-29T00:00:00"/>
    <x v="0"/>
    <s v="0090006487"/>
    <d v="2024-04-29T00:00:00"/>
    <s v="VI"/>
    <s v="200002"/>
    <s v="VIMERCATI EAST EUROPE SRL"/>
    <s v="RO22916476"/>
    <s v=""/>
    <s v=""/>
    <s v=""/>
    <s v="E1"/>
    <x v="8"/>
    <n v="-8981.14"/>
    <n v="0"/>
  </r>
  <r>
    <s v="4800170"/>
    <d v="2024-04-29T00:00:00"/>
    <x v="0"/>
    <s v="0090006488"/>
    <d v="2024-04-29T00:00:00"/>
    <s v="VI"/>
    <s v="200002"/>
    <s v="VIMERCATI EAST EUROPE SRL"/>
    <s v="RO22916476"/>
    <s v=""/>
    <s v=""/>
    <s v=""/>
    <s v="E1"/>
    <x v="8"/>
    <n v="-30486.43"/>
    <n v="0"/>
  </r>
  <r>
    <s v="4800171"/>
    <d v="2024-04-29T00:00:00"/>
    <x v="0"/>
    <s v="0090006489"/>
    <d v="2024-04-29T00:00:00"/>
    <s v="VI"/>
    <s v="200002"/>
    <s v="VIMERCATI EAST EUROPE SRL"/>
    <s v="RO22916476"/>
    <s v=""/>
    <s v=""/>
    <s v=""/>
    <s v="E1"/>
    <x v="8"/>
    <n v="-5900"/>
    <n v="0"/>
  </r>
  <r>
    <s v="4800172"/>
    <d v="2024-04-29T00:00:00"/>
    <x v="0"/>
    <s v="0090006490"/>
    <d v="2024-04-29T00:00:00"/>
    <s v="VI"/>
    <s v="200002"/>
    <s v="VIMERCATI EAST EUROPE SRL"/>
    <s v="RO22916476"/>
    <s v=""/>
    <s v=""/>
    <s v=""/>
    <s v="E1"/>
    <x v="8"/>
    <n v="-9102.67"/>
    <n v="0"/>
  </r>
  <r>
    <s v="4800173"/>
    <d v="2024-04-29T00:00:00"/>
    <x v="0"/>
    <s v="0090006491"/>
    <d v="2024-04-29T00:00:00"/>
    <s v="VI"/>
    <s v="200002"/>
    <s v="VIMERCATI EAST EUROPE SRL"/>
    <s v="RO22916476"/>
    <s v=""/>
    <s v=""/>
    <s v=""/>
    <s v="E1"/>
    <x v="8"/>
    <n v="-36498.22"/>
    <n v="0"/>
  </r>
  <r>
    <s v="4800174"/>
    <d v="2024-04-29T00:00:00"/>
    <x v="0"/>
    <s v="0090006492"/>
    <d v="2024-04-29T00:00:00"/>
    <s v="VI"/>
    <s v="200002"/>
    <s v="VIMERCATI EAST EUROPE SRL"/>
    <s v="RO22916476"/>
    <s v=""/>
    <s v=""/>
    <s v=""/>
    <s v="E1"/>
    <x v="8"/>
    <n v="-11743.72"/>
    <n v="0"/>
  </r>
  <r>
    <s v="4800175"/>
    <d v="2024-04-29T00:00:00"/>
    <x v="0"/>
    <s v="0090006493"/>
    <d v="2024-04-29T00:00:00"/>
    <s v="VI"/>
    <s v="200002"/>
    <s v="VIMERCATI EAST EUROPE SRL"/>
    <s v="RO22916476"/>
    <s v=""/>
    <s v=""/>
    <s v=""/>
    <s v="E1"/>
    <x v="8"/>
    <n v="-3651.8"/>
    <n v="0"/>
  </r>
  <r>
    <s v="4800176"/>
    <d v="2024-04-29T00:00:00"/>
    <x v="0"/>
    <s v="0090006494"/>
    <d v="2024-04-29T00:00:00"/>
    <s v="VI"/>
    <s v="200002"/>
    <s v="VIMERCATI EAST EUROPE SRL"/>
    <s v="RO22916476"/>
    <s v=""/>
    <s v=""/>
    <s v=""/>
    <s v="E1"/>
    <x v="8"/>
    <n v="-7921.6"/>
    <n v="0"/>
  </r>
  <r>
    <s v="4800177"/>
    <d v="2024-04-29T00:00:00"/>
    <x v="0"/>
    <s v="0090006495"/>
    <d v="2024-04-29T00:00:00"/>
    <s v="VI"/>
    <s v="200002"/>
    <s v="VIMERCATI EAST EUROPE SRL"/>
    <s v="RO22916476"/>
    <s v=""/>
    <s v=""/>
    <s v=""/>
    <s v="E1"/>
    <x v="8"/>
    <n v="-14519.43"/>
    <n v="0"/>
  </r>
  <r>
    <s v="4800178"/>
    <d v="2024-04-29T00:00:00"/>
    <x v="0"/>
    <s v="0090006496"/>
    <d v="2024-04-29T00:00:00"/>
    <s v="VI"/>
    <s v="200002"/>
    <s v="VIMERCATI EAST EUROPE SRL"/>
    <s v="RO22916476"/>
    <s v=""/>
    <s v=""/>
    <s v=""/>
    <s v="E1"/>
    <x v="8"/>
    <n v="-9305.33"/>
    <n v="0"/>
  </r>
  <r>
    <s v="4800179"/>
    <d v="2024-04-29T00:00:00"/>
    <x v="0"/>
    <s v="0090006497"/>
    <d v="2024-04-29T00:00:00"/>
    <s v="VI"/>
    <s v="200002"/>
    <s v="VIMERCATI EAST EUROPE SRL"/>
    <s v="RO22916476"/>
    <s v=""/>
    <s v=""/>
    <s v=""/>
    <s v="E1"/>
    <x v="8"/>
    <n v="-40310"/>
    <n v="0"/>
  </r>
  <r>
    <s v="4800180"/>
    <d v="2024-04-29T00:00:00"/>
    <x v="0"/>
    <s v="0090006498"/>
    <d v="2024-04-29T00:00:00"/>
    <s v="VI"/>
    <s v="200002"/>
    <s v="VIMERCATI EAST EUROPE SRL"/>
    <s v="RO22916476"/>
    <s v=""/>
    <s v=""/>
    <s v=""/>
    <s v="E1"/>
    <x v="8"/>
    <n v="-16521.37"/>
    <n v="0"/>
  </r>
  <r>
    <s v="4800181"/>
    <d v="2024-04-29T00:00:00"/>
    <x v="0"/>
    <s v="0090006499"/>
    <d v="2024-04-29T00:00:00"/>
    <s v="VI"/>
    <s v="200002"/>
    <s v="VIMERCATI EAST EUROPE SRL"/>
    <s v="RO22916476"/>
    <s v=""/>
    <s v=""/>
    <s v=""/>
    <s v="E1"/>
    <x v="8"/>
    <n v="-59540.42"/>
    <n v="0"/>
  </r>
  <r>
    <s v="4800182"/>
    <d v="2024-04-29T00:00:00"/>
    <x v="0"/>
    <s v="0090006500"/>
    <d v="2024-04-29T00:00:00"/>
    <s v="VI"/>
    <s v="200002"/>
    <s v="VIMERCATI EAST EUROPE SRL"/>
    <s v="RO22916476"/>
    <s v=""/>
    <s v=""/>
    <s v=""/>
    <s v="E1"/>
    <x v="8"/>
    <n v="-1844.64"/>
    <n v="0"/>
  </r>
  <r>
    <s v="4800183"/>
    <d v="2024-04-29T00:00:00"/>
    <x v="0"/>
    <s v="0090006501"/>
    <d v="2024-04-29T00:00:00"/>
    <s v="VI"/>
    <s v="200002"/>
    <s v="VIMERCATI EAST EUROPE SRL"/>
    <s v="RO22916476"/>
    <s v=""/>
    <s v=""/>
    <s v=""/>
    <s v="E1"/>
    <x v="8"/>
    <n v="-10165.879999999999"/>
    <n v="0"/>
  </r>
  <r>
    <s v="4800184"/>
    <d v="2024-04-29T00:00:00"/>
    <x v="0"/>
    <s v="0090006502"/>
    <d v="2024-04-29T00:00:00"/>
    <s v="VI"/>
    <s v="200002"/>
    <s v="VIMERCATI EAST EUROPE SRL"/>
    <s v="RO22916476"/>
    <s v=""/>
    <s v=""/>
    <s v=""/>
    <s v="E1"/>
    <x v="8"/>
    <n v="-18040.5"/>
    <n v="0"/>
  </r>
  <r>
    <s v="4800185"/>
    <d v="2024-04-29T00:00:00"/>
    <x v="0"/>
    <s v="0090006503"/>
    <d v="2024-04-29T00:00:00"/>
    <s v="VI"/>
    <s v="200002"/>
    <s v="VIMERCATI EAST EUROPE SRL"/>
    <s v="RO22916476"/>
    <s v=""/>
    <s v=""/>
    <s v=""/>
    <s v="E1"/>
    <x v="8"/>
    <n v="-41321.919999999998"/>
    <n v="0"/>
  </r>
  <r>
    <s v="4800186"/>
    <d v="2024-04-29T00:00:00"/>
    <x v="0"/>
    <s v="0090006504"/>
    <d v="2024-04-29T00:00:00"/>
    <s v="VI"/>
    <s v="200002"/>
    <s v="VIMERCATI EAST EUROPE SRL"/>
    <s v="RO22916476"/>
    <s v=""/>
    <s v=""/>
    <s v=""/>
    <s v="E1"/>
    <x v="8"/>
    <n v="-38749.870000000003"/>
    <n v="0"/>
  </r>
  <r>
    <s v="4800187"/>
    <d v="2024-04-29T00:00:00"/>
    <x v="0"/>
    <s v="0090006505"/>
    <d v="2024-04-29T00:00:00"/>
    <s v="VI"/>
    <s v="200002"/>
    <s v="VIMERCATI EAST EUROPE SRL"/>
    <s v="RO22916476"/>
    <s v=""/>
    <s v=""/>
    <s v=""/>
    <s v="E1"/>
    <x v="8"/>
    <n v="-7231.39"/>
    <n v="0"/>
  </r>
  <r>
    <s v="4800188"/>
    <d v="2024-04-29T00:00:00"/>
    <x v="0"/>
    <s v="0090006506"/>
    <d v="2024-04-29T00:00:00"/>
    <s v="VI"/>
    <s v="200002"/>
    <s v="VIMERCATI EAST EUROPE SRL"/>
    <s v="RO22916476"/>
    <s v=""/>
    <s v=""/>
    <s v=""/>
    <s v="E1"/>
    <x v="8"/>
    <n v="-13951.62"/>
    <n v="0"/>
  </r>
  <r>
    <s v="4800189"/>
    <d v="2024-04-29T00:00:00"/>
    <x v="0"/>
    <s v="0090006507"/>
    <d v="2024-04-29T00:00:00"/>
    <s v="VI"/>
    <s v="200002"/>
    <s v="VIMERCATI EAST EUROPE SRL"/>
    <s v="RO22916476"/>
    <s v=""/>
    <s v=""/>
    <s v=""/>
    <s v="E1"/>
    <x v="8"/>
    <n v="-1764"/>
    <n v="0"/>
  </r>
  <r>
    <s v="4800190"/>
    <d v="2024-04-29T00:00:00"/>
    <x v="0"/>
    <s v="0090006508"/>
    <d v="2024-04-29T00:00:00"/>
    <s v="VI"/>
    <s v="200002"/>
    <s v="VIMERCATI EAST EUROPE SRL"/>
    <s v="RO22916476"/>
    <s v=""/>
    <s v=""/>
    <s v=""/>
    <s v="E1"/>
    <x v="8"/>
    <n v="-96.6"/>
    <n v="0"/>
  </r>
  <r>
    <s v="4800191"/>
    <d v="2024-04-29T00:00:00"/>
    <x v="0"/>
    <s v="0090006509"/>
    <d v="2024-04-29T00:00:00"/>
    <s v="VI"/>
    <s v="200002"/>
    <s v="VIMERCATI EAST EUROPE SRL"/>
    <s v="RO22916476"/>
    <s v=""/>
    <s v=""/>
    <s v=""/>
    <s v="E1"/>
    <x v="8"/>
    <n v="-8555.33"/>
    <n v="0"/>
  </r>
  <r>
    <s v="4800192"/>
    <d v="2024-04-29T00:00:00"/>
    <x v="0"/>
    <s v="0090006510"/>
    <d v="2024-04-29T00:00:00"/>
    <s v="VI"/>
    <s v="200002"/>
    <s v="VIMERCATI EAST EUROPE SRL"/>
    <s v="RO22916476"/>
    <s v=""/>
    <s v=""/>
    <s v=""/>
    <s v="E1"/>
    <x v="8"/>
    <n v="-5203.1899999999996"/>
    <n v="0"/>
  </r>
  <r>
    <s v="4800193"/>
    <d v="2024-04-29T00:00:00"/>
    <x v="0"/>
    <s v="0090006511"/>
    <d v="2024-04-29T00:00:00"/>
    <s v="VI"/>
    <s v="200002"/>
    <s v="VIMERCATI EAST EUROPE SRL"/>
    <s v="RO22916476"/>
    <s v=""/>
    <s v=""/>
    <s v=""/>
    <s v="E1"/>
    <x v="8"/>
    <n v="-26763.72"/>
    <n v="0"/>
  </r>
  <r>
    <s v="4100539"/>
    <d v="2024-04-30T00:00:00"/>
    <x v="0"/>
    <s v="0090006577"/>
    <d v="2024-04-30T00:00:00"/>
    <s v="V1"/>
    <s v="100008"/>
    <s v="RENAULT SAS"/>
    <s v="FR66780129987"/>
    <s v=""/>
    <s v=""/>
    <s v=""/>
    <s v="E1"/>
    <x v="8"/>
    <n v="-6235.6"/>
    <n v="0"/>
  </r>
  <r>
    <s v="4100540"/>
    <d v="2024-04-30T00:00:00"/>
    <x v="0"/>
    <s v="0090006578"/>
    <d v="2024-04-30T00:00:00"/>
    <s v="V1"/>
    <s v="100008"/>
    <s v="RENAULT SAS"/>
    <s v="FR66780129987"/>
    <s v=""/>
    <s v=""/>
    <s v=""/>
    <s v="E1"/>
    <x v="8"/>
    <n v="-5704.4"/>
    <n v="0"/>
  </r>
  <r>
    <s v="4100541"/>
    <d v="2024-04-30T00:00:00"/>
    <x v="0"/>
    <s v="0090006579"/>
    <d v="2024-04-30T00:00:00"/>
    <s v="V1"/>
    <s v="100008"/>
    <s v="RENAULT SAS"/>
    <s v="FR66780129987"/>
    <s v=""/>
    <s v=""/>
    <s v=""/>
    <s v="E1"/>
    <x v="8"/>
    <n v="-4353.75"/>
    <n v="0"/>
  </r>
  <r>
    <s v="4100542"/>
    <d v="2024-04-30T00:00:00"/>
    <x v="0"/>
    <s v="0090006580"/>
    <d v="2024-04-30T00:00:00"/>
    <s v="V1"/>
    <s v="100008"/>
    <s v="RENAULT SAS"/>
    <s v="FR66780129987"/>
    <s v=""/>
    <s v=""/>
    <s v=""/>
    <s v="E1"/>
    <x v="8"/>
    <n v="-3870"/>
    <n v="0"/>
  </r>
  <r>
    <s v="4100543"/>
    <d v="2024-04-30T00:00:00"/>
    <x v="0"/>
    <s v="0090006581"/>
    <d v="2024-04-30T00:00:00"/>
    <s v="V1"/>
    <s v="101064"/>
    <s v="SEVELNORD"/>
    <s v="FR84351005582"/>
    <s v=""/>
    <s v=""/>
    <s v=""/>
    <s v="E1"/>
    <x v="8"/>
    <n v="-1334.4"/>
    <n v="0"/>
  </r>
  <r>
    <s v="4100544"/>
    <d v="2024-04-30T00:00:00"/>
    <x v="0"/>
    <s v="0090006582"/>
    <d v="2024-04-30T00:00:00"/>
    <s v="V1"/>
    <s v="101123"/>
    <s v="RENAULT TRUCKS SAS"/>
    <s v="FR61954506077"/>
    <s v=""/>
    <s v=""/>
    <s v=""/>
    <s v="E1"/>
    <x v="8"/>
    <n v="-2328.96"/>
    <n v="0"/>
  </r>
  <r>
    <s v="4100545"/>
    <d v="2024-04-30T00:00:00"/>
    <x v="0"/>
    <s v="0090006583"/>
    <d v="2024-04-30T00:00:00"/>
    <s v="V1"/>
    <s v="102122"/>
    <s v="IHC Siebengebirge AG"/>
    <s v="DE812979225"/>
    <s v=""/>
    <s v=""/>
    <s v=""/>
    <s v="E1"/>
    <x v="8"/>
    <n v="-10281.6"/>
    <n v="0"/>
  </r>
  <r>
    <s v="4100546"/>
    <d v="2024-04-30T00:00:00"/>
    <x v="0"/>
    <s v="0090006584"/>
    <d v="2024-04-30T00:00:00"/>
    <s v="V1"/>
    <s v="102122"/>
    <s v="IHC Siebengebirge AG"/>
    <s v="DE812979225"/>
    <s v=""/>
    <s v=""/>
    <s v=""/>
    <s v="E1"/>
    <x v="8"/>
    <n v="-10281.6"/>
    <n v="0"/>
  </r>
  <r>
    <s v="4100547"/>
    <d v="2024-04-30T00:00:00"/>
    <x v="0"/>
    <s v="0090006585"/>
    <d v="2024-04-30T00:00:00"/>
    <s v="V1"/>
    <s v="102161"/>
    <s v="IHC Siebengebirge AG"/>
    <s v="DE812979225"/>
    <s v=""/>
    <s v=""/>
    <s v=""/>
    <s v="E1"/>
    <x v="8"/>
    <n v="-17463.599999999999"/>
    <n v="0"/>
  </r>
  <r>
    <s v="4100555"/>
    <d v="2024-04-30T00:00:00"/>
    <x v="0"/>
    <s v="0090006593"/>
    <d v="2024-04-30T00:00:00"/>
    <s v="V1"/>
    <s v="100036"/>
    <s v="TRW AUTOMOTIVE SAFETY SYSTEMS SRL"/>
    <s v="RO16191624"/>
    <s v=""/>
    <s v=""/>
    <s v=""/>
    <s v="E1"/>
    <x v="8"/>
    <n v="-5642.66"/>
    <n v="0"/>
  </r>
  <r>
    <s v="4100560"/>
    <d v="2024-04-30T00:00:00"/>
    <x v="0"/>
    <s v="0090006622"/>
    <d v="2024-04-30T00:00:00"/>
    <s v="V1"/>
    <s v="112005"/>
    <s v="Toyota Motor Europe NV/SA"/>
    <s v="CZ680769728"/>
    <s v=""/>
    <s v=""/>
    <s v=""/>
    <s v="E1"/>
    <x v="8"/>
    <n v="-13366.08"/>
    <n v="0"/>
  </r>
  <r>
    <s v="4100561"/>
    <d v="2024-04-30T00:00:00"/>
    <x v="0"/>
    <s v="0090006623"/>
    <d v="2024-04-30T00:00:00"/>
    <s v="V1"/>
    <s v="112005"/>
    <s v="Toyota Motor Europe NV/SA"/>
    <s v="CZ680769728"/>
    <s v=""/>
    <s v=""/>
    <s v=""/>
    <s v="E1"/>
    <x v="8"/>
    <n v="-11823.84"/>
    <n v="0"/>
  </r>
  <r>
    <s v="4100562"/>
    <d v="2024-04-30T00:00:00"/>
    <x v="0"/>
    <s v="0090006665"/>
    <d v="2024-04-30T00:00:00"/>
    <s v="V1"/>
    <s v="100008"/>
    <s v="RENAULT SAS"/>
    <s v="FR66780129987"/>
    <s v=""/>
    <s v=""/>
    <s v=""/>
    <s v="E1"/>
    <x v="8"/>
    <n v="-86583.66"/>
    <n v="0"/>
  </r>
  <r>
    <s v="4100563"/>
    <d v="2024-04-30T00:00:00"/>
    <x v="0"/>
    <s v="0090006666"/>
    <d v="2024-04-30T00:00:00"/>
    <s v="V1"/>
    <s v="100008"/>
    <s v="RENAULT SAS"/>
    <s v="FR66780129987"/>
    <s v=""/>
    <s v=""/>
    <s v=""/>
    <s v="E1"/>
    <x v="8"/>
    <n v="-2172.6"/>
    <n v="0"/>
  </r>
  <r>
    <s v="4100564"/>
    <d v="2024-04-30T00:00:00"/>
    <x v="0"/>
    <s v="0090006667"/>
    <d v="2024-04-30T00:00:00"/>
    <s v="V1"/>
    <s v="100008"/>
    <s v="RENAULT SAS"/>
    <s v="FR66780129987"/>
    <s v=""/>
    <s v=""/>
    <s v=""/>
    <s v="E1"/>
    <x v="8"/>
    <n v="-5417.25"/>
    <n v="0"/>
  </r>
  <r>
    <s v="4100565"/>
    <d v="2024-04-30T00:00:00"/>
    <x v="0"/>
    <s v="0090006668"/>
    <d v="2024-04-30T00:00:00"/>
    <s v="V1"/>
    <s v="101064"/>
    <s v="SEVELNORD"/>
    <s v="FR84351005582"/>
    <s v=""/>
    <s v=""/>
    <s v=""/>
    <s v="E1"/>
    <x v="8"/>
    <n v="-12396.6"/>
    <n v="0"/>
  </r>
  <r>
    <s v="4100566"/>
    <d v="2024-04-30T00:00:00"/>
    <x v="0"/>
    <s v="0090006669"/>
    <d v="2024-04-30T00:00:00"/>
    <s v="V1"/>
    <s v="101149"/>
    <s v="AMPERE ELECTRICITY SAS"/>
    <s v="FR14410206437"/>
    <s v=""/>
    <s v=""/>
    <s v=""/>
    <s v="E1"/>
    <x v="8"/>
    <n v="-1109"/>
    <n v="0"/>
  </r>
  <r>
    <s v="4100567"/>
    <d v="2024-04-30T00:00:00"/>
    <x v="0"/>
    <s v="0090006670"/>
    <d v="2024-04-30T00:00:00"/>
    <s v="V1"/>
    <s v="100020"/>
    <s v="BMW AG"/>
    <s v="DE129273398"/>
    <s v=""/>
    <s v=""/>
    <s v=""/>
    <s v="E1"/>
    <x v="8"/>
    <n v="-5.92"/>
    <n v="0"/>
  </r>
  <r>
    <s v="4100568"/>
    <d v="2024-04-30T00:00:00"/>
    <x v="0"/>
    <s v="0090006671"/>
    <d v="2024-04-30T00:00:00"/>
    <s v="V1"/>
    <s v="100020"/>
    <s v="BMW AG"/>
    <s v="DE129273398"/>
    <s v=""/>
    <s v=""/>
    <s v=""/>
    <s v="E1"/>
    <x v="8"/>
    <n v="-10.76"/>
    <n v="0"/>
  </r>
  <r>
    <s v="4100569"/>
    <d v="2024-04-30T00:00:00"/>
    <x v="0"/>
    <s v="0090006672"/>
    <d v="2024-04-30T00:00:00"/>
    <s v="V1"/>
    <s v="102068"/>
    <s v="MSK MATEC GmbH"/>
    <s v="DE256562745"/>
    <s v=""/>
    <s v=""/>
    <s v=""/>
    <s v="E1"/>
    <x v="8"/>
    <n v="-1437.68"/>
    <n v="0"/>
  </r>
  <r>
    <s v="4100570"/>
    <d v="2024-04-30T00:00:00"/>
    <x v="0"/>
    <s v="0090006673"/>
    <d v="2024-04-30T00:00:00"/>
    <s v="V1"/>
    <s v="100012"/>
    <s v="Opel Automobile Gmbh"/>
    <s v="DE287264581"/>
    <s v=""/>
    <s v=""/>
    <s v=""/>
    <s v="E1"/>
    <x v="8"/>
    <n v="-3771"/>
    <n v="0"/>
  </r>
  <r>
    <s v="4100572"/>
    <d v="2024-04-30T00:00:00"/>
    <x v="0"/>
    <s v="0090006675"/>
    <d v="2024-04-30T00:00:00"/>
    <s v="V1"/>
    <s v="100052"/>
    <s v="EFSSC Opel Espana, S.L.U."/>
    <s v="ESB50629187"/>
    <s v=""/>
    <s v=""/>
    <s v=""/>
    <s v="E1"/>
    <x v="8"/>
    <n v="-7785"/>
    <n v="0"/>
  </r>
  <r>
    <s v="4100573"/>
    <d v="2024-04-30T00:00:00"/>
    <x v="0"/>
    <s v="0090006676"/>
    <d v="2024-04-30T00:00:00"/>
    <s v="V1"/>
    <s v="100052"/>
    <s v="EFSSC Opel Espana, S.L.U."/>
    <s v="ESB50629187"/>
    <s v=""/>
    <s v=""/>
    <s v=""/>
    <s v="E1"/>
    <x v="8"/>
    <n v="-8748"/>
    <n v="0"/>
  </r>
  <r>
    <s v="4100574"/>
    <d v="2024-04-30T00:00:00"/>
    <x v="0"/>
    <s v="0090006677"/>
    <d v="2024-04-30T00:00:00"/>
    <s v="V1"/>
    <s v="106058"/>
    <s v="STELLANTIS ESPANA S.L."/>
    <s v="ESB50629187"/>
    <s v=""/>
    <s v=""/>
    <s v=""/>
    <s v="E1"/>
    <x v="8"/>
    <n v="-5184"/>
    <n v="0"/>
  </r>
  <r>
    <s v="4100575"/>
    <d v="2024-04-30T00:00:00"/>
    <x v="0"/>
    <s v="0090006678"/>
    <d v="2024-04-30T00:00:00"/>
    <s v="V1"/>
    <s v="106058"/>
    <s v="STELLANTIS ESPANA S.L."/>
    <s v="ESB50629187"/>
    <s v=""/>
    <s v=""/>
    <s v=""/>
    <s v="E1"/>
    <x v="8"/>
    <n v="-21249"/>
    <n v="0"/>
  </r>
  <r>
    <s v="4100576"/>
    <d v="2024-04-30T00:00:00"/>
    <x v="0"/>
    <s v="0090006679"/>
    <d v="2024-04-30T00:00:00"/>
    <s v="V1"/>
    <s v="100050"/>
    <s v="STELLANTIS GLIWICE SP. Z O.O"/>
    <s v="PL9691633993"/>
    <s v=""/>
    <s v=""/>
    <s v=""/>
    <s v="E1"/>
    <x v="8"/>
    <n v="-326.39999999999998"/>
    <n v="0"/>
  </r>
  <r>
    <s v="4100577"/>
    <d v="2024-04-30T00:00:00"/>
    <x v="0"/>
    <s v="0090006680"/>
    <d v="2024-04-30T00:00:00"/>
    <s v="V1"/>
    <s v="113003"/>
    <s v="Dalphi Metal Portugal LDA"/>
    <s v="PT502764252"/>
    <s v=""/>
    <s v=""/>
    <s v=""/>
    <s v="E1"/>
    <x v="8"/>
    <n v="-25065.88"/>
    <n v="0"/>
  </r>
  <r>
    <s v="4100578"/>
    <d v="2024-04-30T00:00:00"/>
    <x v="0"/>
    <s v="0090006681"/>
    <d v="2024-04-30T00:00:00"/>
    <s v="V1"/>
    <s v="113006"/>
    <s v="PEUGEOT CITROEN AUTOMOVEIS PORTUGAL"/>
    <s v="PT500064580"/>
    <s v=""/>
    <s v=""/>
    <s v=""/>
    <s v="E1"/>
    <x v="8"/>
    <n v="-9216"/>
    <n v="0"/>
  </r>
  <r>
    <s v="4100584"/>
    <d v="2024-04-30T00:00:00"/>
    <x v="0"/>
    <s v="0090006687"/>
    <d v="2024-04-30T00:00:00"/>
    <s v="V1"/>
    <s v="100004"/>
    <s v="PCA SLOVAKIA s.r.o."/>
    <s v="SK2021746617"/>
    <s v="SK2021746617"/>
    <s v=""/>
    <s v=""/>
    <s v="E1"/>
    <x v="8"/>
    <n v="-537.35"/>
    <n v="0"/>
  </r>
  <r>
    <s v="4800194"/>
    <d v="2024-04-30T00:00:00"/>
    <x v="0"/>
    <s v="0090006569"/>
    <d v="2024-04-30T00:00:00"/>
    <s v="VI"/>
    <s v="200002"/>
    <s v="VIMERCATI EAST EUROPE SRL"/>
    <s v="RO22916476"/>
    <s v=""/>
    <s v=""/>
    <s v=""/>
    <s v="E1"/>
    <x v="8"/>
    <n v="-9712.0400000000009"/>
    <n v="0"/>
  </r>
  <r>
    <s v="4800195"/>
    <d v="2024-04-30T00:00:00"/>
    <x v="0"/>
    <s v="0090006570"/>
    <d v="2024-04-30T00:00:00"/>
    <s v="VI"/>
    <s v="200002"/>
    <s v="VIMERCATI EAST EUROPE SRL"/>
    <s v="RO22916476"/>
    <s v=""/>
    <s v=""/>
    <s v=""/>
    <s v="E1"/>
    <x v="8"/>
    <n v="-420.31"/>
    <n v="0"/>
  </r>
  <r>
    <s v="4800196"/>
    <d v="2024-04-30T00:00:00"/>
    <x v="0"/>
    <s v="0090006571"/>
    <d v="2024-04-30T00:00:00"/>
    <s v="VI"/>
    <s v="200002"/>
    <s v="VIMERCATI EAST EUROPE SRL"/>
    <s v="RO22916476"/>
    <s v=""/>
    <s v=""/>
    <s v=""/>
    <s v="E1"/>
    <x v="8"/>
    <n v="-5530.24"/>
    <n v="0"/>
  </r>
  <r>
    <s v="4800197"/>
    <d v="2024-04-30T00:00:00"/>
    <x v="0"/>
    <s v="0090006572"/>
    <d v="2024-04-30T00:00:00"/>
    <s v="VI"/>
    <s v="200002"/>
    <s v="VIMERCATI EAST EUROPE SRL"/>
    <s v="RO22916476"/>
    <s v=""/>
    <s v=""/>
    <s v=""/>
    <s v="E1"/>
    <x v="8"/>
    <n v="-8045"/>
    <n v="0"/>
  </r>
  <r>
    <s v="4800198"/>
    <d v="2024-04-30T00:00:00"/>
    <x v="0"/>
    <s v="0090006573"/>
    <d v="2024-04-30T00:00:00"/>
    <s v="VI"/>
    <s v="200002"/>
    <s v="VIMERCATI EAST EUROPE SRL"/>
    <s v="RO22916476"/>
    <s v=""/>
    <s v=""/>
    <s v=""/>
    <s v="E1"/>
    <x v="8"/>
    <n v="-95879.65"/>
    <n v="0"/>
  </r>
  <r>
    <s v="4800199"/>
    <d v="2024-04-30T00:00:00"/>
    <x v="0"/>
    <s v="0090006574"/>
    <d v="2024-04-30T00:00:00"/>
    <s v="VI"/>
    <s v="200002"/>
    <s v="VIMERCATI EAST EUROPE SRL"/>
    <s v="RO22916476"/>
    <s v=""/>
    <s v=""/>
    <s v=""/>
    <s v="E1"/>
    <x v="8"/>
    <n v="-74901.39"/>
    <n v="0"/>
  </r>
  <r>
    <s v="4800200"/>
    <d v="2024-04-30T00:00:00"/>
    <x v="0"/>
    <s v="0090006575"/>
    <d v="2024-04-30T00:00:00"/>
    <s v="VI"/>
    <s v="200002"/>
    <s v="VIMERCATI EAST EUROPE SRL"/>
    <s v="RO22916476"/>
    <s v=""/>
    <s v=""/>
    <s v=""/>
    <s v="E1"/>
    <x v="8"/>
    <n v="-861.81"/>
    <n v="0"/>
  </r>
  <r>
    <s v="4800201"/>
    <d v="2024-04-30T00:00:00"/>
    <x v="0"/>
    <s v="0090006576"/>
    <d v="2024-04-30T00:00:00"/>
    <s v="VI"/>
    <s v="200002"/>
    <s v="VIMERCATI EAST EUROPE SRL"/>
    <s v="RO22916476"/>
    <s v=""/>
    <s v=""/>
    <s v=""/>
    <s v="E1"/>
    <x v="8"/>
    <n v="-2534"/>
    <n v="0"/>
  </r>
  <r>
    <s v="4800202"/>
    <d v="2024-04-30T00:00:00"/>
    <x v="0"/>
    <s v="0090006655"/>
    <d v="2024-04-30T00:00:00"/>
    <s v="VI"/>
    <s v="200002"/>
    <s v="VIMERCATI EAST EUROPE SRL"/>
    <s v="RO22916476"/>
    <s v=""/>
    <s v=""/>
    <s v=""/>
    <s v="E1"/>
    <x v="8"/>
    <n v="-12363.36"/>
    <n v="0"/>
  </r>
  <r>
    <s v="4800203"/>
    <d v="2024-04-30T00:00:00"/>
    <x v="0"/>
    <s v="0090006656"/>
    <d v="2024-04-30T00:00:00"/>
    <s v="VI"/>
    <s v="200002"/>
    <s v="VIMERCATI EAST EUROPE SRL"/>
    <s v="RO22916476"/>
    <s v=""/>
    <s v=""/>
    <s v=""/>
    <s v="E1"/>
    <x v="8"/>
    <n v="-11593.13"/>
    <n v="0"/>
  </r>
  <r>
    <s v="4800204"/>
    <d v="2024-04-30T00:00:00"/>
    <x v="0"/>
    <s v="0090006657"/>
    <d v="2024-04-30T00:00:00"/>
    <s v="VI"/>
    <s v="200002"/>
    <s v="VIMERCATI EAST EUROPE SRL"/>
    <s v="RO22916476"/>
    <s v=""/>
    <s v=""/>
    <s v=""/>
    <s v="E1"/>
    <x v="8"/>
    <n v="-18441.54"/>
    <n v="0"/>
  </r>
  <r>
    <s v="4800205"/>
    <d v="2024-04-30T00:00:00"/>
    <x v="0"/>
    <s v="0090006658"/>
    <d v="2024-04-30T00:00:00"/>
    <s v="VI"/>
    <s v="200002"/>
    <s v="VIMERCATI EAST EUROPE SRL"/>
    <s v="RO22916476"/>
    <s v=""/>
    <s v=""/>
    <s v=""/>
    <s v="E1"/>
    <x v="8"/>
    <n v="-32178.66"/>
    <n v="0"/>
  </r>
  <r>
    <s v="4800206"/>
    <d v="2024-04-30T00:00:00"/>
    <x v="0"/>
    <s v="0090006659"/>
    <d v="2024-04-30T00:00:00"/>
    <s v="VI"/>
    <s v="200002"/>
    <s v="VIMERCATI EAST EUROPE SRL"/>
    <s v="RO22916476"/>
    <s v=""/>
    <s v=""/>
    <s v=""/>
    <s v="E1"/>
    <x v="8"/>
    <n v="-6144.6"/>
    <n v="0"/>
  </r>
  <r>
    <s v="4800207"/>
    <d v="2024-04-30T00:00:00"/>
    <x v="0"/>
    <s v="0090006660"/>
    <d v="2024-04-30T00:00:00"/>
    <s v="VI"/>
    <s v="200002"/>
    <s v="VIMERCATI EAST EUROPE SRL"/>
    <s v="RO22916476"/>
    <s v=""/>
    <s v=""/>
    <s v=""/>
    <s v="E1"/>
    <x v="8"/>
    <n v="-66996.160000000003"/>
    <n v="0"/>
  </r>
  <r>
    <s v="4800208"/>
    <d v="2024-04-30T00:00:00"/>
    <x v="0"/>
    <s v="0090006661"/>
    <d v="2024-04-30T00:00:00"/>
    <s v="VI"/>
    <s v="200002"/>
    <s v="VIMERCATI EAST EUROPE SRL"/>
    <s v="RO22916476"/>
    <s v=""/>
    <s v=""/>
    <s v=""/>
    <s v="E1"/>
    <x v="8"/>
    <n v="-12465.29"/>
    <n v="0"/>
  </r>
  <r>
    <s v="4800209"/>
    <d v="2024-04-30T00:00:00"/>
    <x v="0"/>
    <s v="0090006662"/>
    <d v="2024-04-30T00:00:00"/>
    <s v="VI"/>
    <s v="200002"/>
    <s v="VIMERCATI EAST EUROPE SRL"/>
    <s v="RO22916476"/>
    <s v=""/>
    <s v=""/>
    <s v=""/>
    <s v="E1"/>
    <x v="8"/>
    <n v="-10956"/>
    <n v="0"/>
  </r>
  <r>
    <s v="4800210"/>
    <d v="2024-04-30T00:00:00"/>
    <x v="0"/>
    <s v="0090006663"/>
    <d v="2024-04-30T00:00:00"/>
    <s v="VI"/>
    <s v="200002"/>
    <s v="VIMERCATI EAST EUROPE SRL"/>
    <s v="RO22916476"/>
    <s v=""/>
    <s v=""/>
    <s v=""/>
    <s v="E1"/>
    <x v="8"/>
    <n v="-4752.96"/>
    <n v="0"/>
  </r>
  <r>
    <s v="4800211"/>
    <d v="2024-04-30T00:00:00"/>
    <x v="0"/>
    <s v="0090006664"/>
    <d v="2024-04-30T00:00:00"/>
    <s v="VI"/>
    <s v="200002"/>
    <s v="VIMERCATI EAST EUROPE SRL"/>
    <s v="RO22916476"/>
    <s v=""/>
    <s v=""/>
    <s v=""/>
    <s v="E1"/>
    <x v="8"/>
    <n v="-3557.23"/>
    <n v="0"/>
  </r>
  <r>
    <s v="4100592"/>
    <d v="2024-05-02T00:00:00"/>
    <x v="1"/>
    <s v="0090006804"/>
    <d v="2024-05-02T00:00:00"/>
    <s v="V1"/>
    <s v="100008"/>
    <s v="RENAULT SAS"/>
    <s v="FR66780129987"/>
    <s v=""/>
    <s v=""/>
    <s v=""/>
    <s v="E1"/>
    <x v="8"/>
    <n v="-2672.4"/>
    <n v="0"/>
  </r>
  <r>
    <s v="4100593"/>
    <d v="2024-05-02T00:00:00"/>
    <x v="1"/>
    <s v="0090006805"/>
    <d v="2024-05-02T00:00:00"/>
    <s v="V1"/>
    <s v="100008"/>
    <s v="RENAULT SAS"/>
    <s v="FR66780129987"/>
    <s v=""/>
    <s v=""/>
    <s v=""/>
    <s v="E1"/>
    <x v="8"/>
    <n v="-4530"/>
    <n v="0"/>
  </r>
  <r>
    <s v="4100594"/>
    <d v="2024-05-02T00:00:00"/>
    <x v="1"/>
    <s v="0090006806"/>
    <d v="2024-05-02T00:00:00"/>
    <s v="V1"/>
    <s v="100008"/>
    <s v="RENAULT SAS"/>
    <s v="FR66780129987"/>
    <s v=""/>
    <s v=""/>
    <s v=""/>
    <s v="E1"/>
    <x v="8"/>
    <n v="-6527.36"/>
    <n v="0"/>
  </r>
  <r>
    <s v="4100595"/>
    <d v="2024-05-02T00:00:00"/>
    <x v="1"/>
    <s v="0090006807"/>
    <d v="2024-05-02T00:00:00"/>
    <s v="V1"/>
    <s v="100008"/>
    <s v="RENAULT SAS"/>
    <s v="FR66780129987"/>
    <s v=""/>
    <s v=""/>
    <s v=""/>
    <s v="E1"/>
    <x v="8"/>
    <n v="-9830.1"/>
    <n v="0"/>
  </r>
  <r>
    <s v="4100596"/>
    <d v="2024-05-02T00:00:00"/>
    <x v="1"/>
    <s v="0090006808"/>
    <d v="2024-05-02T00:00:00"/>
    <s v="V1"/>
    <s v="100008"/>
    <s v="RENAULT SAS"/>
    <s v="FR66780129987"/>
    <s v=""/>
    <s v=""/>
    <s v=""/>
    <s v="E1"/>
    <x v="8"/>
    <n v="-1573.34"/>
    <n v="0"/>
  </r>
  <r>
    <s v="4100597"/>
    <d v="2024-05-02T00:00:00"/>
    <x v="1"/>
    <s v="0090006809"/>
    <d v="2024-05-02T00:00:00"/>
    <s v="V1"/>
    <s v="100007"/>
    <s v="Stellantis Auto SAS"/>
    <s v="FR82542065479"/>
    <s v=""/>
    <s v=""/>
    <s v=""/>
    <s v="E1"/>
    <x v="8"/>
    <n v="-10134"/>
    <n v="0"/>
  </r>
  <r>
    <s v="4100598"/>
    <d v="2024-05-02T00:00:00"/>
    <x v="1"/>
    <s v="0090006810"/>
    <d v="2024-05-02T00:00:00"/>
    <s v="V1"/>
    <s v="101129"/>
    <s v="COCKPIT AUTOMOTIVE SYSTEMS RENNES"/>
    <s v="FR00814071817"/>
    <s v=""/>
    <s v=""/>
    <s v=""/>
    <s v="E1"/>
    <x v="8"/>
    <n v="-7668"/>
    <n v="0"/>
  </r>
  <r>
    <s v="4100599"/>
    <d v="2024-05-02T00:00:00"/>
    <x v="1"/>
    <s v="0090006811"/>
    <d v="2024-05-02T00:00:00"/>
    <s v="V1"/>
    <s v="106058"/>
    <s v="STELLANTIS ESPANA S.L."/>
    <s v="ESB50629187"/>
    <s v=""/>
    <s v=""/>
    <s v=""/>
    <s v="E1"/>
    <x v="8"/>
    <n v="-2592"/>
    <n v="0"/>
  </r>
  <r>
    <s v="4100600"/>
    <d v="2024-05-02T00:00:00"/>
    <x v="1"/>
    <s v="0090006812"/>
    <d v="2024-05-02T00:00:00"/>
    <s v="V1"/>
    <s v="100050"/>
    <s v="STELLANTIS GLIWICE SP. Z O.O"/>
    <s v="PL9691633993"/>
    <s v=""/>
    <s v=""/>
    <s v=""/>
    <s v="E1"/>
    <x v="8"/>
    <n v="-12611.92"/>
    <n v="0"/>
  </r>
  <r>
    <s v="4100601"/>
    <d v="2024-05-02T00:00:00"/>
    <x v="1"/>
    <s v="0090006813"/>
    <d v="2024-05-02T00:00:00"/>
    <s v="V1"/>
    <s v="112001"/>
    <s v="DAF TRUCKS VLAANDEREN N.V."/>
    <s v="BE0449372294"/>
    <s v=""/>
    <s v=""/>
    <s v=""/>
    <s v="E1"/>
    <x v="8"/>
    <n v="-34239.24"/>
    <n v="0"/>
  </r>
  <r>
    <s v="4100602"/>
    <d v="2024-05-02T00:00:00"/>
    <x v="1"/>
    <s v="0090006814"/>
    <d v="2024-05-02T00:00:00"/>
    <s v="V1"/>
    <s v="112008"/>
    <s v="Toyota Motor Europe NV/SA"/>
    <s v="FR54382984920"/>
    <s v=""/>
    <s v=""/>
    <s v=""/>
    <s v="E1"/>
    <x v="8"/>
    <n v="-1028.1600000000001"/>
    <n v="0"/>
  </r>
  <r>
    <s v="4100611"/>
    <d v="2024-05-02T00:00:00"/>
    <x v="1"/>
    <s v="0090006823"/>
    <d v="2024-05-02T00:00:00"/>
    <s v="V1"/>
    <s v="100004"/>
    <s v="PCA SLOVAKIA s.r.o."/>
    <s v="SK2021746617"/>
    <s v="SK2021746617"/>
    <s v=""/>
    <s v=""/>
    <s v="E1"/>
    <x v="8"/>
    <n v="-4608"/>
    <n v="0"/>
  </r>
  <r>
    <s v="4800212"/>
    <d v="2024-05-02T00:00:00"/>
    <x v="1"/>
    <s v="0090006799"/>
    <d v="2024-05-02T00:00:00"/>
    <s v="VI"/>
    <s v="200002"/>
    <s v="VIMERCATI EAST EUROPE SRL"/>
    <s v="RO22916476"/>
    <s v=""/>
    <s v=""/>
    <s v=""/>
    <s v="E1"/>
    <x v="8"/>
    <n v="-1485.05"/>
    <n v="0"/>
  </r>
  <r>
    <s v="4800213"/>
    <d v="2024-05-02T00:00:00"/>
    <x v="1"/>
    <s v="0090006800"/>
    <d v="2024-05-02T00:00:00"/>
    <s v="VI"/>
    <s v="200002"/>
    <s v="VIMERCATI EAST EUROPE SRL"/>
    <s v="RO22916476"/>
    <s v=""/>
    <s v=""/>
    <s v=""/>
    <s v="E1"/>
    <x v="8"/>
    <n v="-598.12"/>
    <n v="0"/>
  </r>
  <r>
    <s v="4800214"/>
    <d v="2024-05-02T00:00:00"/>
    <x v="1"/>
    <s v="0090006801"/>
    <d v="2024-05-02T00:00:00"/>
    <s v="VI"/>
    <s v="200002"/>
    <s v="VIMERCATI EAST EUROPE SRL"/>
    <s v="RO22916476"/>
    <s v=""/>
    <s v=""/>
    <s v=""/>
    <s v="E1"/>
    <x v="8"/>
    <n v="-2029.9"/>
    <n v="0"/>
  </r>
  <r>
    <s v="4800215"/>
    <d v="2024-05-02T00:00:00"/>
    <x v="1"/>
    <s v="0090006802"/>
    <d v="2024-05-02T00:00:00"/>
    <s v="VI"/>
    <s v="200002"/>
    <s v="VIMERCATI EAST EUROPE SRL"/>
    <s v="RO22916476"/>
    <s v=""/>
    <s v=""/>
    <s v=""/>
    <s v="E1"/>
    <x v="8"/>
    <n v="-250.56"/>
    <n v="0"/>
  </r>
  <r>
    <s v="4100614"/>
    <d v="2024-05-06T00:00:00"/>
    <x v="1"/>
    <s v="0090006860"/>
    <d v="2024-05-06T00:00:00"/>
    <s v="V1"/>
    <s v="101149"/>
    <s v="AMPERE ELECTRICITY SAS"/>
    <s v="FR14410206437"/>
    <s v=""/>
    <s v=""/>
    <s v=""/>
    <s v="E1"/>
    <x v="8"/>
    <n v="-12199"/>
    <n v="0"/>
  </r>
  <r>
    <s v="4100615"/>
    <d v="2024-05-06T00:00:00"/>
    <x v="1"/>
    <s v="0090006861"/>
    <d v="2024-05-06T00:00:00"/>
    <s v="V1"/>
    <s v="100008"/>
    <s v="RENAULT SAS"/>
    <s v="FR66780129987"/>
    <s v=""/>
    <s v=""/>
    <s v=""/>
    <s v="E1"/>
    <x v="8"/>
    <n v="-5438.75"/>
    <n v="0"/>
  </r>
  <r>
    <s v="4100616"/>
    <d v="2024-05-06T00:00:00"/>
    <x v="1"/>
    <s v="0090006862"/>
    <d v="2024-05-06T00:00:00"/>
    <s v="V1"/>
    <s v="100008"/>
    <s v="RENAULT SAS"/>
    <s v="FR66780129987"/>
    <s v=""/>
    <s v=""/>
    <s v=""/>
    <s v="E1"/>
    <x v="8"/>
    <n v="-3706.2"/>
    <n v="0"/>
  </r>
  <r>
    <s v="4100617"/>
    <d v="2024-05-06T00:00:00"/>
    <x v="1"/>
    <s v="0090006863"/>
    <d v="2024-05-06T00:00:00"/>
    <s v="V1"/>
    <s v="100020"/>
    <s v="BMW AG"/>
    <s v="DE129273398"/>
    <s v=""/>
    <s v=""/>
    <s v=""/>
    <s v="E1"/>
    <x v="8"/>
    <n v="-599.87"/>
    <n v="0"/>
  </r>
  <r>
    <s v="4100618"/>
    <d v="2024-05-06T00:00:00"/>
    <x v="1"/>
    <s v="0090006864"/>
    <d v="2024-05-06T00:00:00"/>
    <s v="V1"/>
    <s v="100012"/>
    <s v="Opel Automobile Gmbh"/>
    <s v="DE287264581"/>
    <s v=""/>
    <s v=""/>
    <s v=""/>
    <s v="E1"/>
    <x v="8"/>
    <n v="-3771"/>
    <n v="0"/>
  </r>
  <r>
    <s v="4100619"/>
    <d v="2024-05-06T00:00:00"/>
    <x v="1"/>
    <s v="0090006865"/>
    <d v="2024-05-06T00:00:00"/>
    <s v="V1"/>
    <s v="100050"/>
    <s v="STELLANTIS GLIWICE SP. Z O.O"/>
    <s v="PL9691633993"/>
    <s v=""/>
    <s v=""/>
    <s v=""/>
    <s v="E1"/>
    <x v="8"/>
    <n v="-9955.6"/>
    <n v="0"/>
  </r>
  <r>
    <s v="4100620"/>
    <d v="2024-05-06T00:00:00"/>
    <x v="1"/>
    <s v="0090006866"/>
    <d v="2024-05-06T00:00:00"/>
    <s v="V1"/>
    <s v="100048"/>
    <s v="FCA POLAND SA"/>
    <s v="PL5470048627"/>
    <s v=""/>
    <s v=""/>
    <s v=""/>
    <s v="E1"/>
    <x v="8"/>
    <n v="-8784"/>
    <n v="0"/>
  </r>
  <r>
    <s v="4100621"/>
    <d v="2024-05-06T00:00:00"/>
    <x v="1"/>
    <s v="0090006867"/>
    <d v="2024-05-06T00:00:00"/>
    <s v="V1"/>
    <s v="110008"/>
    <s v="ITW Pronovia s.r.o"/>
    <s v="CZ46965823"/>
    <s v=""/>
    <s v=""/>
    <s v=""/>
    <s v="E1"/>
    <x v="8"/>
    <n v="-12143.67"/>
    <n v="0"/>
  </r>
  <r>
    <s v="4100622"/>
    <d v="2024-05-06T00:00:00"/>
    <x v="1"/>
    <s v="0090006868"/>
    <d v="2024-05-06T00:00:00"/>
    <s v="V1"/>
    <s v="112003"/>
    <s v="TOYOTA MOTOR EUROPE NV SA  TMEM ACC"/>
    <s v="BE0441571714"/>
    <s v=""/>
    <s v=""/>
    <s v=""/>
    <s v="E1"/>
    <x v="8"/>
    <n v="-2.37"/>
    <n v="0"/>
  </r>
  <r>
    <s v="4100623"/>
    <d v="2024-05-06T00:00:00"/>
    <x v="1"/>
    <s v="0090006869"/>
    <d v="2024-05-06T00:00:00"/>
    <s v="V1"/>
    <s v="112008"/>
    <s v="Toyota Motor Europe NV/SA"/>
    <s v="FR54382984920"/>
    <s v=""/>
    <s v=""/>
    <s v=""/>
    <s v="E1"/>
    <x v="8"/>
    <n v="-4626.72"/>
    <n v="0"/>
  </r>
  <r>
    <s v="4100624"/>
    <d v="2024-05-06T00:00:00"/>
    <x v="1"/>
    <s v="0090006870"/>
    <d v="2024-05-06T00:00:00"/>
    <s v="V1"/>
    <s v="112008"/>
    <s v="Toyota Motor Europe NV/SA"/>
    <s v="FR54382984920"/>
    <s v=""/>
    <s v=""/>
    <s v=""/>
    <s v="E1"/>
    <x v="8"/>
    <n v="-1542.24"/>
    <n v="0"/>
  </r>
  <r>
    <s v="4100625"/>
    <d v="2024-05-06T00:00:00"/>
    <x v="1"/>
    <s v="0090006871"/>
    <d v="2024-05-06T00:00:00"/>
    <s v="V1"/>
    <s v="113003"/>
    <s v="Dalphi Metal Portugal LDA"/>
    <s v="PT502764252"/>
    <s v=""/>
    <s v=""/>
    <s v=""/>
    <s v="E1"/>
    <x v="8"/>
    <n v="-13087.2"/>
    <n v="0"/>
  </r>
  <r>
    <s v="4100626"/>
    <d v="2024-05-06T00:00:00"/>
    <x v="1"/>
    <s v="0090006872"/>
    <d v="2024-05-06T00:00:00"/>
    <s v="V1"/>
    <s v="113003"/>
    <s v="Dalphi Metal Portugal LDA"/>
    <s v="PT502764252"/>
    <s v=""/>
    <s v=""/>
    <s v=""/>
    <s v="E1"/>
    <x v="8"/>
    <n v="-45750.42"/>
    <n v="0"/>
  </r>
  <r>
    <s v="4100632"/>
    <d v="2024-05-06T00:00:00"/>
    <x v="1"/>
    <s v="0090006878"/>
    <d v="2024-05-06T00:00:00"/>
    <s v="V1"/>
    <s v="152010"/>
    <s v="VINEY CORPORATION EAST EUROPE SRL"/>
    <s v="RO33990311"/>
    <s v=""/>
    <s v=""/>
    <s v=""/>
    <s v="E1"/>
    <x v="8"/>
    <n v="-11694.45"/>
    <n v="0"/>
  </r>
  <r>
    <s v="4100633"/>
    <d v="2024-05-06T00:00:00"/>
    <x v="1"/>
    <s v="0090006879"/>
    <d v="2024-05-06T00:00:00"/>
    <s v="V1"/>
    <s v="152010"/>
    <s v="VINEY CORPORATION EAST EUROPE SRL"/>
    <s v="RO33990311"/>
    <s v=""/>
    <s v=""/>
    <s v=""/>
    <s v="E1"/>
    <x v="8"/>
    <n v="-7838.44"/>
    <n v="0"/>
  </r>
  <r>
    <s v="4100634"/>
    <d v="2024-05-06T00:00:00"/>
    <x v="1"/>
    <s v="0090006880"/>
    <d v="2024-05-06T00:00:00"/>
    <s v="V1"/>
    <s v="152010"/>
    <s v="VINEY CORPORATION EAST EUROPE SRL"/>
    <s v="RO33990311"/>
    <s v=""/>
    <s v=""/>
    <s v=""/>
    <s v="E1"/>
    <x v="8"/>
    <n v="-2581.37"/>
    <n v="0"/>
  </r>
  <r>
    <s v="4800216"/>
    <d v="2024-05-06T00:00:00"/>
    <x v="1"/>
    <s v="0090006846"/>
    <d v="2024-05-06T00:00:00"/>
    <s v="VI"/>
    <s v="200002"/>
    <s v="VIMERCATI EAST EUROPE SRL"/>
    <s v="RO22916476"/>
    <s v=""/>
    <s v=""/>
    <s v=""/>
    <s v="E1"/>
    <x v="8"/>
    <n v="-10307.43"/>
    <n v="0"/>
  </r>
  <r>
    <s v="4800217"/>
    <d v="2024-05-06T00:00:00"/>
    <x v="1"/>
    <s v="0090006847"/>
    <d v="2024-05-06T00:00:00"/>
    <s v="VI"/>
    <s v="200002"/>
    <s v="VIMERCATI EAST EUROPE SRL"/>
    <s v="RO22916476"/>
    <s v=""/>
    <s v=""/>
    <s v=""/>
    <s v="E1"/>
    <x v="8"/>
    <n v="-36816.75"/>
    <n v="0"/>
  </r>
  <r>
    <s v="4800218"/>
    <d v="2024-05-06T00:00:00"/>
    <x v="1"/>
    <s v="0090006848"/>
    <d v="2024-05-06T00:00:00"/>
    <s v="VI"/>
    <s v="200002"/>
    <s v="VIMERCATI EAST EUROPE SRL"/>
    <s v="RO22916476"/>
    <s v=""/>
    <s v=""/>
    <s v=""/>
    <s v="E1"/>
    <x v="8"/>
    <n v="-84835.91"/>
    <n v="0"/>
  </r>
  <r>
    <s v="4800219"/>
    <d v="2024-05-06T00:00:00"/>
    <x v="1"/>
    <s v="0090006849"/>
    <d v="2024-05-06T00:00:00"/>
    <s v="VI"/>
    <s v="200002"/>
    <s v="VIMERCATI EAST EUROPE SRL"/>
    <s v="RO22916476"/>
    <s v=""/>
    <s v=""/>
    <s v=""/>
    <s v="E1"/>
    <x v="8"/>
    <n v="-14732.16"/>
    <n v="0"/>
  </r>
  <r>
    <s v="4800220"/>
    <d v="2024-05-06T00:00:00"/>
    <x v="1"/>
    <s v="0090006850"/>
    <d v="2024-05-06T00:00:00"/>
    <s v="VI"/>
    <s v="200002"/>
    <s v="VIMERCATI EAST EUROPE SRL"/>
    <s v="RO22916476"/>
    <s v=""/>
    <s v=""/>
    <s v=""/>
    <s v="E1"/>
    <x v="8"/>
    <n v="-16872.46"/>
    <n v="0"/>
  </r>
  <r>
    <s v="4800221"/>
    <d v="2024-05-06T00:00:00"/>
    <x v="1"/>
    <s v="0090006851"/>
    <d v="2024-05-06T00:00:00"/>
    <s v="VI"/>
    <s v="200002"/>
    <s v="VIMERCATI EAST EUROPE SRL"/>
    <s v="RO22916476"/>
    <s v=""/>
    <s v=""/>
    <s v=""/>
    <s v="E1"/>
    <x v="8"/>
    <n v="-41590.589999999997"/>
    <n v="0"/>
  </r>
  <r>
    <s v="4800222"/>
    <d v="2024-05-06T00:00:00"/>
    <x v="1"/>
    <s v="0090006852"/>
    <d v="2024-05-06T00:00:00"/>
    <s v="VI"/>
    <s v="200002"/>
    <s v="VIMERCATI EAST EUROPE SRL"/>
    <s v="RO22916476"/>
    <s v=""/>
    <s v=""/>
    <s v=""/>
    <s v="E1"/>
    <x v="8"/>
    <n v="-43523.77"/>
    <n v="0"/>
  </r>
  <r>
    <s v="4800223"/>
    <d v="2024-05-06T00:00:00"/>
    <x v="1"/>
    <s v="0090006853"/>
    <d v="2024-05-06T00:00:00"/>
    <s v="VI"/>
    <s v="200002"/>
    <s v="VIMERCATI EAST EUROPE SRL"/>
    <s v="RO22916476"/>
    <s v=""/>
    <s v=""/>
    <s v=""/>
    <s v="E1"/>
    <x v="8"/>
    <n v="-15388.07"/>
    <n v="0"/>
  </r>
  <r>
    <s v="4800224"/>
    <d v="2024-05-06T00:00:00"/>
    <x v="1"/>
    <s v="0090006854"/>
    <d v="2024-05-06T00:00:00"/>
    <s v="VI"/>
    <s v="200002"/>
    <s v="VIMERCATI EAST EUROPE SRL"/>
    <s v="RO22916476"/>
    <s v=""/>
    <s v=""/>
    <s v=""/>
    <s v="E1"/>
    <x v="8"/>
    <n v="-6884.3"/>
    <n v="0"/>
  </r>
  <r>
    <s v="4800225"/>
    <d v="2024-05-06T00:00:00"/>
    <x v="1"/>
    <s v="0090006855"/>
    <d v="2024-05-06T00:00:00"/>
    <s v="VI"/>
    <s v="200002"/>
    <s v="VIMERCATI EAST EUROPE SRL"/>
    <s v="RO22916476"/>
    <s v=""/>
    <s v=""/>
    <s v=""/>
    <s v="E1"/>
    <x v="8"/>
    <n v="-44590.29"/>
    <n v="0"/>
  </r>
  <r>
    <s v="4800226"/>
    <d v="2024-05-06T00:00:00"/>
    <x v="1"/>
    <s v="0090006856"/>
    <d v="2024-05-06T00:00:00"/>
    <s v="VI"/>
    <s v="200002"/>
    <s v="VIMERCATI EAST EUROPE SRL"/>
    <s v="RO22916476"/>
    <s v=""/>
    <s v=""/>
    <s v=""/>
    <s v="E1"/>
    <x v="8"/>
    <n v="-5482.9"/>
    <n v="0"/>
  </r>
  <r>
    <s v="4800227"/>
    <d v="2024-05-06T00:00:00"/>
    <x v="1"/>
    <s v="0090006857"/>
    <d v="2024-05-06T00:00:00"/>
    <s v="VI"/>
    <s v="200002"/>
    <s v="VIMERCATI EAST EUROPE SRL"/>
    <s v="RO22916476"/>
    <s v=""/>
    <s v=""/>
    <s v=""/>
    <s v="E1"/>
    <x v="8"/>
    <n v="-2630.36"/>
    <n v="0"/>
  </r>
  <r>
    <s v="4800228"/>
    <d v="2024-05-06T00:00:00"/>
    <x v="1"/>
    <s v="0090006858"/>
    <d v="2024-05-06T00:00:00"/>
    <s v="VI"/>
    <s v="200002"/>
    <s v="VIMERCATI EAST EUROPE SRL"/>
    <s v="RO22916476"/>
    <s v=""/>
    <s v=""/>
    <s v=""/>
    <s v="E1"/>
    <x v="8"/>
    <n v="-1662.69"/>
    <n v="0"/>
  </r>
  <r>
    <s v="4800229"/>
    <d v="2024-05-06T00:00:00"/>
    <x v="1"/>
    <s v="0090006859"/>
    <d v="2024-05-06T00:00:00"/>
    <s v="VI"/>
    <s v="200002"/>
    <s v="VIMERCATI EAST EUROPE SRL"/>
    <s v="RO22916476"/>
    <s v=""/>
    <s v=""/>
    <s v=""/>
    <s v="E1"/>
    <x v="8"/>
    <n v="-27793.08"/>
    <n v="0"/>
  </r>
  <r>
    <s v="4100653"/>
    <d v="2024-05-08T00:00:00"/>
    <x v="1"/>
    <s v="0090006923"/>
    <d v="2024-05-08T00:00:00"/>
    <s v="V1"/>
    <s v="100008"/>
    <s v="RENAULT SAS"/>
    <s v="FR66780129987"/>
    <s v=""/>
    <s v=""/>
    <s v=""/>
    <s v="E1"/>
    <x v="8"/>
    <n v="-58954.13"/>
    <n v="0"/>
  </r>
  <r>
    <s v="4100654"/>
    <d v="2024-05-08T00:00:00"/>
    <x v="1"/>
    <s v="0090006924"/>
    <d v="2024-05-08T00:00:00"/>
    <s v="V1"/>
    <s v="100008"/>
    <s v="RENAULT SAS"/>
    <s v="FR66780129987"/>
    <s v=""/>
    <s v=""/>
    <s v=""/>
    <s v="E1"/>
    <x v="8"/>
    <n v="-3621.24"/>
    <n v="0"/>
  </r>
  <r>
    <s v="4100655"/>
    <d v="2024-05-08T00:00:00"/>
    <x v="1"/>
    <s v="0090006925"/>
    <d v="2024-05-08T00:00:00"/>
    <s v="V1"/>
    <s v="101064"/>
    <s v="SEVELNORD"/>
    <s v="FR84351005582"/>
    <s v=""/>
    <s v=""/>
    <s v=""/>
    <s v="E1"/>
    <x v="8"/>
    <n v="-7929.6"/>
    <n v="0"/>
  </r>
  <r>
    <s v="4100656"/>
    <d v="2024-05-08T00:00:00"/>
    <x v="1"/>
    <s v="0090006926"/>
    <d v="2024-05-08T00:00:00"/>
    <s v="V1"/>
    <s v="101123"/>
    <s v="RENAULT TRUCKS SAS"/>
    <s v="FR61954506077"/>
    <s v=""/>
    <s v=""/>
    <s v=""/>
    <s v="E1"/>
    <x v="8"/>
    <n v="-1455.6"/>
    <n v="0"/>
  </r>
  <r>
    <s v="4100657"/>
    <d v="2024-05-08T00:00:00"/>
    <x v="1"/>
    <s v="0090006927"/>
    <d v="2024-05-08T00:00:00"/>
    <s v="V1"/>
    <s v="106058"/>
    <s v="STELLANTIS ESPANA S.L."/>
    <s v="ESB50629187"/>
    <s v=""/>
    <s v=""/>
    <s v=""/>
    <s v="E1"/>
    <x v="8"/>
    <n v="-7776"/>
    <n v="0"/>
  </r>
  <r>
    <s v="4100658"/>
    <d v="2024-05-08T00:00:00"/>
    <x v="1"/>
    <s v="0090006928"/>
    <d v="2024-05-08T00:00:00"/>
    <s v="V1"/>
    <s v="106060"/>
    <s v="IVECO ESPANA S.L."/>
    <s v="ESB61768511"/>
    <s v=""/>
    <s v=""/>
    <s v=""/>
    <s v="E1"/>
    <x v="8"/>
    <n v="-5600"/>
    <n v="0"/>
  </r>
  <r>
    <s v="4100659"/>
    <d v="2024-05-08T00:00:00"/>
    <x v="1"/>
    <s v="0090006929"/>
    <d v="2024-05-08T00:00:00"/>
    <s v="V1"/>
    <s v="100050"/>
    <s v="STELLANTIS GLIWICE SP. Z O.O"/>
    <s v="PL9691633993"/>
    <s v=""/>
    <s v=""/>
    <s v=""/>
    <s v="E1"/>
    <x v="8"/>
    <n v="-2971.6"/>
    <n v="0"/>
  </r>
  <r>
    <s v="4100660"/>
    <d v="2024-05-08T00:00:00"/>
    <x v="1"/>
    <s v="0090006930"/>
    <d v="2024-05-08T00:00:00"/>
    <s v="V1"/>
    <s v="112003"/>
    <s v="TOYOTA MOTOR EUROPE NV SA  TMEM ACC"/>
    <s v="BE0441571714"/>
    <s v=""/>
    <s v=""/>
    <s v=""/>
    <s v="E1"/>
    <x v="8"/>
    <n v="-2.37"/>
    <n v="0"/>
  </r>
  <r>
    <s v="4100661"/>
    <d v="2024-05-08T00:00:00"/>
    <x v="1"/>
    <s v="0090006931"/>
    <d v="2024-05-08T00:00:00"/>
    <s v="V1"/>
    <s v="112008"/>
    <s v="Toyota Motor Europe NV/SA"/>
    <s v="FR54382984920"/>
    <s v=""/>
    <s v=""/>
    <s v=""/>
    <s v="E1"/>
    <x v="8"/>
    <n v="-1542.24"/>
    <n v="0"/>
  </r>
  <r>
    <s v="4100662"/>
    <d v="2024-05-08T00:00:00"/>
    <x v="1"/>
    <s v="0090006932"/>
    <d v="2024-05-08T00:00:00"/>
    <s v="V1"/>
    <s v="113006"/>
    <s v="PEUGEOT CITROEN AUTOMOVEIS PORTUGAL"/>
    <s v="PT500064580"/>
    <s v=""/>
    <s v=""/>
    <s v=""/>
    <s v="E1"/>
    <x v="8"/>
    <n v="-1036.8"/>
    <n v="0"/>
  </r>
  <r>
    <s v="4100672"/>
    <d v="2024-05-08T00:00:00"/>
    <x v="1"/>
    <s v="0090006942"/>
    <d v="2024-05-08T00:00:00"/>
    <s v="V1"/>
    <s v="100004"/>
    <s v="PCA SLOVAKIA s.r.o."/>
    <s v="SK2021746617"/>
    <s v="SK2021746617"/>
    <s v=""/>
    <s v=""/>
    <s v="E1"/>
    <x v="8"/>
    <n v="-9072"/>
    <n v="0"/>
  </r>
  <r>
    <s v="4100675"/>
    <d v="2024-05-08T00:00:00"/>
    <x v="1"/>
    <s v="0090006945"/>
    <d v="2024-05-08T00:00:00"/>
    <s v="V1"/>
    <s v="100008"/>
    <s v="RENAULT SAS"/>
    <s v="FR66780129987"/>
    <s v=""/>
    <s v=""/>
    <s v=""/>
    <s v="E1"/>
    <x v="8"/>
    <n v="-3043.29"/>
    <n v="0"/>
  </r>
  <r>
    <s v="4100676"/>
    <d v="2024-05-08T00:00:00"/>
    <x v="1"/>
    <s v="0090006946"/>
    <d v="2024-05-08T00:00:00"/>
    <s v="V1"/>
    <s v="100008"/>
    <s v="RENAULT SAS"/>
    <s v="FR66780129987"/>
    <s v=""/>
    <s v=""/>
    <s v=""/>
    <s v="E1"/>
    <x v="8"/>
    <n v="-6470.45"/>
    <n v="0"/>
  </r>
  <r>
    <s v="4100677"/>
    <d v="2024-05-08T00:00:00"/>
    <x v="1"/>
    <s v="0090006947"/>
    <d v="2024-05-08T00:00:00"/>
    <s v="V1"/>
    <s v="100008"/>
    <s v="RENAULT SAS"/>
    <s v="FR66780129987"/>
    <s v=""/>
    <s v=""/>
    <s v=""/>
    <s v="E1"/>
    <x v="8"/>
    <n v="-1025.28"/>
    <n v="0"/>
  </r>
  <r>
    <s v="4100678"/>
    <d v="2024-05-08T00:00:00"/>
    <x v="1"/>
    <s v="0090006948"/>
    <d v="2024-05-08T00:00:00"/>
    <s v="V1"/>
    <s v="100008"/>
    <s v="RENAULT SAS"/>
    <s v="FR66780129987"/>
    <s v=""/>
    <s v=""/>
    <s v=""/>
    <s v="E1"/>
    <x v="8"/>
    <n v="-6846.12"/>
    <n v="0"/>
  </r>
  <r>
    <s v="4100679"/>
    <d v="2024-05-08T00:00:00"/>
    <x v="1"/>
    <s v="0090006949"/>
    <d v="2024-05-08T00:00:00"/>
    <s v="V1"/>
    <s v="100052"/>
    <s v="EFSSC Opel Espana, S.L.U."/>
    <s v="ESB50629187"/>
    <s v=""/>
    <s v=""/>
    <s v=""/>
    <s v="E1"/>
    <x v="8"/>
    <n v="-5832"/>
    <n v="0"/>
  </r>
  <r>
    <s v="4100680"/>
    <d v="2024-05-08T00:00:00"/>
    <x v="1"/>
    <s v="0090006950"/>
    <d v="2024-05-08T00:00:00"/>
    <s v="V1"/>
    <s v="100048"/>
    <s v="FCA POLAND SA"/>
    <s v="PL5470048627"/>
    <s v=""/>
    <s v=""/>
    <s v=""/>
    <s v="E1"/>
    <x v="8"/>
    <n v="-13065"/>
    <n v="0"/>
  </r>
  <r>
    <s v="4100681"/>
    <d v="2024-05-08T00:00:00"/>
    <x v="1"/>
    <s v="0090006951"/>
    <d v="2024-05-08T00:00:00"/>
    <s v="V1"/>
    <s v="100050"/>
    <s v="STELLANTIS GLIWICE SP. Z O.O"/>
    <s v="PL9691633993"/>
    <s v=""/>
    <s v=""/>
    <s v=""/>
    <s v="E1"/>
    <x v="8"/>
    <n v="-2041.44"/>
    <n v="0"/>
  </r>
  <r>
    <s v="4100682"/>
    <d v="2024-05-08T00:00:00"/>
    <x v="1"/>
    <s v="0090006952"/>
    <d v="2024-05-08T00:00:00"/>
    <s v="V1"/>
    <s v="112008"/>
    <s v="Toyota Motor Europe NV/SA"/>
    <s v="FR54382984920"/>
    <s v=""/>
    <s v=""/>
    <s v=""/>
    <s v="E1"/>
    <x v="8"/>
    <n v="-2056.3200000000002"/>
    <n v="0"/>
  </r>
  <r>
    <s v="4100683"/>
    <d v="2024-05-08T00:00:00"/>
    <x v="1"/>
    <s v="0090006953"/>
    <d v="2024-05-08T00:00:00"/>
    <s v="V1"/>
    <s v="113003"/>
    <s v="Dalphi Metal Portugal LDA"/>
    <s v="PT502764252"/>
    <s v=""/>
    <s v=""/>
    <s v=""/>
    <s v="E1"/>
    <x v="8"/>
    <n v="-15247.68"/>
    <n v="0"/>
  </r>
  <r>
    <s v="4100684"/>
    <d v="2024-05-08T00:00:00"/>
    <x v="1"/>
    <s v="0090006954"/>
    <d v="2024-05-08T00:00:00"/>
    <s v="V1"/>
    <s v="113003"/>
    <s v="Dalphi Metal Portugal LDA"/>
    <s v="PT502764252"/>
    <s v=""/>
    <s v=""/>
    <s v=""/>
    <s v="E1"/>
    <x v="8"/>
    <n v="-12024.6"/>
    <n v="0"/>
  </r>
  <r>
    <s v="4100689"/>
    <d v="2024-05-08T00:00:00"/>
    <x v="1"/>
    <s v="0090006959"/>
    <d v="2024-05-08T00:00:00"/>
    <s v="V1"/>
    <s v="100004"/>
    <s v="PCA SLOVAKIA s.r.o."/>
    <s v="SK2021746617"/>
    <s v="SK2021746617"/>
    <s v=""/>
    <s v=""/>
    <s v="E1"/>
    <x v="8"/>
    <n v="-1669.16"/>
    <n v="0"/>
  </r>
  <r>
    <s v="4100690"/>
    <d v="2024-05-08T00:00:00"/>
    <x v="1"/>
    <s v="0090006960"/>
    <d v="2024-05-08T00:00:00"/>
    <s v="V1"/>
    <s v="100036"/>
    <s v="TRW AUTOMOTIVE SAFETY SYSTEMS SRL"/>
    <s v="RO16191624"/>
    <s v=""/>
    <s v=""/>
    <s v=""/>
    <s v="E1"/>
    <x v="8"/>
    <n v="-1562.3"/>
    <n v="0"/>
  </r>
  <r>
    <s v="4800230"/>
    <d v="2024-05-08T00:00:00"/>
    <x v="1"/>
    <s v="0090006908"/>
    <d v="2024-05-08T00:00:00"/>
    <s v="VI"/>
    <s v="200002"/>
    <s v="VIMERCATI EAST EUROPE SRL"/>
    <s v="RO22916476"/>
    <s v=""/>
    <s v=""/>
    <s v=""/>
    <s v="E1"/>
    <x v="8"/>
    <n v="-76220.58"/>
    <n v="0"/>
  </r>
  <r>
    <s v="4800231"/>
    <d v="2024-05-08T00:00:00"/>
    <x v="1"/>
    <s v="0090006909"/>
    <d v="2024-05-08T00:00:00"/>
    <s v="VI"/>
    <s v="200002"/>
    <s v="VIMERCATI EAST EUROPE SRL"/>
    <s v="RO22916476"/>
    <s v=""/>
    <s v=""/>
    <s v=""/>
    <s v="E1"/>
    <x v="8"/>
    <n v="-17535.95"/>
    <n v="0"/>
  </r>
  <r>
    <s v="4800232"/>
    <d v="2024-05-08T00:00:00"/>
    <x v="1"/>
    <s v="0090006910"/>
    <d v="2024-05-08T00:00:00"/>
    <s v="VI"/>
    <s v="200002"/>
    <s v="VIMERCATI EAST EUROPE SRL"/>
    <s v="RO22916476"/>
    <s v=""/>
    <s v=""/>
    <s v=""/>
    <s v="E1"/>
    <x v="8"/>
    <n v="-25161.69"/>
    <n v="0"/>
  </r>
  <r>
    <s v="4800233"/>
    <d v="2024-05-08T00:00:00"/>
    <x v="1"/>
    <s v="0090006911"/>
    <d v="2024-05-08T00:00:00"/>
    <s v="VI"/>
    <s v="200002"/>
    <s v="VIMERCATI EAST EUROPE SRL"/>
    <s v="RO22916476"/>
    <s v=""/>
    <s v=""/>
    <s v=""/>
    <s v="E1"/>
    <x v="8"/>
    <n v="-43131.34"/>
    <n v="0"/>
  </r>
  <r>
    <s v="4800234"/>
    <d v="2024-05-08T00:00:00"/>
    <x v="1"/>
    <s v="0090006912"/>
    <d v="2024-05-08T00:00:00"/>
    <s v="VI"/>
    <s v="200002"/>
    <s v="VIMERCATI EAST EUROPE SRL"/>
    <s v="RO22916476"/>
    <s v=""/>
    <s v=""/>
    <s v=""/>
    <s v="E1"/>
    <x v="8"/>
    <n v="-25056.400000000001"/>
    <n v="0"/>
  </r>
  <r>
    <s v="4800235"/>
    <d v="2024-05-08T00:00:00"/>
    <x v="1"/>
    <s v="0090006913"/>
    <d v="2024-05-08T00:00:00"/>
    <s v="VI"/>
    <s v="200002"/>
    <s v="VIMERCATI EAST EUROPE SRL"/>
    <s v="RO22916476"/>
    <s v=""/>
    <s v=""/>
    <s v=""/>
    <s v="E1"/>
    <x v="8"/>
    <n v="-11384.54"/>
    <n v="0"/>
  </r>
  <r>
    <s v="4800236"/>
    <d v="2024-05-08T00:00:00"/>
    <x v="1"/>
    <s v="0090006914"/>
    <d v="2024-05-08T00:00:00"/>
    <s v="VI"/>
    <s v="200002"/>
    <s v="VIMERCATI EAST EUROPE SRL"/>
    <s v="RO22916476"/>
    <s v=""/>
    <s v=""/>
    <s v=""/>
    <s v="E1"/>
    <x v="8"/>
    <n v="-6274.8"/>
    <n v="0"/>
  </r>
  <r>
    <s v="4800237"/>
    <d v="2024-05-08T00:00:00"/>
    <x v="1"/>
    <s v="0090006915"/>
    <d v="2024-05-08T00:00:00"/>
    <s v="VI"/>
    <s v="200002"/>
    <s v="VIMERCATI EAST EUROPE SRL"/>
    <s v="RO22916476"/>
    <s v=""/>
    <s v=""/>
    <s v=""/>
    <s v="E1"/>
    <x v="8"/>
    <n v="-385.2"/>
    <n v="0"/>
  </r>
  <r>
    <s v="4800238"/>
    <d v="2024-05-08T00:00:00"/>
    <x v="1"/>
    <s v="0090006916"/>
    <d v="2024-05-08T00:00:00"/>
    <s v="VI"/>
    <s v="200002"/>
    <s v="VIMERCATI EAST EUROPE SRL"/>
    <s v="RO22916476"/>
    <s v=""/>
    <s v=""/>
    <s v=""/>
    <s v="E1"/>
    <x v="8"/>
    <n v="-3528.54"/>
    <n v="0"/>
  </r>
  <r>
    <s v="4800239"/>
    <d v="2024-05-08T00:00:00"/>
    <x v="1"/>
    <s v="0090006917"/>
    <d v="2024-05-08T00:00:00"/>
    <s v="VI"/>
    <s v="200002"/>
    <s v="VIMERCATI EAST EUROPE SRL"/>
    <s v="RO22916476"/>
    <s v=""/>
    <s v=""/>
    <s v=""/>
    <s v="E1"/>
    <x v="8"/>
    <n v="-667.2"/>
    <n v="0"/>
  </r>
  <r>
    <s v="4800240"/>
    <d v="2024-05-08T00:00:00"/>
    <x v="1"/>
    <s v="0090006918"/>
    <d v="2024-05-08T00:00:00"/>
    <s v="VI"/>
    <s v="200002"/>
    <s v="VIMERCATI EAST EUROPE SRL"/>
    <s v="RO22916476"/>
    <s v=""/>
    <s v=""/>
    <s v=""/>
    <s v="E1"/>
    <x v="8"/>
    <n v="-5789.26"/>
    <n v="0"/>
  </r>
  <r>
    <s v="4800241"/>
    <d v="2024-05-08T00:00:00"/>
    <x v="1"/>
    <s v="0090006919"/>
    <d v="2024-05-08T00:00:00"/>
    <s v="VI"/>
    <s v="200002"/>
    <s v="VIMERCATI EAST EUROPE SRL"/>
    <s v="RO22916476"/>
    <s v=""/>
    <s v=""/>
    <s v=""/>
    <s v="E1"/>
    <x v="8"/>
    <n v="-7708.4"/>
    <n v="0"/>
  </r>
  <r>
    <s v="4800242"/>
    <d v="2024-05-08T00:00:00"/>
    <x v="1"/>
    <s v="0090006920"/>
    <d v="2024-05-08T00:00:00"/>
    <s v="VI"/>
    <s v="200002"/>
    <s v="VIMERCATI EAST EUROPE SRL"/>
    <s v="RO22916476"/>
    <s v=""/>
    <s v=""/>
    <s v=""/>
    <s v="E1"/>
    <x v="8"/>
    <n v="-3124.8"/>
    <n v="0"/>
  </r>
  <r>
    <s v="4800243"/>
    <d v="2024-05-08T00:00:00"/>
    <x v="1"/>
    <s v="0090006921"/>
    <d v="2024-05-08T00:00:00"/>
    <s v="VI"/>
    <s v="200002"/>
    <s v="VIMERCATI EAST EUROPE SRL"/>
    <s v="RO22916476"/>
    <s v=""/>
    <s v=""/>
    <s v=""/>
    <s v="E1"/>
    <x v="8"/>
    <n v="-52409.440000000002"/>
    <n v="0"/>
  </r>
  <r>
    <s v="4100695"/>
    <d v="2024-05-09T00:00:00"/>
    <x v="1"/>
    <s v="0090007090"/>
    <d v="2024-05-09T00:00:00"/>
    <s v="V1"/>
    <s v="100007"/>
    <s v="Stellantis Auto SAS"/>
    <s v="FR82542065479"/>
    <s v=""/>
    <s v=""/>
    <s v=""/>
    <s v="E1"/>
    <x v="8"/>
    <n v="-1092"/>
    <n v="0"/>
  </r>
  <r>
    <s v="4100696"/>
    <d v="2024-05-09T00:00:00"/>
    <x v="1"/>
    <s v="0090007091"/>
    <d v="2024-05-09T00:00:00"/>
    <s v="V1"/>
    <s v="102093"/>
    <s v="FERDINAND BILSTEIN GmbH * Co.KG"/>
    <s v="DE126455508"/>
    <s v=""/>
    <s v=""/>
    <s v=""/>
    <s v="E1"/>
    <x v="8"/>
    <n v="-17384"/>
    <n v="0"/>
  </r>
  <r>
    <s v="4100697"/>
    <d v="2024-05-09T00:00:00"/>
    <x v="1"/>
    <s v="0090007092"/>
    <d v="2024-05-09T00:00:00"/>
    <s v="V1"/>
    <s v="106058"/>
    <s v="STELLANTIS ESPANA S.L."/>
    <s v="ESB50629187"/>
    <s v=""/>
    <s v=""/>
    <s v=""/>
    <s v="E1"/>
    <x v="8"/>
    <n v="-24610.799999999999"/>
    <n v="0"/>
  </r>
  <r>
    <s v="4100698"/>
    <d v="2024-05-09T00:00:00"/>
    <x v="1"/>
    <s v="0090007093"/>
    <d v="2024-05-09T00:00:00"/>
    <s v="V1"/>
    <s v="106058"/>
    <s v="STELLANTIS ESPANA S.L."/>
    <s v="ESB50629187"/>
    <s v=""/>
    <s v=""/>
    <s v=""/>
    <s v="E1"/>
    <x v="8"/>
    <n v="-449.75"/>
    <n v="0"/>
  </r>
  <r>
    <s v="4100699"/>
    <d v="2024-05-09T00:00:00"/>
    <x v="1"/>
    <s v="0090007094"/>
    <d v="2024-05-09T00:00:00"/>
    <s v="V1"/>
    <s v="106058"/>
    <s v="STELLANTIS ESPANA S.L."/>
    <s v="ESB50629187"/>
    <s v=""/>
    <s v=""/>
    <s v=""/>
    <s v="E1"/>
    <x v="8"/>
    <n v="-10368"/>
    <n v="0"/>
  </r>
  <r>
    <s v="4100700"/>
    <d v="2024-05-09T00:00:00"/>
    <x v="1"/>
    <s v="0090007095"/>
    <d v="2024-05-09T00:00:00"/>
    <s v="V1"/>
    <s v="100050"/>
    <s v="STELLANTIS GLIWICE SP. Z O.O"/>
    <s v="PL9691633993"/>
    <s v=""/>
    <s v=""/>
    <s v=""/>
    <s v="E1"/>
    <x v="8"/>
    <n v="-5236.2"/>
    <n v="0"/>
  </r>
  <r>
    <s v="4100701"/>
    <d v="2024-05-09T00:00:00"/>
    <x v="1"/>
    <s v="0090007096"/>
    <d v="2024-05-09T00:00:00"/>
    <s v="V1"/>
    <s v="112003"/>
    <s v="TOYOTA MOTOR EUROPE NV SA  TMEM ACC"/>
    <s v="BE0441571714"/>
    <s v=""/>
    <s v=""/>
    <s v=""/>
    <s v="E1"/>
    <x v="8"/>
    <n v="-7.23"/>
    <n v="0"/>
  </r>
  <r>
    <s v="4100702"/>
    <d v="2024-05-09T00:00:00"/>
    <x v="1"/>
    <s v="0090007097"/>
    <d v="2024-05-09T00:00:00"/>
    <s v="V1"/>
    <s v="113003"/>
    <s v="Dalphi Metal Portugal LDA"/>
    <s v="PT502764252"/>
    <s v=""/>
    <s v=""/>
    <s v=""/>
    <s v="E1"/>
    <x v="8"/>
    <n v="-10513.92"/>
    <n v="0"/>
  </r>
  <r>
    <s v="4100710"/>
    <d v="2024-05-09T00:00:00"/>
    <x v="1"/>
    <s v="0090007105"/>
    <d v="2024-05-09T00:00:00"/>
    <s v="V1"/>
    <s v="100004"/>
    <s v="PCA SLOVAKIA s.r.o."/>
    <s v="SK2021746617"/>
    <s v="SK2021746617"/>
    <s v=""/>
    <s v=""/>
    <s v="E1"/>
    <x v="8"/>
    <n v="-27628.86"/>
    <n v="0"/>
  </r>
  <r>
    <s v="4800244"/>
    <d v="2024-05-09T00:00:00"/>
    <x v="1"/>
    <s v="0090007084"/>
    <d v="2024-05-09T00:00:00"/>
    <s v="VI"/>
    <s v="200002"/>
    <s v="VIMERCATI EAST EUROPE SRL"/>
    <s v="RO22916476"/>
    <s v=""/>
    <s v=""/>
    <s v=""/>
    <s v="E1"/>
    <x v="8"/>
    <n v="-16907.96"/>
    <n v="0"/>
  </r>
  <r>
    <s v="4800245"/>
    <d v="2024-05-09T00:00:00"/>
    <x v="1"/>
    <s v="0090007085"/>
    <d v="2024-05-09T00:00:00"/>
    <s v="VI"/>
    <s v="200002"/>
    <s v="VIMERCATI EAST EUROPE SRL"/>
    <s v="RO22916476"/>
    <s v=""/>
    <s v=""/>
    <s v=""/>
    <s v="E1"/>
    <x v="8"/>
    <n v="-35227.74"/>
    <n v="0"/>
  </r>
  <r>
    <s v="4800246"/>
    <d v="2024-05-09T00:00:00"/>
    <x v="1"/>
    <s v="0090007086"/>
    <d v="2024-05-09T00:00:00"/>
    <s v="VI"/>
    <s v="200002"/>
    <s v="VIMERCATI EAST EUROPE SRL"/>
    <s v="RO22916476"/>
    <s v=""/>
    <s v=""/>
    <s v=""/>
    <s v="E1"/>
    <x v="8"/>
    <n v="-62492.28"/>
    <n v="0"/>
  </r>
  <r>
    <s v="4800247"/>
    <d v="2024-05-09T00:00:00"/>
    <x v="1"/>
    <s v="0090007087"/>
    <d v="2024-05-09T00:00:00"/>
    <s v="VI"/>
    <s v="200002"/>
    <s v="VIMERCATI EAST EUROPE SRL"/>
    <s v="RO22916476"/>
    <s v=""/>
    <s v=""/>
    <s v=""/>
    <s v="E1"/>
    <x v="8"/>
    <n v="-31476.639999999999"/>
    <n v="0"/>
  </r>
  <r>
    <s v="4800248"/>
    <d v="2024-05-09T00:00:00"/>
    <x v="1"/>
    <s v="0090007088"/>
    <d v="2024-05-09T00:00:00"/>
    <s v="VI"/>
    <s v="200002"/>
    <s v="VIMERCATI EAST EUROPE SRL"/>
    <s v="RO22916476"/>
    <s v=""/>
    <s v=""/>
    <s v=""/>
    <s v="E1"/>
    <x v="8"/>
    <n v="-11395.9"/>
    <n v="0"/>
  </r>
  <r>
    <s v="4800249"/>
    <d v="2024-05-09T00:00:00"/>
    <x v="1"/>
    <s v="0090007089"/>
    <d v="2024-05-09T00:00:00"/>
    <s v="VI"/>
    <s v="200002"/>
    <s v="VIMERCATI EAST EUROPE SRL"/>
    <s v="RO22916476"/>
    <s v=""/>
    <s v=""/>
    <s v=""/>
    <s v="E1"/>
    <x v="8"/>
    <n v="-29359.49"/>
    <n v="0"/>
  </r>
  <r>
    <s v="4100722"/>
    <d v="2024-05-10T00:00:00"/>
    <x v="1"/>
    <s v="0090007230"/>
    <d v="2024-05-10T00:00:00"/>
    <s v="V1"/>
    <s v="100008"/>
    <s v="RENAULT SAS"/>
    <s v="FR66780129987"/>
    <s v=""/>
    <s v=""/>
    <s v=""/>
    <s v="E1"/>
    <x v="8"/>
    <n v="-14748.9"/>
    <n v="0"/>
  </r>
  <r>
    <s v="4100723"/>
    <d v="2024-05-10T00:00:00"/>
    <x v="1"/>
    <s v="0090007231"/>
    <d v="2024-05-10T00:00:00"/>
    <s v="V1"/>
    <s v="100008"/>
    <s v="RENAULT SAS"/>
    <s v="FR66780129987"/>
    <s v=""/>
    <s v=""/>
    <s v=""/>
    <s v="E1"/>
    <x v="8"/>
    <n v="-7286.45"/>
    <n v="0"/>
  </r>
  <r>
    <s v="4100724"/>
    <d v="2024-05-10T00:00:00"/>
    <x v="1"/>
    <s v="0090007232"/>
    <d v="2024-05-10T00:00:00"/>
    <s v="V1"/>
    <s v="101064"/>
    <s v="SEVELNORD"/>
    <s v="FR84351005582"/>
    <s v=""/>
    <s v=""/>
    <s v=""/>
    <s v="E1"/>
    <x v="8"/>
    <n v="-495"/>
    <n v="0"/>
  </r>
  <r>
    <s v="4100725"/>
    <d v="2024-05-10T00:00:00"/>
    <x v="1"/>
    <s v="0090007233"/>
    <d v="2024-05-10T00:00:00"/>
    <s v="V1"/>
    <s v="100007"/>
    <s v="Stellantis Auto SAS"/>
    <s v="FR82542065479"/>
    <s v=""/>
    <s v=""/>
    <s v=""/>
    <s v="E1"/>
    <x v="8"/>
    <n v="-19699.2"/>
    <n v="0"/>
  </r>
  <r>
    <s v="4100726"/>
    <d v="2024-05-10T00:00:00"/>
    <x v="1"/>
    <s v="0090007234"/>
    <d v="2024-05-10T00:00:00"/>
    <s v="V1"/>
    <s v="100020"/>
    <s v="BMW AG"/>
    <s v="DE129273398"/>
    <s v=""/>
    <s v=""/>
    <s v=""/>
    <s v="E1"/>
    <x v="8"/>
    <n v="-231.84"/>
    <n v="0"/>
  </r>
  <r>
    <s v="4100727"/>
    <d v="2024-05-10T00:00:00"/>
    <x v="1"/>
    <s v="0090007235"/>
    <d v="2024-05-10T00:00:00"/>
    <s v="V1"/>
    <s v="100020"/>
    <s v="BMW AG"/>
    <s v="DE129273398"/>
    <s v=""/>
    <s v=""/>
    <s v=""/>
    <s v="E1"/>
    <x v="8"/>
    <n v="-18.239999999999998"/>
    <n v="0"/>
  </r>
  <r>
    <s v="4100728"/>
    <d v="2024-05-10T00:00:00"/>
    <x v="1"/>
    <s v="0090007236"/>
    <d v="2024-05-10T00:00:00"/>
    <s v="V1"/>
    <s v="100020"/>
    <s v="BMW AG"/>
    <s v="DE129273398"/>
    <s v=""/>
    <s v=""/>
    <s v=""/>
    <s v="E1"/>
    <x v="8"/>
    <n v="-18.36"/>
    <n v="0"/>
  </r>
  <r>
    <s v="4100729"/>
    <d v="2024-05-10T00:00:00"/>
    <x v="1"/>
    <s v="0090007237"/>
    <d v="2024-05-10T00:00:00"/>
    <s v="V1"/>
    <s v="102163"/>
    <s v="DAS Draexlmaier Automotivsysteme Gm"/>
    <s v="DE198608294"/>
    <s v=""/>
    <s v=""/>
    <s v=""/>
    <s v="E1"/>
    <x v="8"/>
    <n v="-171.72"/>
    <n v="0"/>
  </r>
  <r>
    <s v="4100730"/>
    <d v="2024-05-10T00:00:00"/>
    <x v="1"/>
    <s v="0090007238"/>
    <d v="2024-05-10T00:00:00"/>
    <s v="V1"/>
    <s v="100050"/>
    <s v="STELLANTIS GLIWICE SP. Z O.O"/>
    <s v="PL9691633993"/>
    <s v=""/>
    <s v=""/>
    <s v=""/>
    <s v="E1"/>
    <x v="8"/>
    <n v="-9631.92"/>
    <n v="0"/>
  </r>
  <r>
    <s v="4100731"/>
    <d v="2024-05-10T00:00:00"/>
    <x v="1"/>
    <s v="0090007239"/>
    <d v="2024-05-10T00:00:00"/>
    <s v="V1"/>
    <s v="113003"/>
    <s v="Dalphi Metal Portugal LDA"/>
    <s v="PT502764252"/>
    <s v=""/>
    <s v=""/>
    <s v=""/>
    <s v="E1"/>
    <x v="8"/>
    <n v="-10513.92"/>
    <n v="0"/>
  </r>
  <r>
    <s v="4100738"/>
    <d v="2024-05-10T00:00:00"/>
    <x v="1"/>
    <s v="0090007246"/>
    <d v="2024-05-10T00:00:00"/>
    <s v="V1"/>
    <s v="152011"/>
    <s v="FALCON ELECTRONICS PROD S.R.L"/>
    <s v="RO5297817"/>
    <s v=""/>
    <s v=""/>
    <s v=""/>
    <s v="E1"/>
    <x v="8"/>
    <n v="-1820"/>
    <n v="0"/>
  </r>
  <r>
    <s v="4100741"/>
    <d v="2024-05-10T00:00:00"/>
    <x v="1"/>
    <s v="0090007249"/>
    <d v="2024-05-10T00:00:00"/>
    <s v="V1"/>
    <s v="100007"/>
    <s v="Stellantis Auto SAS"/>
    <s v="FR82542065479"/>
    <s v=""/>
    <s v=""/>
    <s v=""/>
    <s v="E1"/>
    <x v="8"/>
    <n v="-2700.8"/>
    <n v="0"/>
  </r>
  <r>
    <s v="4100742"/>
    <d v="2024-05-10T00:00:00"/>
    <x v="1"/>
    <s v="0090007250"/>
    <d v="2024-05-10T00:00:00"/>
    <s v="V1"/>
    <s v="100007"/>
    <s v="Stellantis Auto SAS"/>
    <s v="FR82542065479"/>
    <s v=""/>
    <s v=""/>
    <s v=""/>
    <s v="E1"/>
    <x v="8"/>
    <n v="-2575.56"/>
    <n v="0"/>
  </r>
  <r>
    <s v="4100743"/>
    <d v="2024-05-10T00:00:00"/>
    <x v="1"/>
    <s v="0090007251"/>
    <d v="2024-05-10T00:00:00"/>
    <s v="V1"/>
    <s v="100012"/>
    <s v="Opel Automobile Gmbh"/>
    <s v="DE287264581"/>
    <s v=""/>
    <s v=""/>
    <s v=""/>
    <s v="E1"/>
    <x v="8"/>
    <n v="-5684.1"/>
    <n v="0"/>
  </r>
  <r>
    <s v="4100744"/>
    <d v="2024-05-10T00:00:00"/>
    <x v="1"/>
    <s v="0090007252"/>
    <d v="2024-05-10T00:00:00"/>
    <s v="V1"/>
    <s v="100052"/>
    <s v="EFSSC Opel Espana, S.L.U."/>
    <s v="ESB50629187"/>
    <s v=""/>
    <s v=""/>
    <s v=""/>
    <s v="E1"/>
    <x v="8"/>
    <n v="-7785"/>
    <n v="0"/>
  </r>
  <r>
    <s v="4100745"/>
    <d v="2024-05-10T00:00:00"/>
    <x v="1"/>
    <s v="0090007253"/>
    <d v="2024-05-10T00:00:00"/>
    <s v="V1"/>
    <s v="106058"/>
    <s v="STELLANTIS ESPANA S.L."/>
    <s v="ESB50629187"/>
    <s v=""/>
    <s v=""/>
    <s v=""/>
    <s v="E1"/>
    <x v="8"/>
    <n v="-10017"/>
    <n v="0"/>
  </r>
  <r>
    <s v="4100746"/>
    <d v="2024-05-10T00:00:00"/>
    <x v="1"/>
    <s v="0090007254"/>
    <d v="2024-05-10T00:00:00"/>
    <s v="V1"/>
    <s v="100050"/>
    <s v="STELLANTIS GLIWICE SP. Z O.O"/>
    <s v="PL9691633993"/>
    <s v=""/>
    <s v=""/>
    <s v=""/>
    <s v="E1"/>
    <x v="8"/>
    <n v="-5958.6"/>
    <n v="0"/>
  </r>
  <r>
    <s v="4800250"/>
    <d v="2024-05-10T00:00:00"/>
    <x v="1"/>
    <s v="0090007218"/>
    <d v="2024-05-10T00:00:00"/>
    <s v="VI"/>
    <s v="200002"/>
    <s v="VIMERCATI EAST EUROPE SRL"/>
    <s v="RO22916476"/>
    <s v=""/>
    <s v=""/>
    <s v=""/>
    <s v="E1"/>
    <x v="8"/>
    <n v="-22201.67"/>
    <n v="0"/>
  </r>
  <r>
    <s v="4800251"/>
    <d v="2024-05-10T00:00:00"/>
    <x v="1"/>
    <s v="0090007219"/>
    <d v="2024-05-10T00:00:00"/>
    <s v="VI"/>
    <s v="200002"/>
    <s v="VIMERCATI EAST EUROPE SRL"/>
    <s v="RO22916476"/>
    <s v=""/>
    <s v=""/>
    <s v=""/>
    <s v="E1"/>
    <x v="8"/>
    <n v="-14324.94"/>
    <n v="0"/>
  </r>
  <r>
    <s v="4800252"/>
    <d v="2024-05-10T00:00:00"/>
    <x v="1"/>
    <s v="0090007220"/>
    <d v="2024-05-10T00:00:00"/>
    <s v="VI"/>
    <s v="200002"/>
    <s v="VIMERCATI EAST EUROPE SRL"/>
    <s v="RO22916476"/>
    <s v=""/>
    <s v=""/>
    <s v=""/>
    <s v="E1"/>
    <x v="8"/>
    <n v="-37170.699999999997"/>
    <n v="0"/>
  </r>
  <r>
    <s v="4800253"/>
    <d v="2024-05-10T00:00:00"/>
    <x v="1"/>
    <s v="0090007221"/>
    <d v="2024-05-10T00:00:00"/>
    <s v="VI"/>
    <s v="200002"/>
    <s v="VIMERCATI EAST EUROPE SRL"/>
    <s v="RO22916476"/>
    <s v=""/>
    <s v=""/>
    <s v=""/>
    <s v="E1"/>
    <x v="8"/>
    <n v="-720.94"/>
    <n v="0"/>
  </r>
  <r>
    <s v="4800254"/>
    <d v="2024-05-10T00:00:00"/>
    <x v="1"/>
    <s v="0090007222"/>
    <d v="2024-05-10T00:00:00"/>
    <s v="VI"/>
    <s v="200002"/>
    <s v="VIMERCATI EAST EUROPE SRL"/>
    <s v="RO22916476"/>
    <s v=""/>
    <s v=""/>
    <s v=""/>
    <s v="E1"/>
    <x v="8"/>
    <n v="-1848"/>
    <n v="0"/>
  </r>
  <r>
    <s v="4800255"/>
    <d v="2024-05-10T00:00:00"/>
    <x v="1"/>
    <s v="0090007223"/>
    <d v="2024-05-10T00:00:00"/>
    <s v="VI"/>
    <s v="200002"/>
    <s v="VIMERCATI EAST EUROPE SRL"/>
    <s v="RO22916476"/>
    <s v=""/>
    <s v=""/>
    <s v=""/>
    <s v="E1"/>
    <x v="8"/>
    <n v="-109897.66"/>
    <n v="0"/>
  </r>
  <r>
    <s v="4800256"/>
    <d v="2024-05-10T00:00:00"/>
    <x v="1"/>
    <s v="0090007224"/>
    <d v="2024-05-10T00:00:00"/>
    <s v="VI"/>
    <s v="200002"/>
    <s v="VIMERCATI EAST EUROPE SRL"/>
    <s v="RO22916476"/>
    <s v=""/>
    <s v=""/>
    <s v=""/>
    <s v="E1"/>
    <x v="8"/>
    <n v="-67052.38"/>
    <n v="0"/>
  </r>
  <r>
    <s v="4800257"/>
    <d v="2024-05-10T00:00:00"/>
    <x v="1"/>
    <s v="0090007225"/>
    <d v="2024-05-10T00:00:00"/>
    <s v="VI"/>
    <s v="200002"/>
    <s v="VIMERCATI EAST EUROPE SRL"/>
    <s v="RO22916476"/>
    <s v=""/>
    <s v=""/>
    <s v=""/>
    <s v="E1"/>
    <x v="8"/>
    <n v="-60750.83"/>
    <n v="0"/>
  </r>
  <r>
    <s v="4800258"/>
    <d v="2024-05-10T00:00:00"/>
    <x v="1"/>
    <s v="0090007226"/>
    <d v="2024-05-10T00:00:00"/>
    <s v="VI"/>
    <s v="200002"/>
    <s v="VIMERCATI EAST EUROPE SRL"/>
    <s v="RO22916476"/>
    <s v=""/>
    <s v=""/>
    <s v=""/>
    <s v="E1"/>
    <x v="8"/>
    <n v="-5462.27"/>
    <n v="0"/>
  </r>
  <r>
    <s v="4800259"/>
    <d v="2024-05-10T00:00:00"/>
    <x v="1"/>
    <s v="0090007227"/>
    <d v="2024-05-10T00:00:00"/>
    <s v="VI"/>
    <s v="200002"/>
    <s v="VIMERCATI EAST EUROPE SRL"/>
    <s v="RO22916476"/>
    <s v=""/>
    <s v=""/>
    <s v=""/>
    <s v="E1"/>
    <x v="8"/>
    <n v="-2725.1"/>
    <n v="0"/>
  </r>
  <r>
    <s v="4800260"/>
    <d v="2024-05-10T00:00:00"/>
    <x v="1"/>
    <s v="0090007228"/>
    <d v="2024-05-10T00:00:00"/>
    <s v="VI"/>
    <s v="200002"/>
    <s v="VIMERCATI EAST EUROPE SRL"/>
    <s v="RO22916476"/>
    <s v=""/>
    <s v=""/>
    <s v=""/>
    <s v="E1"/>
    <x v="8"/>
    <n v="-1404.54"/>
    <n v="0"/>
  </r>
  <r>
    <s v="4800261"/>
    <d v="2024-05-10T00:00:00"/>
    <x v="1"/>
    <s v="0090007229"/>
    <d v="2024-05-10T00:00:00"/>
    <s v="VI"/>
    <s v="200002"/>
    <s v="VIMERCATI EAST EUROPE SRL"/>
    <s v="RO22916476"/>
    <s v=""/>
    <s v=""/>
    <s v=""/>
    <s v="E1"/>
    <x v="8"/>
    <n v="-438.66"/>
    <n v="0"/>
  </r>
  <r>
    <s v="4100754"/>
    <d v="2024-05-13T00:00:00"/>
    <x v="1"/>
    <s v="0090007294"/>
    <d v="2024-05-13T00:00:00"/>
    <s v="V1"/>
    <s v="101137"/>
    <s v="LIGIER GROUP"/>
    <s v="FR09712000272"/>
    <s v=""/>
    <s v=""/>
    <s v=""/>
    <s v="E1"/>
    <x v="8"/>
    <n v="-2376"/>
    <n v="0"/>
  </r>
  <r>
    <s v="4100755"/>
    <d v="2024-05-13T00:00:00"/>
    <x v="1"/>
    <s v="0090007295"/>
    <d v="2024-05-13T00:00:00"/>
    <s v="V1"/>
    <s v="100020"/>
    <s v="BMW AG"/>
    <s v="DE129273398"/>
    <s v=""/>
    <s v=""/>
    <s v=""/>
    <s v="E1"/>
    <x v="8"/>
    <n v="-14.31"/>
    <n v="0"/>
  </r>
  <r>
    <s v="4100756"/>
    <d v="2024-05-13T00:00:00"/>
    <x v="1"/>
    <s v="0090007296"/>
    <d v="2024-05-13T00:00:00"/>
    <s v="V1"/>
    <s v="100020"/>
    <s v="BMW AG"/>
    <s v="DE129273398"/>
    <s v=""/>
    <s v=""/>
    <s v=""/>
    <s v="E1"/>
    <x v="8"/>
    <n v="-386.4"/>
    <n v="0"/>
  </r>
  <r>
    <s v="4100757"/>
    <d v="2024-05-13T00:00:00"/>
    <x v="1"/>
    <s v="0090007297"/>
    <d v="2024-05-13T00:00:00"/>
    <s v="V1"/>
    <s v="113003"/>
    <s v="Dalphi Metal Portugal LDA"/>
    <s v="PT502764252"/>
    <s v=""/>
    <s v=""/>
    <s v=""/>
    <s v="E1"/>
    <x v="8"/>
    <n v="-19538.400000000001"/>
    <n v="0"/>
  </r>
  <r>
    <s v="4100758"/>
    <d v="2024-05-13T00:00:00"/>
    <x v="1"/>
    <s v="0090007298"/>
    <d v="2024-05-13T00:00:00"/>
    <s v="V1"/>
    <s v="113003"/>
    <s v="Dalphi Metal Portugal LDA"/>
    <s v="PT502764252"/>
    <s v=""/>
    <s v=""/>
    <s v=""/>
    <s v="E1"/>
    <x v="8"/>
    <n v="-2436.48"/>
    <n v="0"/>
  </r>
  <r>
    <s v="4100759"/>
    <d v="2024-05-13T00:00:00"/>
    <x v="1"/>
    <s v="0090007299"/>
    <d v="2024-05-13T00:00:00"/>
    <s v="V1"/>
    <s v="113003"/>
    <s v="Dalphi Metal Portugal LDA"/>
    <s v="PT502764252"/>
    <s v=""/>
    <s v=""/>
    <s v=""/>
    <s v="E1"/>
    <x v="8"/>
    <n v="-14637.29"/>
    <n v="0"/>
  </r>
  <r>
    <s v="4800262"/>
    <d v="2024-05-13T00:00:00"/>
    <x v="1"/>
    <s v="0090007286"/>
    <d v="2024-05-13T00:00:00"/>
    <s v="VI"/>
    <s v="200002"/>
    <s v="VIMERCATI EAST EUROPE SRL"/>
    <s v="RO22916476"/>
    <s v=""/>
    <s v=""/>
    <s v=""/>
    <s v="E1"/>
    <x v="8"/>
    <n v="-45061.47"/>
    <n v="0"/>
  </r>
  <r>
    <s v="4800263"/>
    <d v="2024-05-13T00:00:00"/>
    <x v="1"/>
    <s v="0090007287"/>
    <d v="2024-05-13T00:00:00"/>
    <s v="VI"/>
    <s v="200002"/>
    <s v="VIMERCATI EAST EUROPE SRL"/>
    <s v="RO22916476"/>
    <s v=""/>
    <s v=""/>
    <s v=""/>
    <s v="E1"/>
    <x v="8"/>
    <n v="-1238.5999999999999"/>
    <n v="0"/>
  </r>
  <r>
    <s v="4800264"/>
    <d v="2024-05-13T00:00:00"/>
    <x v="1"/>
    <s v="0090007288"/>
    <d v="2024-05-13T00:00:00"/>
    <s v="VI"/>
    <s v="200002"/>
    <s v="VIMERCATI EAST EUROPE SRL"/>
    <s v="RO22916476"/>
    <s v=""/>
    <s v=""/>
    <s v=""/>
    <s v="E1"/>
    <x v="8"/>
    <n v="-35683.22"/>
    <n v="0"/>
  </r>
  <r>
    <s v="4800265"/>
    <d v="2024-05-13T00:00:00"/>
    <x v="1"/>
    <s v="0090007289"/>
    <d v="2024-05-13T00:00:00"/>
    <s v="VI"/>
    <s v="200002"/>
    <s v="VIMERCATI EAST EUROPE SRL"/>
    <s v="RO22916476"/>
    <s v=""/>
    <s v=""/>
    <s v=""/>
    <s v="E1"/>
    <x v="8"/>
    <n v="-350"/>
    <n v="0"/>
  </r>
  <r>
    <s v="4800266"/>
    <d v="2024-05-13T00:00:00"/>
    <x v="1"/>
    <s v="0090007290"/>
    <d v="2024-05-13T00:00:00"/>
    <s v="VI"/>
    <s v="200002"/>
    <s v="VIMERCATI EAST EUROPE SRL"/>
    <s v="RO22916476"/>
    <s v=""/>
    <s v=""/>
    <s v=""/>
    <s v="E1"/>
    <x v="8"/>
    <n v="-27471.16"/>
    <n v="0"/>
  </r>
  <r>
    <s v="4800267"/>
    <d v="2024-05-13T00:00:00"/>
    <x v="1"/>
    <s v="0090007291"/>
    <d v="2024-05-13T00:00:00"/>
    <s v="VI"/>
    <s v="200002"/>
    <s v="VIMERCATI EAST EUROPE SRL"/>
    <s v="RO22916476"/>
    <s v=""/>
    <s v=""/>
    <s v=""/>
    <s v="E1"/>
    <x v="8"/>
    <n v="-561.82000000000005"/>
    <n v="0"/>
  </r>
  <r>
    <s v="4800268"/>
    <d v="2024-05-13T00:00:00"/>
    <x v="1"/>
    <s v="0090007292"/>
    <d v="2024-05-13T00:00:00"/>
    <s v="VI"/>
    <s v="200002"/>
    <s v="VIMERCATI EAST EUROPE SRL"/>
    <s v="RO22916476"/>
    <s v=""/>
    <s v=""/>
    <s v=""/>
    <s v="E1"/>
    <x v="8"/>
    <n v="-27716.51"/>
    <n v="0"/>
  </r>
  <r>
    <s v="4800269"/>
    <d v="2024-05-13T00:00:00"/>
    <x v="1"/>
    <s v="0090007293"/>
    <d v="2024-05-13T00:00:00"/>
    <s v="VI"/>
    <s v="200002"/>
    <s v="VIMERCATI EAST EUROPE SRL"/>
    <s v="RO22916476"/>
    <s v=""/>
    <s v=""/>
    <s v=""/>
    <s v="E1"/>
    <x v="8"/>
    <n v="-882"/>
    <n v="0"/>
  </r>
  <r>
    <s v="4100769"/>
    <d v="2024-05-14T00:00:00"/>
    <x v="1"/>
    <s v="0090007361"/>
    <d v="2024-05-14T00:00:00"/>
    <s v="V1"/>
    <s v="100008"/>
    <s v="RENAULT SAS"/>
    <s v="FR66780129987"/>
    <s v=""/>
    <s v=""/>
    <s v=""/>
    <s v="E1"/>
    <x v="8"/>
    <n v="-5805"/>
    <n v="0"/>
  </r>
  <r>
    <s v="4100770"/>
    <d v="2024-05-14T00:00:00"/>
    <x v="1"/>
    <s v="0090007362"/>
    <d v="2024-05-14T00:00:00"/>
    <s v="V1"/>
    <s v="101149"/>
    <s v="AMPERE ELECTRICITY SAS"/>
    <s v="FR14410206437"/>
    <s v=""/>
    <s v=""/>
    <s v=""/>
    <s v="E1"/>
    <x v="8"/>
    <n v="-9981"/>
    <n v="0"/>
  </r>
  <r>
    <s v="4100771"/>
    <d v="2024-05-14T00:00:00"/>
    <x v="1"/>
    <s v="0090007364"/>
    <d v="2024-05-14T00:00:00"/>
    <s v="V1"/>
    <s v="100008"/>
    <s v="RENAULT SAS"/>
    <s v="FR66780129987"/>
    <s v=""/>
    <s v=""/>
    <s v=""/>
    <s v="E1"/>
    <x v="8"/>
    <n v="-2340.1799999999998"/>
    <n v="0"/>
  </r>
  <r>
    <s v="4100772"/>
    <d v="2024-05-14T00:00:00"/>
    <x v="1"/>
    <s v="0090007365"/>
    <d v="2024-05-14T00:00:00"/>
    <s v="V1"/>
    <s v="100008"/>
    <s v="RENAULT SAS"/>
    <s v="FR66780129987"/>
    <s v=""/>
    <s v=""/>
    <s v=""/>
    <s v="E1"/>
    <x v="8"/>
    <n v="-1451.25"/>
    <n v="0"/>
  </r>
  <r>
    <s v="4100773"/>
    <d v="2024-05-14T00:00:00"/>
    <x v="1"/>
    <s v="0090007366"/>
    <d v="2024-05-14T00:00:00"/>
    <s v="V1"/>
    <s v="100008"/>
    <s v="RENAULT SAS"/>
    <s v="FR66780129987"/>
    <s v=""/>
    <s v=""/>
    <s v=""/>
    <s v="E1"/>
    <x v="8"/>
    <n v="-4709.04"/>
    <n v="0"/>
  </r>
  <r>
    <s v="4100774"/>
    <d v="2024-05-14T00:00:00"/>
    <x v="1"/>
    <s v="0090007367"/>
    <d v="2024-05-14T00:00:00"/>
    <s v="V1"/>
    <s v="100007"/>
    <s v="Stellantis Auto SAS"/>
    <s v="FR82542065479"/>
    <s v=""/>
    <s v=""/>
    <s v=""/>
    <s v="E1"/>
    <x v="8"/>
    <n v="-1296"/>
    <n v="0"/>
  </r>
  <r>
    <s v="4100775"/>
    <d v="2024-05-14T00:00:00"/>
    <x v="1"/>
    <s v="0090007368"/>
    <d v="2024-05-14T00:00:00"/>
    <s v="V1"/>
    <s v="100007"/>
    <s v="Stellantis Auto SAS"/>
    <s v="FR82542065479"/>
    <s v=""/>
    <s v=""/>
    <s v=""/>
    <s v="E1"/>
    <x v="8"/>
    <n v="-30.78"/>
    <n v="0"/>
  </r>
  <r>
    <s v="4100776"/>
    <d v="2024-05-14T00:00:00"/>
    <x v="1"/>
    <s v="0090007369"/>
    <d v="2024-05-14T00:00:00"/>
    <s v="V1"/>
    <s v="100007"/>
    <s v="Stellantis Auto SAS"/>
    <s v="FR82542065479"/>
    <s v=""/>
    <s v=""/>
    <s v=""/>
    <s v="E1"/>
    <x v="8"/>
    <n v="-17.100000000000001"/>
    <n v="0"/>
  </r>
  <r>
    <s v="4100777"/>
    <d v="2024-05-14T00:00:00"/>
    <x v="1"/>
    <s v="0090007370"/>
    <d v="2024-05-14T00:00:00"/>
    <s v="V1"/>
    <s v="101088"/>
    <s v="Stellantis Auto SAS"/>
    <s v="FR82542065479"/>
    <s v=""/>
    <s v=""/>
    <s v=""/>
    <s v="E1"/>
    <x v="8"/>
    <n v="-114.48"/>
    <n v="0"/>
  </r>
  <r>
    <s v="4100778"/>
    <d v="2024-05-14T00:00:00"/>
    <x v="1"/>
    <s v="0090007371"/>
    <d v="2024-05-14T00:00:00"/>
    <s v="V1"/>
    <s v="101088"/>
    <s v="Stellantis Auto SAS"/>
    <s v="FR82542065479"/>
    <s v=""/>
    <s v=""/>
    <s v=""/>
    <s v="E1"/>
    <x v="8"/>
    <n v="-69.959999999999994"/>
    <n v="0"/>
  </r>
  <r>
    <s v="4100779"/>
    <d v="2024-05-14T00:00:00"/>
    <x v="1"/>
    <s v="0090007372"/>
    <d v="2024-05-14T00:00:00"/>
    <s v="V1"/>
    <s v="101123"/>
    <s v="RENAULT TRUCKS SAS"/>
    <s v="FR61954506077"/>
    <s v=""/>
    <s v=""/>
    <s v=""/>
    <s v="E1"/>
    <x v="8"/>
    <n v="-2037.84"/>
    <n v="0"/>
  </r>
  <r>
    <s v="4100780"/>
    <d v="2024-05-14T00:00:00"/>
    <x v="1"/>
    <s v="0090007373"/>
    <d v="2024-05-14T00:00:00"/>
    <s v="V1"/>
    <s v="101149"/>
    <s v="AMPERE ELECTRICITY SAS"/>
    <s v="FR14410206437"/>
    <s v=""/>
    <s v=""/>
    <s v=""/>
    <s v="E1"/>
    <x v="8"/>
    <n v="-3327"/>
    <n v="0"/>
  </r>
  <r>
    <s v="4100781"/>
    <d v="2024-05-14T00:00:00"/>
    <x v="1"/>
    <s v="0090007374"/>
    <d v="2024-05-14T00:00:00"/>
    <s v="V1"/>
    <s v="102059"/>
    <s v="FAURECIA INNENRAUM SYSTEME GMBH"/>
    <s v="DE116293862"/>
    <s v=""/>
    <s v=""/>
    <s v=""/>
    <s v="E1"/>
    <x v="8"/>
    <n v="-1706.4"/>
    <n v="0"/>
  </r>
  <r>
    <s v="4100782"/>
    <d v="2024-05-14T00:00:00"/>
    <x v="1"/>
    <s v="0090007375"/>
    <d v="2024-05-14T00:00:00"/>
    <s v="V1"/>
    <s v="102059"/>
    <s v="FAURECIA INNENRAUM SYSTEME GMBH"/>
    <s v="DE116293862"/>
    <s v=""/>
    <s v=""/>
    <s v=""/>
    <s v="E1"/>
    <x v="8"/>
    <n v="-364.8"/>
    <n v="0"/>
  </r>
  <r>
    <s v="4100783"/>
    <d v="2024-05-14T00:00:00"/>
    <x v="1"/>
    <s v="0090007376"/>
    <d v="2024-05-14T00:00:00"/>
    <s v="V1"/>
    <s v="102059"/>
    <s v="FAURECIA INNENRAUM SYSTEME GMBH"/>
    <s v="DE116293862"/>
    <s v=""/>
    <s v=""/>
    <s v=""/>
    <s v="E1"/>
    <x v="8"/>
    <n v="-95.4"/>
    <n v="0"/>
  </r>
  <r>
    <s v="4100784"/>
    <d v="2024-05-14T00:00:00"/>
    <x v="1"/>
    <s v="0090007377"/>
    <d v="2024-05-14T00:00:00"/>
    <s v="V1"/>
    <s v="102122"/>
    <s v="IHC Siebengebirge AG"/>
    <s v="DE812979225"/>
    <s v=""/>
    <s v=""/>
    <s v=""/>
    <s v="E1"/>
    <x v="8"/>
    <n v="-12081.6"/>
    <n v="0"/>
  </r>
  <r>
    <s v="4100785"/>
    <d v="2024-05-14T00:00:00"/>
    <x v="1"/>
    <s v="0090007378"/>
    <d v="2024-05-14T00:00:00"/>
    <s v="V1"/>
    <s v="102122"/>
    <s v="IHC Siebengebirge AG"/>
    <s v="DE812979225"/>
    <s v=""/>
    <s v=""/>
    <s v=""/>
    <s v="E1"/>
    <x v="8"/>
    <n v="-17463.599999999999"/>
    <n v="0"/>
  </r>
  <r>
    <s v="4100786"/>
    <d v="2024-05-14T00:00:00"/>
    <x v="1"/>
    <s v="0090007379"/>
    <d v="2024-05-14T00:00:00"/>
    <s v="V1"/>
    <s v="102122"/>
    <s v="IHC Siebengebirge AG"/>
    <s v="DE812979225"/>
    <s v=""/>
    <s v=""/>
    <s v=""/>
    <s v="E1"/>
    <x v="8"/>
    <n v="-10281.6"/>
    <n v="0"/>
  </r>
  <r>
    <s v="4100787"/>
    <d v="2024-05-14T00:00:00"/>
    <x v="1"/>
    <s v="0090007380"/>
    <d v="2024-05-14T00:00:00"/>
    <s v="V1"/>
    <s v="100010"/>
    <s v="MERCEDES-BENZ AG"/>
    <s v="FR75853252179"/>
    <s v=""/>
    <s v=""/>
    <s v=""/>
    <s v="E1"/>
    <x v="8"/>
    <n v="-446.64"/>
    <n v="0"/>
  </r>
  <r>
    <s v="4100788"/>
    <d v="2024-05-14T00:00:00"/>
    <x v="1"/>
    <s v="0090007381"/>
    <d v="2024-05-14T00:00:00"/>
    <s v="V1"/>
    <s v="107025"/>
    <s v="EURO GRAF EXSP IMP.IRMINA STANKOVIC"/>
    <s v="PL9660857177"/>
    <s v=""/>
    <s v=""/>
    <s v=""/>
    <s v="E1"/>
    <x v="8"/>
    <n v="-4591.68"/>
    <n v="0"/>
  </r>
  <r>
    <s v="4100789"/>
    <d v="2024-05-14T00:00:00"/>
    <x v="1"/>
    <s v="0090007382"/>
    <d v="2024-05-14T00:00:00"/>
    <s v="V1"/>
    <s v="100050"/>
    <s v="STELLANTIS GLIWICE SP. Z O.O"/>
    <s v="PL9691633993"/>
    <s v=""/>
    <s v=""/>
    <s v=""/>
    <s v="E1"/>
    <x v="8"/>
    <n v="-1372.32"/>
    <n v="0"/>
  </r>
  <r>
    <s v="4100790"/>
    <d v="2024-05-14T00:00:00"/>
    <x v="1"/>
    <s v="0090007383"/>
    <d v="2024-05-14T00:00:00"/>
    <s v="V1"/>
    <s v="100048"/>
    <s v="FCA POLAND SA"/>
    <s v="PL5470048627"/>
    <s v=""/>
    <s v=""/>
    <s v=""/>
    <s v="E1"/>
    <x v="8"/>
    <n v="-8784"/>
    <n v="0"/>
  </r>
  <r>
    <s v="4100791"/>
    <d v="2024-05-14T00:00:00"/>
    <x v="1"/>
    <s v="0090007384"/>
    <d v="2024-05-14T00:00:00"/>
    <s v="V1"/>
    <s v="109009"/>
    <s v="CNH Industrial Österreich GmbH"/>
    <s v="ATU46355108"/>
    <s v=""/>
    <s v=""/>
    <s v=""/>
    <s v="E1"/>
    <x v="8"/>
    <n v="-1344"/>
    <n v="0"/>
  </r>
  <r>
    <s v="4100792"/>
    <d v="2024-05-14T00:00:00"/>
    <x v="1"/>
    <s v="0090007385"/>
    <d v="2024-05-14T00:00:00"/>
    <s v="V1"/>
    <s v="112003"/>
    <s v="TOYOTA MOTOR EUROPE NV SA  TMEM ACC"/>
    <s v="BE0441571714"/>
    <s v=""/>
    <s v=""/>
    <s v=""/>
    <s v="E1"/>
    <x v="8"/>
    <n v="-3.72"/>
    <n v="0"/>
  </r>
  <r>
    <s v="4100793"/>
    <d v="2024-05-14T00:00:00"/>
    <x v="1"/>
    <s v="0090007386"/>
    <d v="2024-05-14T00:00:00"/>
    <s v="V1"/>
    <s v="112008"/>
    <s v="Toyota Motor Europe NV/SA"/>
    <s v="FR54382984920"/>
    <s v=""/>
    <s v=""/>
    <s v=""/>
    <s v="E1"/>
    <x v="8"/>
    <n v="-1028.1600000000001"/>
    <n v="0"/>
  </r>
  <r>
    <s v="4100794"/>
    <d v="2024-05-14T00:00:00"/>
    <x v="1"/>
    <s v="0090007387"/>
    <d v="2024-05-14T00:00:00"/>
    <s v="V1"/>
    <s v="112008"/>
    <s v="Toyota Motor Europe NV/SA"/>
    <s v="FR54382984920"/>
    <s v=""/>
    <s v=""/>
    <s v=""/>
    <s v="E1"/>
    <x v="8"/>
    <n v="-1542.24"/>
    <n v="0"/>
  </r>
  <r>
    <s v="4100795"/>
    <d v="2024-05-14T00:00:00"/>
    <x v="1"/>
    <s v="0090007388"/>
    <d v="2024-05-14T00:00:00"/>
    <s v="V1"/>
    <s v="113003"/>
    <s v="Dalphi Metal Portugal LDA"/>
    <s v="PT502764252"/>
    <s v=""/>
    <s v=""/>
    <s v=""/>
    <s v="E1"/>
    <x v="8"/>
    <n v="-16583.04"/>
    <n v="0"/>
  </r>
  <r>
    <s v="4100796"/>
    <d v="2024-05-14T00:00:00"/>
    <x v="1"/>
    <s v="0090007389"/>
    <d v="2024-05-14T00:00:00"/>
    <s v="V1"/>
    <s v="113006"/>
    <s v="PEUGEOT CITROEN AUTOMOVEIS PORTUGAL"/>
    <s v="PT500064580"/>
    <s v=""/>
    <s v=""/>
    <s v=""/>
    <s v="E1"/>
    <x v="8"/>
    <n v="-3993.6"/>
    <n v="0"/>
  </r>
  <r>
    <s v="4100805"/>
    <d v="2024-05-14T00:00:00"/>
    <x v="1"/>
    <s v="0090007398"/>
    <d v="2024-05-14T00:00:00"/>
    <s v="V1"/>
    <s v="151001"/>
    <s v="PCA SLOVAKIA S.R.O."/>
    <s v="SK2021746617"/>
    <s v=""/>
    <s v=""/>
    <s v=""/>
    <s v="E1"/>
    <x v="8"/>
    <n v="-33.25"/>
    <n v="0"/>
  </r>
  <r>
    <s v="4100806"/>
    <d v="2024-05-14T00:00:00"/>
    <x v="1"/>
    <s v="0090007399"/>
    <d v="2024-05-14T00:00:00"/>
    <s v="V1"/>
    <s v="151001"/>
    <s v="PCA SLOVAKIA S.R.O."/>
    <s v="SK2021746617"/>
    <s v=""/>
    <s v=""/>
    <s v=""/>
    <s v="E1"/>
    <x v="8"/>
    <n v="-244.02"/>
    <n v="0"/>
  </r>
  <r>
    <s v="4100807"/>
    <d v="2024-05-14T00:00:00"/>
    <x v="1"/>
    <s v="0090007400"/>
    <d v="2024-05-14T00:00:00"/>
    <s v="V1"/>
    <s v="100004"/>
    <s v="PCA SLOVAKIA s.r.o."/>
    <s v="SK2021746617"/>
    <s v="SK2021746617"/>
    <s v=""/>
    <s v=""/>
    <s v="E1"/>
    <x v="8"/>
    <n v="-887.68"/>
    <n v="0"/>
  </r>
  <r>
    <s v="4100808"/>
    <d v="2024-05-14T00:00:00"/>
    <x v="1"/>
    <s v="0090007401"/>
    <d v="2024-05-14T00:00:00"/>
    <s v="V1"/>
    <s v="151001"/>
    <s v="PCA SLOVAKIA S.R.O."/>
    <s v="SK2021746617"/>
    <s v=""/>
    <s v=""/>
    <s v=""/>
    <s v="E1"/>
    <x v="8"/>
    <n v="-79.680000000000007"/>
    <n v="0"/>
  </r>
  <r>
    <s v="4100809"/>
    <d v="2024-05-14T00:00:00"/>
    <x v="1"/>
    <s v="0090007402"/>
    <d v="2024-05-14T00:00:00"/>
    <s v="V1"/>
    <s v="151001"/>
    <s v="PCA SLOVAKIA S.R.O."/>
    <s v="SK2021746617"/>
    <s v=""/>
    <s v=""/>
    <s v=""/>
    <s v="E1"/>
    <x v="8"/>
    <n v="-776.88"/>
    <n v="0"/>
  </r>
  <r>
    <s v="4100810"/>
    <d v="2024-05-14T00:00:00"/>
    <x v="1"/>
    <s v="0090007403"/>
    <d v="2024-05-14T00:00:00"/>
    <s v="V1"/>
    <s v="151001"/>
    <s v="PCA SLOVAKIA S.R.O."/>
    <s v="SK2021746617"/>
    <s v=""/>
    <s v=""/>
    <s v=""/>
    <s v="E1"/>
    <x v="8"/>
    <n v="-811.74"/>
    <n v="0"/>
  </r>
  <r>
    <s v="4800270"/>
    <d v="2024-05-14T00:00:00"/>
    <x v="1"/>
    <s v="0090007353"/>
    <d v="2024-05-14T00:00:00"/>
    <s v="VI"/>
    <s v="200002"/>
    <s v="VIMERCATI EAST EUROPE SRL"/>
    <s v="RO22916476"/>
    <s v=""/>
    <s v=""/>
    <s v=""/>
    <s v="E1"/>
    <x v="8"/>
    <n v="-13898.48"/>
    <n v="0"/>
  </r>
  <r>
    <s v="4800271"/>
    <d v="2024-05-14T00:00:00"/>
    <x v="1"/>
    <s v="0090007354"/>
    <d v="2024-05-14T00:00:00"/>
    <s v="VI"/>
    <s v="200002"/>
    <s v="VIMERCATI EAST EUROPE SRL"/>
    <s v="RO22916476"/>
    <s v=""/>
    <s v=""/>
    <s v=""/>
    <s v="E1"/>
    <x v="8"/>
    <n v="-2809.08"/>
    <n v="0"/>
  </r>
  <r>
    <s v="4800272"/>
    <d v="2024-05-14T00:00:00"/>
    <x v="1"/>
    <s v="0090007355"/>
    <d v="2024-05-14T00:00:00"/>
    <s v="VI"/>
    <s v="200002"/>
    <s v="VIMERCATI EAST EUROPE SRL"/>
    <s v="RO22916476"/>
    <s v=""/>
    <s v=""/>
    <s v=""/>
    <s v="E1"/>
    <x v="8"/>
    <n v="-57574.09"/>
    <n v="0"/>
  </r>
  <r>
    <s v="4800273"/>
    <d v="2024-05-14T00:00:00"/>
    <x v="1"/>
    <s v="0090007356"/>
    <d v="2024-05-14T00:00:00"/>
    <s v="VI"/>
    <s v="200002"/>
    <s v="VIMERCATI EAST EUROPE SRL"/>
    <s v="RO22916476"/>
    <s v=""/>
    <s v=""/>
    <s v=""/>
    <s v="E1"/>
    <x v="8"/>
    <n v="-43988.54"/>
    <n v="0"/>
  </r>
  <r>
    <s v="4800274"/>
    <d v="2024-05-14T00:00:00"/>
    <x v="1"/>
    <s v="0090007357"/>
    <d v="2024-05-14T00:00:00"/>
    <s v="VI"/>
    <s v="200002"/>
    <s v="VIMERCATI EAST EUROPE SRL"/>
    <s v="RO22916476"/>
    <s v=""/>
    <s v=""/>
    <s v=""/>
    <s v="E1"/>
    <x v="8"/>
    <n v="-743.16"/>
    <n v="0"/>
  </r>
  <r>
    <s v="4800275"/>
    <d v="2024-05-14T00:00:00"/>
    <x v="1"/>
    <s v="0090007358"/>
    <d v="2024-05-14T00:00:00"/>
    <s v="VI"/>
    <s v="200002"/>
    <s v="VIMERCATI EAST EUROPE SRL"/>
    <s v="RO22916476"/>
    <s v=""/>
    <s v=""/>
    <s v=""/>
    <s v="E1"/>
    <x v="8"/>
    <n v="-14394.21"/>
    <n v="0"/>
  </r>
  <r>
    <s v="4800276"/>
    <d v="2024-05-14T00:00:00"/>
    <x v="1"/>
    <s v="0090007359"/>
    <d v="2024-05-14T00:00:00"/>
    <s v="VI"/>
    <s v="200002"/>
    <s v="VIMERCATI EAST EUROPE SRL"/>
    <s v="RO22916476"/>
    <s v=""/>
    <s v=""/>
    <s v=""/>
    <s v="E1"/>
    <x v="8"/>
    <n v="-14933.98"/>
    <n v="0"/>
  </r>
  <r>
    <s v="4800277"/>
    <d v="2024-05-14T00:00:00"/>
    <x v="1"/>
    <s v="0090007360"/>
    <d v="2024-05-14T00:00:00"/>
    <s v="VI"/>
    <s v="200002"/>
    <s v="VIMERCATI EAST EUROPE SRL"/>
    <s v="RO22916476"/>
    <s v=""/>
    <s v=""/>
    <s v=""/>
    <s v="E1"/>
    <x v="8"/>
    <n v="-12387.92"/>
    <n v="0"/>
  </r>
  <r>
    <s v="4100819"/>
    <d v="2024-05-15T00:00:00"/>
    <x v="1"/>
    <s v="0090007502"/>
    <d v="2024-05-15T00:00:00"/>
    <s v="V1"/>
    <s v="100008"/>
    <s v="RENAULT SAS"/>
    <s v="FR66780129987"/>
    <s v=""/>
    <s v=""/>
    <s v=""/>
    <s v="E1"/>
    <x v="8"/>
    <n v="-5756.73"/>
    <n v="0"/>
  </r>
  <r>
    <s v="4100820"/>
    <d v="2024-05-15T00:00:00"/>
    <x v="1"/>
    <s v="0090007503"/>
    <d v="2024-05-15T00:00:00"/>
    <s v="V1"/>
    <s v="100008"/>
    <s v="RENAULT SAS"/>
    <s v="FR66780129987"/>
    <s v=""/>
    <s v=""/>
    <s v=""/>
    <s v="E1"/>
    <x v="8"/>
    <n v="-307.58"/>
    <n v="0"/>
  </r>
  <r>
    <s v="4100821"/>
    <d v="2024-05-15T00:00:00"/>
    <x v="1"/>
    <s v="0090007504"/>
    <d v="2024-05-15T00:00:00"/>
    <s v="V1"/>
    <s v="100008"/>
    <s v="RENAULT SAS"/>
    <s v="FR66780129987"/>
    <s v=""/>
    <s v=""/>
    <s v=""/>
    <s v="E1"/>
    <x v="8"/>
    <n v="-5779.21"/>
    <n v="0"/>
  </r>
  <r>
    <s v="4100822"/>
    <d v="2024-05-15T00:00:00"/>
    <x v="1"/>
    <s v="0090007505"/>
    <d v="2024-05-15T00:00:00"/>
    <s v="V1"/>
    <s v="100008"/>
    <s v="RENAULT SAS"/>
    <s v="FR66780129987"/>
    <s v=""/>
    <s v=""/>
    <s v=""/>
    <s v="E1"/>
    <x v="8"/>
    <n v="-106.21"/>
    <n v="0"/>
  </r>
  <r>
    <s v="4100823"/>
    <d v="2024-05-15T00:00:00"/>
    <x v="1"/>
    <s v="0090007506"/>
    <d v="2024-05-15T00:00:00"/>
    <s v="V1"/>
    <s v="100008"/>
    <s v="RENAULT SAS"/>
    <s v="FR66780129987"/>
    <s v=""/>
    <s v=""/>
    <s v=""/>
    <s v="E1"/>
    <x v="8"/>
    <n v="-817"/>
    <n v="0"/>
  </r>
  <r>
    <s v="4100824"/>
    <d v="2024-05-15T00:00:00"/>
    <x v="1"/>
    <s v="0090007507"/>
    <d v="2024-05-15T00:00:00"/>
    <s v="V1"/>
    <s v="102093"/>
    <s v="FERDINAND BILSTEIN GmbH * Co.KG"/>
    <s v="DE126455508"/>
    <s v=""/>
    <s v=""/>
    <s v=""/>
    <s v="E1"/>
    <x v="8"/>
    <n v="-4446"/>
    <n v="0"/>
  </r>
  <r>
    <s v="4100825"/>
    <d v="2024-05-15T00:00:00"/>
    <x v="1"/>
    <s v="0090007508"/>
    <d v="2024-05-15T00:00:00"/>
    <s v="V1"/>
    <s v="102128"/>
    <s v="Antolin Massen GmbH"/>
    <s v="DE814465390"/>
    <s v=""/>
    <s v=""/>
    <s v=""/>
    <s v="E1"/>
    <x v="8"/>
    <n v="-894.6"/>
    <n v="0"/>
  </r>
  <r>
    <s v="4100826"/>
    <d v="2024-05-15T00:00:00"/>
    <x v="1"/>
    <s v="0090007509"/>
    <d v="2024-05-15T00:00:00"/>
    <s v="V1"/>
    <s v="100052"/>
    <s v="EFSSC Opel Espana, S.L.U."/>
    <s v="ESB50629187"/>
    <s v=""/>
    <s v=""/>
    <s v=""/>
    <s v="E1"/>
    <x v="8"/>
    <n v="-2916"/>
    <n v="0"/>
  </r>
  <r>
    <s v="4100827"/>
    <d v="2024-05-15T00:00:00"/>
    <x v="1"/>
    <s v="0090007510"/>
    <d v="2024-05-15T00:00:00"/>
    <s v="V1"/>
    <s v="100052"/>
    <s v="EFSSC Opel Espana, S.L.U."/>
    <s v="ESB50629187"/>
    <s v=""/>
    <s v=""/>
    <s v=""/>
    <s v="E1"/>
    <x v="8"/>
    <n v="-8748"/>
    <n v="0"/>
  </r>
  <r>
    <s v="4100828"/>
    <d v="2024-05-15T00:00:00"/>
    <x v="1"/>
    <s v="0090007511"/>
    <d v="2024-05-15T00:00:00"/>
    <s v="V1"/>
    <s v="106058"/>
    <s v="STELLANTIS ESPANA S.L."/>
    <s v="ESB50629187"/>
    <s v=""/>
    <s v=""/>
    <s v=""/>
    <s v="E1"/>
    <x v="8"/>
    <n v="-25012.2"/>
    <n v="0"/>
  </r>
  <r>
    <s v="4100829"/>
    <d v="2024-05-15T00:00:00"/>
    <x v="1"/>
    <s v="0090007512"/>
    <d v="2024-05-15T00:00:00"/>
    <s v="V1"/>
    <s v="100048"/>
    <s v="FCA POLAND SA"/>
    <s v="PL5470048627"/>
    <s v=""/>
    <s v=""/>
    <s v=""/>
    <s v="E1"/>
    <x v="8"/>
    <n v="-15600"/>
    <n v="0"/>
  </r>
  <r>
    <s v="4100830"/>
    <d v="2024-05-15T00:00:00"/>
    <x v="1"/>
    <s v="0090007513"/>
    <d v="2024-05-15T00:00:00"/>
    <s v="V1"/>
    <s v="100050"/>
    <s v="STELLANTIS GLIWICE SP. Z O.O"/>
    <s v="PL9691633993"/>
    <s v=""/>
    <s v=""/>
    <s v=""/>
    <s v="E1"/>
    <x v="8"/>
    <n v="-8562.1200000000008"/>
    <n v="0"/>
  </r>
  <r>
    <s v="4100831"/>
    <d v="2024-05-15T00:00:00"/>
    <x v="1"/>
    <s v="0090007514"/>
    <d v="2024-05-15T00:00:00"/>
    <s v="V1"/>
    <s v="100050"/>
    <s v="STELLANTIS GLIWICE SP. Z O.O"/>
    <s v="PL9691633993"/>
    <s v=""/>
    <s v=""/>
    <s v=""/>
    <s v="E1"/>
    <x v="8"/>
    <n v="-6083.2"/>
    <n v="0"/>
  </r>
  <r>
    <s v="4100832"/>
    <d v="2024-05-15T00:00:00"/>
    <x v="1"/>
    <s v="0090007515"/>
    <d v="2024-05-15T00:00:00"/>
    <s v="V1"/>
    <s v="112003"/>
    <s v="TOYOTA MOTOR EUROPE NV SA  TMEM ACC"/>
    <s v="BE0441571714"/>
    <s v=""/>
    <s v=""/>
    <s v=""/>
    <s v="E1"/>
    <x v="8"/>
    <n v="-2.37"/>
    <n v="0"/>
  </r>
  <r>
    <s v="4100833"/>
    <d v="2024-05-15T00:00:00"/>
    <x v="1"/>
    <s v="0090007516"/>
    <d v="2024-05-15T00:00:00"/>
    <s v="V1"/>
    <s v="112008"/>
    <s v="Toyota Motor Europe NV/SA"/>
    <s v="FR54382984920"/>
    <s v=""/>
    <s v=""/>
    <s v=""/>
    <s v="E1"/>
    <x v="8"/>
    <n v="-1542.24"/>
    <n v="0"/>
  </r>
  <r>
    <s v="4100834"/>
    <d v="2024-05-15T00:00:00"/>
    <x v="1"/>
    <s v="0090007517"/>
    <d v="2024-05-15T00:00:00"/>
    <s v="V1"/>
    <s v="113003"/>
    <s v="Dalphi Metal Portugal LDA"/>
    <s v="PT502764252"/>
    <s v=""/>
    <s v=""/>
    <s v=""/>
    <s v="E1"/>
    <x v="8"/>
    <n v="-17048.43"/>
    <n v="0"/>
  </r>
  <r>
    <s v="4100835"/>
    <d v="2024-05-15T00:00:00"/>
    <x v="1"/>
    <s v="0090007518"/>
    <d v="2024-05-15T00:00:00"/>
    <s v="V1"/>
    <s v="113003"/>
    <s v="Dalphi Metal Portugal LDA"/>
    <s v="PT502764252"/>
    <s v=""/>
    <s v=""/>
    <s v=""/>
    <s v="E1"/>
    <x v="8"/>
    <n v="-9199.68"/>
    <n v="0"/>
  </r>
  <r>
    <s v="4100836"/>
    <d v="2024-05-15T00:00:00"/>
    <x v="1"/>
    <s v="0090007519"/>
    <d v="2024-05-15T00:00:00"/>
    <s v="V1"/>
    <s v="113007"/>
    <s v="GESTAMP CERVEIRA, LDA"/>
    <s v="PT503478130"/>
    <s v=""/>
    <s v=""/>
    <s v=""/>
    <s v="E1"/>
    <x v="8"/>
    <n v="-2440"/>
    <n v="0"/>
  </r>
  <r>
    <s v="4100851"/>
    <d v="2024-05-15T00:00:00"/>
    <x v="1"/>
    <s v="0090007534"/>
    <d v="2024-05-15T00:00:00"/>
    <s v="V1"/>
    <s v="100004"/>
    <s v="PCA SLOVAKIA s.r.o."/>
    <s v="SK2021746617"/>
    <s v="SK2021746617"/>
    <s v=""/>
    <s v=""/>
    <s v="E1"/>
    <x v="8"/>
    <n v="-8382"/>
    <n v="0"/>
  </r>
  <r>
    <s v="4100852"/>
    <d v="2024-05-15T00:00:00"/>
    <x v="1"/>
    <s v="0090007535"/>
    <d v="2024-05-15T00:00:00"/>
    <s v="V1"/>
    <s v="100004"/>
    <s v="PCA SLOVAKIA s.r.o."/>
    <s v="SK2021746617"/>
    <s v="SK2021746617"/>
    <s v=""/>
    <s v=""/>
    <s v="E1"/>
    <x v="8"/>
    <n v="-418.75"/>
    <n v="0"/>
  </r>
  <r>
    <s v="4100853"/>
    <d v="2024-05-15T00:00:00"/>
    <x v="1"/>
    <s v="0090007536"/>
    <d v="2024-05-15T00:00:00"/>
    <s v="V1"/>
    <s v="100004"/>
    <s v="PCA SLOVAKIA s.r.o."/>
    <s v="SK2021746617"/>
    <s v="SK2021746617"/>
    <s v=""/>
    <s v=""/>
    <s v="E1"/>
    <x v="8"/>
    <n v="-537.35"/>
    <n v="0"/>
  </r>
  <r>
    <s v="4100854"/>
    <d v="2024-05-15T00:00:00"/>
    <x v="1"/>
    <s v="0090007537"/>
    <d v="2024-05-15T00:00:00"/>
    <s v="V1"/>
    <s v="100004"/>
    <s v="PCA SLOVAKIA s.r.o."/>
    <s v="SK2021746617"/>
    <s v="SK2021746617"/>
    <s v=""/>
    <s v=""/>
    <s v="E1"/>
    <x v="8"/>
    <n v="-537.35"/>
    <n v="0"/>
  </r>
  <r>
    <s v="4100855"/>
    <d v="2024-05-15T00:00:00"/>
    <x v="1"/>
    <s v="0090007538"/>
    <d v="2024-05-15T00:00:00"/>
    <s v="V1"/>
    <s v="152010"/>
    <s v="VINEY CORPORATION EAST EUROPE SRL"/>
    <s v="RO33990311"/>
    <s v=""/>
    <s v=""/>
    <s v=""/>
    <s v="E1"/>
    <x v="8"/>
    <n v="-825"/>
    <n v="0"/>
  </r>
  <r>
    <s v="4800278"/>
    <d v="2024-05-15T00:00:00"/>
    <x v="1"/>
    <s v="0090007495"/>
    <d v="2024-05-15T00:00:00"/>
    <s v="VI"/>
    <s v="200002"/>
    <s v="VIMERCATI EAST EUROPE SRL"/>
    <s v="RO22916476"/>
    <s v=""/>
    <s v=""/>
    <s v=""/>
    <s v="E1"/>
    <x v="8"/>
    <n v="-6303.49"/>
    <n v="0"/>
  </r>
  <r>
    <s v="4800279"/>
    <d v="2024-05-15T00:00:00"/>
    <x v="1"/>
    <s v="0090007496"/>
    <d v="2024-05-15T00:00:00"/>
    <s v="VI"/>
    <s v="200002"/>
    <s v="VIMERCATI EAST EUROPE SRL"/>
    <s v="RO22916476"/>
    <s v=""/>
    <s v=""/>
    <s v=""/>
    <s v="E1"/>
    <x v="8"/>
    <n v="-4471.46"/>
    <n v="0"/>
  </r>
  <r>
    <s v="4800280"/>
    <d v="2024-05-15T00:00:00"/>
    <x v="1"/>
    <s v="0090007497"/>
    <d v="2024-05-15T00:00:00"/>
    <s v="VI"/>
    <s v="200002"/>
    <s v="VIMERCATI EAST EUROPE SRL"/>
    <s v="RO22916476"/>
    <s v=""/>
    <s v=""/>
    <s v=""/>
    <s v="E1"/>
    <x v="8"/>
    <n v="-6336"/>
    <n v="0"/>
  </r>
  <r>
    <s v="4800281"/>
    <d v="2024-05-15T00:00:00"/>
    <x v="1"/>
    <s v="0090007498"/>
    <d v="2024-05-15T00:00:00"/>
    <s v="VI"/>
    <s v="200002"/>
    <s v="VIMERCATI EAST EUROPE SRL"/>
    <s v="RO22916476"/>
    <s v=""/>
    <s v=""/>
    <s v=""/>
    <s v="E1"/>
    <x v="8"/>
    <n v="-1219.05"/>
    <n v="0"/>
  </r>
  <r>
    <s v="4800282"/>
    <d v="2024-05-15T00:00:00"/>
    <x v="1"/>
    <s v="0090007499"/>
    <d v="2024-05-15T00:00:00"/>
    <s v="VI"/>
    <s v="200002"/>
    <s v="VIMERCATI EAST EUROPE SRL"/>
    <s v="RO22916476"/>
    <s v=""/>
    <s v=""/>
    <s v=""/>
    <s v="E1"/>
    <x v="8"/>
    <n v="-13409.55"/>
    <n v="0"/>
  </r>
  <r>
    <s v="4800283"/>
    <d v="2024-05-15T00:00:00"/>
    <x v="1"/>
    <s v="0090007500"/>
    <d v="2024-05-15T00:00:00"/>
    <s v="VI"/>
    <s v="200002"/>
    <s v="VIMERCATI EAST EUROPE SRL"/>
    <s v="RO22916476"/>
    <s v=""/>
    <s v=""/>
    <s v=""/>
    <s v="E1"/>
    <x v="8"/>
    <n v="-35864.22"/>
    <n v="0"/>
  </r>
  <r>
    <s v="4800284"/>
    <d v="2024-05-15T00:00:00"/>
    <x v="1"/>
    <s v="0090007501"/>
    <d v="2024-05-15T00:00:00"/>
    <s v="VI"/>
    <s v="200002"/>
    <s v="VIMERCATI EAST EUROPE SRL"/>
    <s v="RO22916476"/>
    <s v=""/>
    <s v=""/>
    <s v=""/>
    <s v="E1"/>
    <x v="8"/>
    <n v="-31582.080000000002"/>
    <n v="0"/>
  </r>
  <r>
    <s v="4100857"/>
    <d v="2024-05-16T00:00:00"/>
    <x v="1"/>
    <s v="0090007558"/>
    <d v="2024-05-16T00:00:00"/>
    <s v="V1"/>
    <s v="100008"/>
    <s v="RENAULT SAS"/>
    <s v="FR66780129987"/>
    <s v=""/>
    <s v=""/>
    <s v=""/>
    <s v="E1"/>
    <x v="8"/>
    <n v="-940.8"/>
    <n v="0"/>
  </r>
  <r>
    <s v="4100858"/>
    <d v="2024-05-16T00:00:00"/>
    <x v="1"/>
    <s v="0090007559"/>
    <d v="2024-05-16T00:00:00"/>
    <s v="V1"/>
    <s v="100008"/>
    <s v="RENAULT SAS"/>
    <s v="FR66780129987"/>
    <s v=""/>
    <s v=""/>
    <s v=""/>
    <s v="E1"/>
    <x v="8"/>
    <n v="-3870"/>
    <n v="0"/>
  </r>
  <r>
    <s v="4100859"/>
    <d v="2024-05-16T00:00:00"/>
    <x v="1"/>
    <s v="0090007560"/>
    <d v="2024-05-16T00:00:00"/>
    <s v="V1"/>
    <s v="100008"/>
    <s v="RENAULT SAS"/>
    <s v="FR66780129987"/>
    <s v=""/>
    <s v=""/>
    <s v=""/>
    <s v="E1"/>
    <x v="8"/>
    <n v="-12759.3"/>
    <n v="0"/>
  </r>
  <r>
    <s v="4100860"/>
    <d v="2024-05-16T00:00:00"/>
    <x v="1"/>
    <s v="0090007561"/>
    <d v="2024-05-16T00:00:00"/>
    <s v="V1"/>
    <s v="100008"/>
    <s v="RENAULT SAS"/>
    <s v="FR66780129987"/>
    <s v=""/>
    <s v=""/>
    <s v=""/>
    <s v="E1"/>
    <x v="8"/>
    <n v="-1307.2"/>
    <n v="0"/>
  </r>
  <r>
    <s v="4100861"/>
    <d v="2024-05-16T00:00:00"/>
    <x v="1"/>
    <s v="0090007562"/>
    <d v="2024-05-16T00:00:00"/>
    <s v="V1"/>
    <s v="100008"/>
    <s v="RENAULT SAS"/>
    <s v="FR66780129987"/>
    <s v=""/>
    <s v=""/>
    <s v=""/>
    <s v="E1"/>
    <x v="8"/>
    <n v="-980.4"/>
    <n v="0"/>
  </r>
  <r>
    <s v="4100862"/>
    <d v="2024-05-16T00:00:00"/>
    <x v="1"/>
    <s v="0090007563"/>
    <d v="2024-05-16T00:00:00"/>
    <s v="V1"/>
    <s v="100007"/>
    <s v="Stellantis Auto SAS"/>
    <s v="FR82542065479"/>
    <s v=""/>
    <s v=""/>
    <s v=""/>
    <s v="E1"/>
    <x v="8"/>
    <n v="-22384.2"/>
    <n v="0"/>
  </r>
  <r>
    <s v="4100863"/>
    <d v="2024-05-16T00:00:00"/>
    <x v="1"/>
    <s v="0090007564"/>
    <d v="2024-05-16T00:00:00"/>
    <s v="V1"/>
    <s v="100007"/>
    <s v="Stellantis Auto SAS"/>
    <s v="FR82542065479"/>
    <s v=""/>
    <s v=""/>
    <s v=""/>
    <s v="E1"/>
    <x v="8"/>
    <n v="-4950"/>
    <n v="0"/>
  </r>
  <r>
    <s v="4100864"/>
    <d v="2024-05-16T00:00:00"/>
    <x v="1"/>
    <s v="0090007565"/>
    <d v="2024-05-16T00:00:00"/>
    <s v="V1"/>
    <s v="100020"/>
    <s v="BMW AG"/>
    <s v="DE129273398"/>
    <s v=""/>
    <s v=""/>
    <s v=""/>
    <s v="E1"/>
    <x v="8"/>
    <n v="-2.96"/>
    <n v="0"/>
  </r>
  <r>
    <s v="4100865"/>
    <d v="2024-05-16T00:00:00"/>
    <x v="1"/>
    <s v="0090007566"/>
    <d v="2024-05-16T00:00:00"/>
    <s v="V1"/>
    <s v="100020"/>
    <s v="BMW AG"/>
    <s v="DE129273398"/>
    <s v=""/>
    <s v=""/>
    <s v=""/>
    <s v="E1"/>
    <x v="8"/>
    <n v="-9.5399999999999991"/>
    <n v="0"/>
  </r>
  <r>
    <s v="4100866"/>
    <d v="2024-05-16T00:00:00"/>
    <x v="1"/>
    <s v="0090007567"/>
    <d v="2024-05-16T00:00:00"/>
    <s v="V1"/>
    <s v="100020"/>
    <s v="BMW AG"/>
    <s v="DE129273398"/>
    <s v=""/>
    <s v=""/>
    <s v=""/>
    <s v="E1"/>
    <x v="8"/>
    <n v="-190.8"/>
    <n v="0"/>
  </r>
  <r>
    <s v="4100867"/>
    <d v="2024-05-16T00:00:00"/>
    <x v="1"/>
    <s v="0090007568"/>
    <d v="2024-05-16T00:00:00"/>
    <s v="V1"/>
    <s v="100020"/>
    <s v="BMW AG"/>
    <s v="DE129273398"/>
    <s v=""/>
    <s v=""/>
    <s v=""/>
    <s v="E1"/>
    <x v="8"/>
    <n v="-190.8"/>
    <n v="0"/>
  </r>
  <r>
    <s v="4100868"/>
    <d v="2024-05-16T00:00:00"/>
    <x v="1"/>
    <s v="0090007569"/>
    <d v="2024-05-16T00:00:00"/>
    <s v="V1"/>
    <s v="100020"/>
    <s v="BMW AG"/>
    <s v="DE129273398"/>
    <s v=""/>
    <s v=""/>
    <s v=""/>
    <s v="E1"/>
    <x v="8"/>
    <n v="-190.8"/>
    <n v="0"/>
  </r>
  <r>
    <s v="4100870"/>
    <d v="2024-05-16T00:00:00"/>
    <x v="1"/>
    <s v="0090007571"/>
    <d v="2024-05-16T00:00:00"/>
    <s v="V1"/>
    <s v="100047"/>
    <s v="NISSAN MOTOR MANUFACTURING UK LTD"/>
    <s v="BE0877776952"/>
    <s v=""/>
    <s v=""/>
    <s v=""/>
    <s v="E1"/>
    <x v="8"/>
    <n v="-4180"/>
    <n v="0"/>
  </r>
  <r>
    <s v="4100871"/>
    <d v="2024-05-16T00:00:00"/>
    <x v="1"/>
    <s v="0090007572"/>
    <d v="2024-05-16T00:00:00"/>
    <s v="V1"/>
    <s v="103042"/>
    <s v="NISSAN MOTOR MANUFACTURING UK LTD"/>
    <s v="NL859813435B01"/>
    <s v=""/>
    <s v=""/>
    <s v=""/>
    <s v="E1"/>
    <x v="8"/>
    <n v="-222"/>
    <n v="0"/>
  </r>
  <r>
    <s v="4100872"/>
    <d v="2024-05-16T00:00:00"/>
    <x v="1"/>
    <s v="0090007573"/>
    <d v="2024-05-16T00:00:00"/>
    <s v="V1"/>
    <s v="106058"/>
    <s v="STELLANTIS ESPANA S.L."/>
    <s v="ESB50629187"/>
    <s v=""/>
    <s v=""/>
    <s v=""/>
    <s v="E1"/>
    <x v="8"/>
    <n v="-5184"/>
    <n v="0"/>
  </r>
  <r>
    <s v="4100873"/>
    <d v="2024-05-16T00:00:00"/>
    <x v="1"/>
    <s v="0090007574"/>
    <d v="2024-05-16T00:00:00"/>
    <s v="V1"/>
    <s v="100050"/>
    <s v="STELLANTIS GLIWICE SP. Z O.O"/>
    <s v="PL9691633993"/>
    <s v=""/>
    <s v=""/>
    <s v=""/>
    <s v="E1"/>
    <x v="8"/>
    <n v="-4257"/>
    <n v="0"/>
  </r>
  <r>
    <s v="4100874"/>
    <d v="2024-05-16T00:00:00"/>
    <x v="1"/>
    <s v="0090007575"/>
    <d v="2024-05-16T00:00:00"/>
    <s v="V1"/>
    <s v="112003"/>
    <s v="TOYOTA MOTOR EUROPE NV SA  TMEM ACC"/>
    <s v="BE0441571714"/>
    <s v=""/>
    <s v=""/>
    <s v=""/>
    <s v="E1"/>
    <x v="8"/>
    <n v="-2.37"/>
    <n v="0"/>
  </r>
  <r>
    <s v="4100875"/>
    <d v="2024-05-16T00:00:00"/>
    <x v="1"/>
    <s v="0090007576"/>
    <d v="2024-05-16T00:00:00"/>
    <s v="V1"/>
    <s v="113003"/>
    <s v="Dalphi Metal Portugal LDA"/>
    <s v="PT502764252"/>
    <s v=""/>
    <s v=""/>
    <s v=""/>
    <s v="E1"/>
    <x v="8"/>
    <n v="-12969.6"/>
    <n v="0"/>
  </r>
  <r>
    <s v="4800285"/>
    <d v="2024-05-16T00:00:00"/>
    <x v="1"/>
    <s v="0090007549"/>
    <d v="2024-05-16T00:00:00"/>
    <s v="VI"/>
    <s v="200002"/>
    <s v="VIMERCATI EAST EUROPE SRL"/>
    <s v="RO22916476"/>
    <s v=""/>
    <s v=""/>
    <s v=""/>
    <s v="E1"/>
    <x v="8"/>
    <n v="-90123.520000000004"/>
    <n v="0"/>
  </r>
  <r>
    <s v="4800286"/>
    <d v="2024-05-16T00:00:00"/>
    <x v="1"/>
    <s v="0090007550"/>
    <d v="2024-05-16T00:00:00"/>
    <s v="VI"/>
    <s v="200002"/>
    <s v="VIMERCATI EAST EUROPE SRL"/>
    <s v="RO22916476"/>
    <s v=""/>
    <s v=""/>
    <s v=""/>
    <s v="E1"/>
    <x v="8"/>
    <n v="-6589.38"/>
    <n v="0"/>
  </r>
  <r>
    <s v="4800287"/>
    <d v="2024-05-16T00:00:00"/>
    <x v="1"/>
    <s v="0090007551"/>
    <d v="2024-05-16T00:00:00"/>
    <s v="VI"/>
    <s v="200002"/>
    <s v="VIMERCATI EAST EUROPE SRL"/>
    <s v="RO22916476"/>
    <s v=""/>
    <s v=""/>
    <s v=""/>
    <s v="E1"/>
    <x v="8"/>
    <n v="-12597.98"/>
    <n v="0"/>
  </r>
  <r>
    <s v="4800288"/>
    <d v="2024-05-16T00:00:00"/>
    <x v="1"/>
    <s v="0090007552"/>
    <d v="2024-05-16T00:00:00"/>
    <s v="VI"/>
    <s v="200002"/>
    <s v="VIMERCATI EAST EUROPE SRL"/>
    <s v="RO22916476"/>
    <s v=""/>
    <s v=""/>
    <s v=""/>
    <s v="E1"/>
    <x v="8"/>
    <n v="-3715.8"/>
    <n v="0"/>
  </r>
  <r>
    <s v="4800289"/>
    <d v="2024-05-16T00:00:00"/>
    <x v="1"/>
    <s v="0090007553"/>
    <d v="2024-05-16T00:00:00"/>
    <s v="VI"/>
    <s v="200002"/>
    <s v="VIMERCATI EAST EUROPE SRL"/>
    <s v="RO22916476"/>
    <s v=""/>
    <s v=""/>
    <s v=""/>
    <s v="E1"/>
    <x v="8"/>
    <n v="-1516.75"/>
    <n v="0"/>
  </r>
  <r>
    <s v="4800290"/>
    <d v="2024-05-16T00:00:00"/>
    <x v="1"/>
    <s v="0090007554"/>
    <d v="2024-05-16T00:00:00"/>
    <s v="VI"/>
    <s v="200002"/>
    <s v="VIMERCATI EAST EUROPE SRL"/>
    <s v="RO22916476"/>
    <s v=""/>
    <s v=""/>
    <s v=""/>
    <s v="E1"/>
    <x v="8"/>
    <n v="-553.71"/>
    <n v="0"/>
  </r>
  <r>
    <s v="4800291"/>
    <d v="2024-05-16T00:00:00"/>
    <x v="1"/>
    <s v="0090007555"/>
    <d v="2024-05-16T00:00:00"/>
    <s v="VI"/>
    <s v="200002"/>
    <s v="VIMERCATI EAST EUROPE SRL"/>
    <s v="RO22916476"/>
    <s v=""/>
    <s v=""/>
    <s v=""/>
    <s v="E1"/>
    <x v="8"/>
    <n v="-21822.16"/>
    <n v="0"/>
  </r>
  <r>
    <s v="4800292"/>
    <d v="2024-05-16T00:00:00"/>
    <x v="1"/>
    <s v="0090007556"/>
    <d v="2024-05-16T00:00:00"/>
    <s v="VI"/>
    <s v="200002"/>
    <s v="VIMERCATI EAST EUROPE SRL"/>
    <s v="RO22916476"/>
    <s v=""/>
    <s v=""/>
    <s v=""/>
    <s v="E1"/>
    <x v="8"/>
    <n v="-52592.2"/>
    <n v="0"/>
  </r>
  <r>
    <s v="4800293"/>
    <d v="2024-05-16T00:00:00"/>
    <x v="1"/>
    <s v="0090007557"/>
    <d v="2024-05-16T00:00:00"/>
    <s v="VI"/>
    <s v="200002"/>
    <s v="VIMERCATI EAST EUROPE SRL"/>
    <s v="RO22916476"/>
    <s v=""/>
    <s v=""/>
    <s v=""/>
    <s v="E1"/>
    <x v="8"/>
    <n v="-698.54"/>
    <n v="0"/>
  </r>
  <r>
    <s v="4100888"/>
    <d v="2024-05-17T00:00:00"/>
    <x v="1"/>
    <s v="0090007602"/>
    <d v="2024-05-17T00:00:00"/>
    <s v="V1"/>
    <s v="100008"/>
    <s v="RENAULT SAS"/>
    <s v="FR66780129987"/>
    <s v=""/>
    <s v=""/>
    <s v=""/>
    <s v="E1"/>
    <x v="8"/>
    <n v="-33880.639999999999"/>
    <n v="0"/>
  </r>
  <r>
    <s v="4100889"/>
    <d v="2024-05-17T00:00:00"/>
    <x v="1"/>
    <s v="0090007603"/>
    <d v="2024-05-17T00:00:00"/>
    <s v="V1"/>
    <s v="100008"/>
    <s v="RENAULT SAS"/>
    <s v="FR66780129987"/>
    <s v=""/>
    <s v=""/>
    <s v=""/>
    <s v="E1"/>
    <x v="8"/>
    <n v="-11623.18"/>
    <n v="0"/>
  </r>
  <r>
    <s v="4100890"/>
    <d v="2024-05-17T00:00:00"/>
    <x v="1"/>
    <s v="0090007604"/>
    <d v="2024-05-17T00:00:00"/>
    <s v="V1"/>
    <s v="101129"/>
    <s v="COCKPIT AUTOMOTIVE SYSTEMS RENNES"/>
    <s v="FR00814071817"/>
    <s v=""/>
    <s v=""/>
    <s v=""/>
    <s v="E1"/>
    <x v="8"/>
    <n v="-2520"/>
    <n v="0"/>
  </r>
  <r>
    <s v="4100891"/>
    <d v="2024-05-17T00:00:00"/>
    <x v="1"/>
    <s v="0090007605"/>
    <d v="2024-05-17T00:00:00"/>
    <s v="V1"/>
    <s v="100020"/>
    <s v="BMW AG"/>
    <s v="DE129273398"/>
    <s v=""/>
    <s v=""/>
    <s v=""/>
    <s v="E1"/>
    <x v="8"/>
    <n v="-17.899999999999999"/>
    <n v="0"/>
  </r>
  <r>
    <s v="4100892"/>
    <d v="2024-05-17T00:00:00"/>
    <x v="1"/>
    <s v="0090007606"/>
    <d v="2024-05-17T00:00:00"/>
    <s v="V1"/>
    <s v="100012"/>
    <s v="Opel Automobile Gmbh"/>
    <s v="DE287264581"/>
    <s v=""/>
    <s v=""/>
    <s v=""/>
    <s v="E1"/>
    <x v="8"/>
    <n v="-2475"/>
    <n v="0"/>
  </r>
  <r>
    <s v="4100893"/>
    <d v="2024-05-17T00:00:00"/>
    <x v="1"/>
    <s v="0090007607"/>
    <d v="2024-05-17T00:00:00"/>
    <s v="V1"/>
    <s v="106060"/>
    <s v="IVECO ESPANA S.L."/>
    <s v="ESB61768511"/>
    <s v=""/>
    <s v=""/>
    <s v=""/>
    <s v="E1"/>
    <x v="8"/>
    <n v="-1400"/>
    <n v="0"/>
  </r>
  <r>
    <s v="4100894"/>
    <d v="2024-05-17T00:00:00"/>
    <x v="1"/>
    <s v="0090007608"/>
    <d v="2024-05-17T00:00:00"/>
    <s v="V1"/>
    <s v="112003"/>
    <s v="TOYOTA MOTOR EUROPE NV SA  TMEM ACC"/>
    <s v="BE0441571714"/>
    <s v=""/>
    <s v=""/>
    <s v=""/>
    <s v="E1"/>
    <x v="8"/>
    <n v="-2.37"/>
    <n v="0"/>
  </r>
  <r>
    <s v="4100895"/>
    <d v="2024-05-17T00:00:00"/>
    <x v="1"/>
    <s v="0090007609"/>
    <d v="2024-05-17T00:00:00"/>
    <s v="V1"/>
    <s v="113003"/>
    <s v="Dalphi Metal Portugal LDA"/>
    <s v="PT502764252"/>
    <s v=""/>
    <s v=""/>
    <s v=""/>
    <s v="E1"/>
    <x v="8"/>
    <n v="-11183.04"/>
    <n v="0"/>
  </r>
  <r>
    <s v="4600010"/>
    <d v="2024-05-17T00:00:00"/>
    <x v="1"/>
    <s v="0090007615"/>
    <d v="2024-05-17T00:00:00"/>
    <s v="V6"/>
    <s v="100052"/>
    <s v="EFSSC Opel Espana, S.L.U."/>
    <s v="ESB50629187"/>
    <s v=""/>
    <s v=""/>
    <s v=""/>
    <s v="E1"/>
    <x v="8"/>
    <n v="16362"/>
    <n v="0"/>
  </r>
  <r>
    <s v="4600011"/>
    <d v="2024-05-17T00:00:00"/>
    <x v="1"/>
    <s v="0090007616"/>
    <d v="2024-05-17T00:00:00"/>
    <s v="V6"/>
    <s v="100052"/>
    <s v="EFSSC Opel Espana, S.L.U."/>
    <s v="ESB50629187"/>
    <s v=""/>
    <s v=""/>
    <s v=""/>
    <s v="E1"/>
    <x v="8"/>
    <n v="21870"/>
    <n v="0"/>
  </r>
  <r>
    <s v="4800294"/>
    <d v="2024-05-17T00:00:00"/>
    <x v="1"/>
    <s v="0090007592"/>
    <d v="2024-05-17T00:00:00"/>
    <s v="VI"/>
    <s v="200002"/>
    <s v="VIMERCATI EAST EUROPE SRL"/>
    <s v="RO22916476"/>
    <s v=""/>
    <s v=""/>
    <s v=""/>
    <s v="E1"/>
    <x v="8"/>
    <n v="-169.16"/>
    <n v="0"/>
  </r>
  <r>
    <s v="4800295"/>
    <d v="2024-05-17T00:00:00"/>
    <x v="1"/>
    <s v="0090007593"/>
    <d v="2024-05-17T00:00:00"/>
    <s v="VI"/>
    <s v="200002"/>
    <s v="VIMERCATI EAST EUROPE SRL"/>
    <s v="RO22916476"/>
    <s v=""/>
    <s v=""/>
    <s v=""/>
    <s v="E1"/>
    <x v="8"/>
    <n v="-1430.1"/>
    <n v="0"/>
  </r>
  <r>
    <s v="4800296"/>
    <d v="2024-05-17T00:00:00"/>
    <x v="1"/>
    <s v="0090007594"/>
    <d v="2024-05-17T00:00:00"/>
    <s v="VI"/>
    <s v="200002"/>
    <s v="VIMERCATI EAST EUROPE SRL"/>
    <s v="RO22916476"/>
    <s v=""/>
    <s v=""/>
    <s v=""/>
    <s v="E1"/>
    <x v="8"/>
    <n v="-1102.5"/>
    <n v="0"/>
  </r>
  <r>
    <s v="4800297"/>
    <d v="2024-05-17T00:00:00"/>
    <x v="1"/>
    <s v="0090007595"/>
    <d v="2024-05-17T00:00:00"/>
    <s v="VI"/>
    <s v="200002"/>
    <s v="VIMERCATI EAST EUROPE SRL"/>
    <s v="RO22916476"/>
    <s v=""/>
    <s v=""/>
    <s v=""/>
    <s v="E1"/>
    <x v="8"/>
    <n v="-17253.32"/>
    <n v="0"/>
  </r>
  <r>
    <s v="4800298"/>
    <d v="2024-05-17T00:00:00"/>
    <x v="1"/>
    <s v="0090007596"/>
    <d v="2024-05-17T00:00:00"/>
    <s v="VI"/>
    <s v="200002"/>
    <s v="VIMERCATI EAST EUROPE SRL"/>
    <s v="RO22916476"/>
    <s v=""/>
    <s v=""/>
    <s v=""/>
    <s v="E1"/>
    <x v="8"/>
    <n v="-79650"/>
    <n v="0"/>
  </r>
  <r>
    <s v="4800299"/>
    <d v="2024-05-17T00:00:00"/>
    <x v="1"/>
    <s v="0090007597"/>
    <d v="2024-05-17T00:00:00"/>
    <s v="VI"/>
    <s v="200002"/>
    <s v="VIMERCATI EAST EUROPE SRL"/>
    <s v="RO22916476"/>
    <s v=""/>
    <s v=""/>
    <s v=""/>
    <s v="E1"/>
    <x v="8"/>
    <n v="-1681.61"/>
    <n v="0"/>
  </r>
  <r>
    <s v="4800300"/>
    <d v="2024-05-17T00:00:00"/>
    <x v="1"/>
    <s v="0090007598"/>
    <d v="2024-05-17T00:00:00"/>
    <s v="VI"/>
    <s v="200002"/>
    <s v="VIMERCATI EAST EUROPE SRL"/>
    <s v="RO22916476"/>
    <s v=""/>
    <s v=""/>
    <s v=""/>
    <s v="E1"/>
    <x v="8"/>
    <n v="-16476.93"/>
    <n v="0"/>
  </r>
  <r>
    <s v="4800301"/>
    <d v="2024-05-17T00:00:00"/>
    <x v="1"/>
    <s v="0090007599"/>
    <d v="2024-05-17T00:00:00"/>
    <s v="VI"/>
    <s v="200002"/>
    <s v="VIMERCATI EAST EUROPE SRL"/>
    <s v="RO22916476"/>
    <s v=""/>
    <s v=""/>
    <s v=""/>
    <s v="E1"/>
    <x v="8"/>
    <n v="-37933.06"/>
    <n v="0"/>
  </r>
  <r>
    <s v="4800302"/>
    <d v="2024-05-17T00:00:00"/>
    <x v="1"/>
    <s v="0090007600"/>
    <d v="2024-05-17T00:00:00"/>
    <s v="VI"/>
    <s v="200002"/>
    <s v="VIMERCATI EAST EUROPE SRL"/>
    <s v="RO22916476"/>
    <s v=""/>
    <s v=""/>
    <s v=""/>
    <s v="E1"/>
    <x v="8"/>
    <n v="-34539.1"/>
    <n v="0"/>
  </r>
  <r>
    <s v="4800303"/>
    <d v="2024-05-17T00:00:00"/>
    <x v="1"/>
    <s v="0090007601"/>
    <d v="2024-05-17T00:00:00"/>
    <s v="VI"/>
    <s v="200002"/>
    <s v="VIMERCATI EAST EUROPE SRL"/>
    <s v="RO22916476"/>
    <s v=""/>
    <s v=""/>
    <s v=""/>
    <s v="E1"/>
    <x v="8"/>
    <n v="-4471.46"/>
    <n v="0"/>
  </r>
  <r>
    <s v="4100909"/>
    <d v="2024-05-20T00:00:00"/>
    <x v="1"/>
    <s v="0090007665"/>
    <d v="2024-05-20T00:00:00"/>
    <s v="V1"/>
    <s v="106058"/>
    <s v="STELLANTIS ESPANA S.L."/>
    <s v="ESB50629187"/>
    <s v=""/>
    <s v=""/>
    <s v=""/>
    <s v="E1"/>
    <x v="8"/>
    <n v="-7776"/>
    <n v="0"/>
  </r>
  <r>
    <s v="4100910"/>
    <d v="2024-05-20T00:00:00"/>
    <x v="1"/>
    <s v="0090007666"/>
    <d v="2024-05-20T00:00:00"/>
    <s v="V1"/>
    <s v="100048"/>
    <s v="FCA POLAND SA"/>
    <s v="PL5470048627"/>
    <s v=""/>
    <s v=""/>
    <s v=""/>
    <s v="E1"/>
    <x v="8"/>
    <n v="-97.5"/>
    <n v="0"/>
  </r>
  <r>
    <s v="4100911"/>
    <d v="2024-05-20T00:00:00"/>
    <x v="1"/>
    <s v="0090007667"/>
    <d v="2024-05-20T00:00:00"/>
    <s v="V1"/>
    <s v="100050"/>
    <s v="STELLANTIS GLIWICE SP. Z O.O"/>
    <s v="PL9691633993"/>
    <s v=""/>
    <s v=""/>
    <s v=""/>
    <s v="E1"/>
    <x v="8"/>
    <n v="-5118.12"/>
    <n v="0"/>
  </r>
  <r>
    <s v="4100912"/>
    <d v="2024-05-20T00:00:00"/>
    <x v="1"/>
    <s v="0090007668"/>
    <d v="2024-05-20T00:00:00"/>
    <s v="V1"/>
    <s v="112001"/>
    <s v="DAF TRUCKS VLAANDEREN N.V."/>
    <s v="BE0449372294"/>
    <s v=""/>
    <s v=""/>
    <s v=""/>
    <s v="E1"/>
    <x v="8"/>
    <n v="-2037.84"/>
    <n v="0"/>
  </r>
  <r>
    <s v="4100913"/>
    <d v="2024-05-20T00:00:00"/>
    <x v="1"/>
    <s v="0090007669"/>
    <d v="2024-05-20T00:00:00"/>
    <s v="V1"/>
    <s v="112001"/>
    <s v="DAF TRUCKS VLAANDEREN N.V."/>
    <s v="BE0449372294"/>
    <s v=""/>
    <s v=""/>
    <s v=""/>
    <s v="E1"/>
    <x v="8"/>
    <n v="-291.12"/>
    <n v="0"/>
  </r>
  <r>
    <s v="4100914"/>
    <d v="2024-05-20T00:00:00"/>
    <x v="1"/>
    <s v="0090007670"/>
    <d v="2024-05-20T00:00:00"/>
    <s v="V1"/>
    <s v="112001"/>
    <s v="DAF TRUCKS VLAANDEREN N.V."/>
    <s v="BE0449372294"/>
    <s v=""/>
    <s v=""/>
    <s v=""/>
    <s v="E1"/>
    <x v="8"/>
    <n v="-823.9"/>
    <n v="0"/>
  </r>
  <r>
    <s v="4100915"/>
    <d v="2024-05-20T00:00:00"/>
    <x v="1"/>
    <s v="0090007671"/>
    <d v="2024-05-20T00:00:00"/>
    <s v="V1"/>
    <s v="112001"/>
    <s v="DAF TRUCKS VLAANDEREN N.V."/>
    <s v="BE0449372294"/>
    <s v=""/>
    <s v=""/>
    <s v=""/>
    <s v="E1"/>
    <x v="8"/>
    <n v="-39778.199999999997"/>
    <n v="0"/>
  </r>
  <r>
    <s v="4100916"/>
    <d v="2024-05-20T00:00:00"/>
    <x v="1"/>
    <s v="0090007672"/>
    <d v="2024-05-20T00:00:00"/>
    <s v="V1"/>
    <s v="113003"/>
    <s v="Dalphi Metal Portugal LDA"/>
    <s v="PT502764252"/>
    <s v=""/>
    <s v=""/>
    <s v=""/>
    <s v="E1"/>
    <x v="8"/>
    <n v="-36021.68"/>
    <n v="0"/>
  </r>
  <r>
    <s v="4100917"/>
    <d v="2024-05-20T00:00:00"/>
    <x v="1"/>
    <s v="0090007673"/>
    <d v="2024-05-20T00:00:00"/>
    <s v="V1"/>
    <s v="113003"/>
    <s v="Dalphi Metal Portugal LDA"/>
    <s v="PT502764252"/>
    <s v=""/>
    <s v=""/>
    <s v=""/>
    <s v="E1"/>
    <x v="8"/>
    <n v="-13181.76"/>
    <n v="0"/>
  </r>
  <r>
    <s v="4100918"/>
    <d v="2024-05-20T00:00:00"/>
    <x v="1"/>
    <s v="0090007674"/>
    <d v="2024-05-20T00:00:00"/>
    <s v="V1"/>
    <s v="113003"/>
    <s v="Dalphi Metal Portugal LDA"/>
    <s v="PT502764252"/>
    <s v=""/>
    <s v=""/>
    <s v=""/>
    <s v="E1"/>
    <x v="8"/>
    <n v="-37725.49"/>
    <n v="0"/>
  </r>
  <r>
    <s v="4100925"/>
    <d v="2024-05-20T00:00:00"/>
    <x v="1"/>
    <s v="0090007681"/>
    <d v="2024-05-20T00:00:00"/>
    <s v="V1"/>
    <s v="100004"/>
    <s v="PCA SLOVAKIA s.r.o."/>
    <s v="SK2021746617"/>
    <s v="SK2021746617"/>
    <s v=""/>
    <s v=""/>
    <s v="E1"/>
    <x v="8"/>
    <n v="-873.6"/>
    <n v="0"/>
  </r>
  <r>
    <s v="4100933"/>
    <d v="2024-05-20T00:00:00"/>
    <x v="1"/>
    <s v="0090007691"/>
    <d v="2024-05-20T00:00:00"/>
    <s v="V1"/>
    <s v="152010"/>
    <s v="VINEY CORPORATION EAST EUROPE SRL"/>
    <s v="RO33990311"/>
    <s v=""/>
    <s v=""/>
    <s v=""/>
    <s v="E1"/>
    <x v="8"/>
    <n v="-5389.04"/>
    <n v="0"/>
  </r>
  <r>
    <s v="4800304"/>
    <d v="2024-05-20T00:00:00"/>
    <x v="1"/>
    <s v="0090007657"/>
    <d v="2024-05-20T00:00:00"/>
    <s v="VI"/>
    <s v="200002"/>
    <s v="VIMERCATI EAST EUROPE SRL"/>
    <s v="RO22916476"/>
    <s v=""/>
    <s v=""/>
    <s v=""/>
    <s v="E1"/>
    <x v="8"/>
    <n v="-20026.939999999999"/>
    <n v="0"/>
  </r>
  <r>
    <s v="4800305"/>
    <d v="2024-05-20T00:00:00"/>
    <x v="1"/>
    <s v="0090007658"/>
    <d v="2024-05-20T00:00:00"/>
    <s v="VI"/>
    <s v="200002"/>
    <s v="VIMERCATI EAST EUROPE SRL"/>
    <s v="RO22916476"/>
    <s v=""/>
    <s v=""/>
    <s v=""/>
    <s v="E1"/>
    <x v="8"/>
    <n v="-846.72"/>
    <n v="0"/>
  </r>
  <r>
    <s v="4800306"/>
    <d v="2024-05-20T00:00:00"/>
    <x v="1"/>
    <s v="0090007659"/>
    <d v="2024-05-20T00:00:00"/>
    <s v="VI"/>
    <s v="200002"/>
    <s v="VIMERCATI EAST EUROPE SRL"/>
    <s v="RO22916476"/>
    <s v=""/>
    <s v=""/>
    <s v=""/>
    <s v="E1"/>
    <x v="8"/>
    <n v="-56679.82"/>
    <n v="0"/>
  </r>
  <r>
    <s v="4800307"/>
    <d v="2024-05-20T00:00:00"/>
    <x v="1"/>
    <s v="0090007660"/>
    <d v="2024-05-20T00:00:00"/>
    <s v="VI"/>
    <s v="200002"/>
    <s v="VIMERCATI EAST EUROPE SRL"/>
    <s v="RO22916476"/>
    <s v=""/>
    <s v=""/>
    <s v=""/>
    <s v="E1"/>
    <x v="8"/>
    <n v="-13641.13"/>
    <n v="0"/>
  </r>
  <r>
    <s v="4800308"/>
    <d v="2024-05-20T00:00:00"/>
    <x v="1"/>
    <s v="0090007661"/>
    <d v="2024-05-20T00:00:00"/>
    <s v="VI"/>
    <s v="200002"/>
    <s v="VIMERCATI EAST EUROPE SRL"/>
    <s v="RO22916476"/>
    <s v=""/>
    <s v=""/>
    <s v=""/>
    <s v="E1"/>
    <x v="8"/>
    <n v="-20246.02"/>
    <n v="0"/>
  </r>
  <r>
    <s v="4800309"/>
    <d v="2024-05-20T00:00:00"/>
    <x v="1"/>
    <s v="0090007662"/>
    <d v="2024-05-20T00:00:00"/>
    <s v="VI"/>
    <s v="200002"/>
    <s v="VIMERCATI EAST EUROPE SRL"/>
    <s v="RO22916476"/>
    <s v=""/>
    <s v=""/>
    <s v=""/>
    <s v="E1"/>
    <x v="8"/>
    <n v="-12634.5"/>
    <n v="0"/>
  </r>
  <r>
    <s v="4800310"/>
    <d v="2024-05-20T00:00:00"/>
    <x v="1"/>
    <s v="0090007663"/>
    <d v="2024-05-20T00:00:00"/>
    <s v="VI"/>
    <s v="200002"/>
    <s v="VIMERCATI EAST EUROPE SRL"/>
    <s v="RO22916476"/>
    <s v=""/>
    <s v=""/>
    <s v=""/>
    <s v="E1"/>
    <x v="8"/>
    <n v="-879.34"/>
    <n v="0"/>
  </r>
  <r>
    <s v="4800311"/>
    <d v="2024-05-20T00:00:00"/>
    <x v="1"/>
    <s v="0090007664"/>
    <d v="2024-05-20T00:00:00"/>
    <s v="VI"/>
    <s v="200002"/>
    <s v="VIMERCATI EAST EUROPE SRL"/>
    <s v="RO22916476"/>
    <s v=""/>
    <s v=""/>
    <s v=""/>
    <s v="E1"/>
    <x v="8"/>
    <n v="-266.85000000000002"/>
    <n v="0"/>
  </r>
  <r>
    <s v="4100935"/>
    <d v="2024-05-21T00:00:00"/>
    <x v="1"/>
    <s v="0090007727"/>
    <d v="2024-05-21T00:00:00"/>
    <s v="V1"/>
    <s v="113003"/>
    <s v="Dalphi Metal Portugal LDA"/>
    <s v="PT502764252"/>
    <s v=""/>
    <s v=""/>
    <s v=""/>
    <s v="E1"/>
    <x v="8"/>
    <n v="-10471.68"/>
    <n v="0"/>
  </r>
  <r>
    <s v="4100936"/>
    <d v="2024-05-21T00:00:00"/>
    <x v="1"/>
    <s v="0090007728"/>
    <d v="2024-05-21T00:00:00"/>
    <s v="V1"/>
    <s v="100008"/>
    <s v="RENAULT SAS"/>
    <s v="FR66780129987"/>
    <s v=""/>
    <s v=""/>
    <s v=""/>
    <s v="E1"/>
    <x v="8"/>
    <n v="-27427.62"/>
    <n v="0"/>
  </r>
  <r>
    <s v="4100937"/>
    <d v="2024-05-21T00:00:00"/>
    <x v="1"/>
    <s v="0090007729"/>
    <d v="2024-05-21T00:00:00"/>
    <s v="V1"/>
    <s v="100008"/>
    <s v="RENAULT SAS"/>
    <s v="FR66780129987"/>
    <s v=""/>
    <s v=""/>
    <s v=""/>
    <s v="E1"/>
    <x v="8"/>
    <n v="-13635.9"/>
    <n v="0"/>
  </r>
  <r>
    <s v="4100938"/>
    <d v="2024-05-21T00:00:00"/>
    <x v="1"/>
    <s v="0090007730"/>
    <d v="2024-05-21T00:00:00"/>
    <s v="V1"/>
    <s v="100007"/>
    <s v="Stellantis Auto SAS"/>
    <s v="FR82542065479"/>
    <s v=""/>
    <s v=""/>
    <s v=""/>
    <s v="E1"/>
    <x v="8"/>
    <n v="-684"/>
    <n v="0"/>
  </r>
  <r>
    <s v="4100939"/>
    <d v="2024-05-21T00:00:00"/>
    <x v="1"/>
    <s v="0090007731"/>
    <d v="2024-05-21T00:00:00"/>
    <s v="V1"/>
    <s v="100007"/>
    <s v="Stellantis Auto SAS"/>
    <s v="FR82542065479"/>
    <s v=""/>
    <s v=""/>
    <s v=""/>
    <s v="E1"/>
    <x v="8"/>
    <n v="-1296"/>
    <n v="0"/>
  </r>
  <r>
    <s v="4100940"/>
    <d v="2024-05-21T00:00:00"/>
    <x v="1"/>
    <s v="0090007732"/>
    <d v="2024-05-21T00:00:00"/>
    <s v="V1"/>
    <s v="101123"/>
    <s v="RENAULT TRUCKS SAS"/>
    <s v="FR61954506077"/>
    <s v=""/>
    <s v=""/>
    <s v=""/>
    <s v="E1"/>
    <x v="8"/>
    <n v="-1455.6"/>
    <n v="0"/>
  </r>
  <r>
    <s v="4100941"/>
    <d v="2024-05-21T00:00:00"/>
    <x v="1"/>
    <s v="0090007733"/>
    <d v="2024-05-21T00:00:00"/>
    <s v="V1"/>
    <s v="101129"/>
    <s v="COCKPIT AUTOMOTIVE SYSTEMS RENNES"/>
    <s v="FR00814071817"/>
    <s v=""/>
    <s v=""/>
    <s v=""/>
    <s v="E1"/>
    <x v="8"/>
    <n v="-1296"/>
    <n v="0"/>
  </r>
  <r>
    <s v="4100942"/>
    <d v="2024-05-21T00:00:00"/>
    <x v="1"/>
    <s v="0090007734"/>
    <d v="2024-05-21T00:00:00"/>
    <s v="V1"/>
    <s v="101149"/>
    <s v="AMPERE ELECTRICITY SAS"/>
    <s v="FR14410206437"/>
    <s v=""/>
    <s v=""/>
    <s v=""/>
    <s v="E1"/>
    <x v="8"/>
    <n v="-11090"/>
    <n v="0"/>
  </r>
  <r>
    <s v="4100943"/>
    <d v="2024-05-21T00:00:00"/>
    <x v="1"/>
    <s v="0090007735"/>
    <d v="2024-05-21T00:00:00"/>
    <s v="V1"/>
    <s v="100012"/>
    <s v="Opel Automobile Gmbh"/>
    <s v="DE287264581"/>
    <s v=""/>
    <s v=""/>
    <s v=""/>
    <s v="E1"/>
    <x v="8"/>
    <n v="-3888"/>
    <n v="0"/>
  </r>
  <r>
    <s v="4100944"/>
    <d v="2024-05-21T00:00:00"/>
    <x v="1"/>
    <s v="0090007736"/>
    <d v="2024-05-21T00:00:00"/>
    <s v="V1"/>
    <s v="100050"/>
    <s v="STELLANTIS GLIWICE SP. Z O.O"/>
    <s v="PL9691633993"/>
    <s v=""/>
    <s v=""/>
    <s v=""/>
    <s v="E1"/>
    <x v="8"/>
    <n v="-4257"/>
    <n v="0"/>
  </r>
  <r>
    <s v="4100945"/>
    <d v="2024-05-21T00:00:00"/>
    <x v="1"/>
    <s v="0090007737"/>
    <d v="2024-05-21T00:00:00"/>
    <s v="V1"/>
    <s v="100050"/>
    <s v="STELLANTIS GLIWICE SP. Z O.O"/>
    <s v="PL9691633993"/>
    <s v=""/>
    <s v=""/>
    <s v=""/>
    <s v="E1"/>
    <x v="8"/>
    <n v="-6194.8"/>
    <n v="0"/>
  </r>
  <r>
    <s v="4100946"/>
    <d v="2024-05-21T00:00:00"/>
    <x v="1"/>
    <s v="0090007738"/>
    <d v="2024-05-21T00:00:00"/>
    <s v="V1"/>
    <s v="113003"/>
    <s v="Dalphi Metal Portugal LDA"/>
    <s v="PT502764252"/>
    <s v=""/>
    <s v=""/>
    <s v=""/>
    <s v="E1"/>
    <x v="8"/>
    <n v="-11547.84"/>
    <n v="0"/>
  </r>
  <r>
    <s v="4100955"/>
    <d v="2024-05-21T00:00:00"/>
    <x v="1"/>
    <s v="0090007747"/>
    <d v="2024-05-21T00:00:00"/>
    <s v="V1"/>
    <s v="100004"/>
    <s v="PCA SLOVAKIA s.r.o."/>
    <s v="SK2021746617"/>
    <s v="SK2021746617"/>
    <s v=""/>
    <s v=""/>
    <s v="E1"/>
    <x v="8"/>
    <n v="-6480"/>
    <n v="0"/>
  </r>
  <r>
    <s v="4100956"/>
    <d v="2024-05-21T00:00:00"/>
    <x v="1"/>
    <s v="0090007748"/>
    <d v="2024-05-21T00:00:00"/>
    <s v="V1"/>
    <s v="152010"/>
    <s v="VINEY CORPORATION EAST EUROPE SRL"/>
    <s v="RO33990311"/>
    <s v=""/>
    <s v=""/>
    <s v=""/>
    <s v="E1"/>
    <x v="8"/>
    <n v="-7275.84"/>
    <n v="0"/>
  </r>
  <r>
    <s v="4800312"/>
    <d v="2024-05-21T00:00:00"/>
    <x v="1"/>
    <s v="0090007718"/>
    <d v="2024-05-21T00:00:00"/>
    <s v="VI"/>
    <s v="200002"/>
    <s v="VIMERCATI EAST EUROPE SRL"/>
    <s v="RO22916476"/>
    <s v=""/>
    <s v=""/>
    <s v=""/>
    <s v="E1"/>
    <x v="8"/>
    <n v="-17876.18"/>
    <n v="0"/>
  </r>
  <r>
    <s v="4800313"/>
    <d v="2024-05-21T00:00:00"/>
    <x v="1"/>
    <s v="0090007719"/>
    <d v="2024-05-21T00:00:00"/>
    <s v="VI"/>
    <s v="200002"/>
    <s v="VIMERCATI EAST EUROPE SRL"/>
    <s v="RO22916476"/>
    <s v=""/>
    <s v=""/>
    <s v=""/>
    <s v="E1"/>
    <x v="8"/>
    <n v="-55303.49"/>
    <n v="0"/>
  </r>
  <r>
    <s v="4800314"/>
    <d v="2024-05-21T00:00:00"/>
    <x v="1"/>
    <s v="0090007720"/>
    <d v="2024-05-21T00:00:00"/>
    <s v="VI"/>
    <s v="200002"/>
    <s v="VIMERCATI EAST EUROPE SRL"/>
    <s v="RO22916476"/>
    <s v=""/>
    <s v=""/>
    <s v=""/>
    <s v="E1"/>
    <x v="8"/>
    <n v="-1726.4"/>
    <n v="0"/>
  </r>
  <r>
    <s v="4800315"/>
    <d v="2024-05-21T00:00:00"/>
    <x v="1"/>
    <s v="0090007721"/>
    <d v="2024-05-21T00:00:00"/>
    <s v="VI"/>
    <s v="200002"/>
    <s v="VIMERCATI EAST EUROPE SRL"/>
    <s v="RO22916476"/>
    <s v=""/>
    <s v=""/>
    <s v=""/>
    <s v="E1"/>
    <x v="8"/>
    <n v="-46669.42"/>
    <n v="0"/>
  </r>
  <r>
    <s v="4800316"/>
    <d v="2024-05-21T00:00:00"/>
    <x v="1"/>
    <s v="0090007722"/>
    <d v="2024-05-21T00:00:00"/>
    <s v="VI"/>
    <s v="200002"/>
    <s v="VIMERCATI EAST EUROPE SRL"/>
    <s v="RO22916476"/>
    <s v=""/>
    <s v=""/>
    <s v=""/>
    <s v="E1"/>
    <x v="8"/>
    <n v="-3239.17"/>
    <n v="0"/>
  </r>
  <r>
    <s v="4800317"/>
    <d v="2024-05-21T00:00:00"/>
    <x v="1"/>
    <s v="0090007723"/>
    <d v="2024-05-21T00:00:00"/>
    <s v="VI"/>
    <s v="200002"/>
    <s v="VIMERCATI EAST EUROPE SRL"/>
    <s v="RO22916476"/>
    <s v=""/>
    <s v=""/>
    <s v=""/>
    <s v="E1"/>
    <x v="8"/>
    <n v="-23779.75"/>
    <n v="0"/>
  </r>
  <r>
    <s v="4800318"/>
    <d v="2024-05-21T00:00:00"/>
    <x v="1"/>
    <s v="0090007724"/>
    <d v="2024-05-21T00:00:00"/>
    <s v="VI"/>
    <s v="200002"/>
    <s v="VIMERCATI EAST EUROPE SRL"/>
    <s v="RO22916476"/>
    <s v=""/>
    <s v=""/>
    <s v=""/>
    <s v="E1"/>
    <x v="8"/>
    <n v="-10148.77"/>
    <n v="0"/>
  </r>
  <r>
    <s v="4800319"/>
    <d v="2024-05-21T00:00:00"/>
    <x v="1"/>
    <s v="0090007725"/>
    <d v="2024-05-21T00:00:00"/>
    <s v="VI"/>
    <s v="200002"/>
    <s v="VIMERCATI EAST EUROPE SRL"/>
    <s v="RO22916476"/>
    <s v=""/>
    <s v=""/>
    <s v=""/>
    <s v="E1"/>
    <x v="8"/>
    <n v="-11641.44"/>
    <n v="0"/>
  </r>
  <r>
    <s v="4800320"/>
    <d v="2024-05-21T00:00:00"/>
    <x v="1"/>
    <s v="0090007726"/>
    <d v="2024-05-21T00:00:00"/>
    <s v="VI"/>
    <s v="200002"/>
    <s v="VIMERCATI EAST EUROPE SRL"/>
    <s v="RO22916476"/>
    <s v=""/>
    <s v=""/>
    <s v=""/>
    <s v="E1"/>
    <x v="8"/>
    <n v="-1205.57"/>
    <n v="0"/>
  </r>
  <r>
    <s v="4100964"/>
    <d v="2024-05-22T00:00:00"/>
    <x v="1"/>
    <s v="0090007792"/>
    <d v="2024-05-22T00:00:00"/>
    <s v="V1"/>
    <s v="100008"/>
    <s v="RENAULT SAS"/>
    <s v="FR66780129987"/>
    <s v=""/>
    <s v=""/>
    <s v=""/>
    <s v="E1"/>
    <x v="8"/>
    <n v="-14859.39"/>
    <n v="0"/>
  </r>
  <r>
    <s v="4100965"/>
    <d v="2024-05-22T00:00:00"/>
    <x v="1"/>
    <s v="0090007793"/>
    <d v="2024-05-22T00:00:00"/>
    <s v="V1"/>
    <s v="100008"/>
    <s v="RENAULT SAS"/>
    <s v="FR66780129987"/>
    <s v=""/>
    <s v=""/>
    <s v=""/>
    <s v="E1"/>
    <x v="8"/>
    <n v="-31783.62"/>
    <n v="0"/>
  </r>
  <r>
    <s v="4100966"/>
    <d v="2024-05-22T00:00:00"/>
    <x v="1"/>
    <s v="0090007794"/>
    <d v="2024-05-22T00:00:00"/>
    <s v="V1"/>
    <s v="100008"/>
    <s v="RENAULT SAS"/>
    <s v="FR66780129987"/>
    <s v=""/>
    <s v=""/>
    <s v=""/>
    <s v="E1"/>
    <x v="8"/>
    <n v="-23063.88"/>
    <n v="0"/>
  </r>
  <r>
    <s v="4100967"/>
    <d v="2024-05-22T00:00:00"/>
    <x v="1"/>
    <s v="0090007795"/>
    <d v="2024-05-22T00:00:00"/>
    <s v="V1"/>
    <s v="100008"/>
    <s v="RENAULT SAS"/>
    <s v="FR66780129987"/>
    <s v=""/>
    <s v=""/>
    <s v=""/>
    <s v="E1"/>
    <x v="8"/>
    <n v="-14307"/>
    <n v="0"/>
  </r>
  <r>
    <s v="4100968"/>
    <d v="2024-05-22T00:00:00"/>
    <x v="1"/>
    <s v="0090007796"/>
    <d v="2024-05-22T00:00:00"/>
    <s v="V1"/>
    <s v="100008"/>
    <s v="RENAULT SAS"/>
    <s v="FR66780129987"/>
    <s v=""/>
    <s v=""/>
    <s v=""/>
    <s v="E1"/>
    <x v="8"/>
    <n v="-20576.400000000001"/>
    <n v="0"/>
  </r>
  <r>
    <s v="4100969"/>
    <d v="2024-05-22T00:00:00"/>
    <x v="1"/>
    <s v="0090007797"/>
    <d v="2024-05-22T00:00:00"/>
    <s v="V1"/>
    <s v="100008"/>
    <s v="RENAULT SAS"/>
    <s v="FR66780129987"/>
    <s v=""/>
    <s v=""/>
    <s v=""/>
    <s v="E1"/>
    <x v="8"/>
    <n v="-5907.87"/>
    <n v="0"/>
  </r>
  <r>
    <s v="4100970"/>
    <d v="2024-05-22T00:00:00"/>
    <x v="1"/>
    <s v="0090007798"/>
    <d v="2024-05-22T00:00:00"/>
    <s v="V1"/>
    <s v="100008"/>
    <s v="RENAULT SAS"/>
    <s v="FR66780129987"/>
    <s v=""/>
    <s v=""/>
    <s v=""/>
    <s v="E1"/>
    <x v="8"/>
    <n v="-6600.41"/>
    <n v="0"/>
  </r>
  <r>
    <s v="4100971"/>
    <d v="2024-05-22T00:00:00"/>
    <x v="1"/>
    <s v="0090007799"/>
    <d v="2024-05-22T00:00:00"/>
    <s v="V1"/>
    <s v="100007"/>
    <s v="Stellantis Auto SAS"/>
    <s v="FR82542065479"/>
    <s v=""/>
    <s v=""/>
    <s v=""/>
    <s v="E1"/>
    <x v="8"/>
    <n v="-1296"/>
    <n v="0"/>
  </r>
  <r>
    <s v="4100972"/>
    <d v="2024-05-22T00:00:00"/>
    <x v="1"/>
    <s v="0090007800"/>
    <d v="2024-05-22T00:00:00"/>
    <s v="V1"/>
    <s v="100012"/>
    <s v="Opel Automobile Gmbh"/>
    <s v="DE287264581"/>
    <s v=""/>
    <s v=""/>
    <s v=""/>
    <s v="E1"/>
    <x v="8"/>
    <n v="-3971.16"/>
    <n v="0"/>
  </r>
  <r>
    <s v="4100973"/>
    <d v="2024-05-22T00:00:00"/>
    <x v="1"/>
    <s v="0090007801"/>
    <d v="2024-05-22T00:00:00"/>
    <s v="V1"/>
    <s v="100052"/>
    <s v="EFSSC Opel Espana, S.L.U."/>
    <s v="ESB50629187"/>
    <s v=""/>
    <s v=""/>
    <s v=""/>
    <s v="E1"/>
    <x v="8"/>
    <n v="-11664"/>
    <n v="0"/>
  </r>
  <r>
    <s v="4100974"/>
    <d v="2024-05-22T00:00:00"/>
    <x v="1"/>
    <s v="0090007802"/>
    <d v="2024-05-22T00:00:00"/>
    <s v="V1"/>
    <s v="106058"/>
    <s v="STELLANTIS ESPANA S.L."/>
    <s v="ESB50629187"/>
    <s v=""/>
    <s v=""/>
    <s v=""/>
    <s v="E1"/>
    <x v="8"/>
    <n v="-7776"/>
    <n v="0"/>
  </r>
  <r>
    <s v="4100975"/>
    <d v="2024-05-22T00:00:00"/>
    <x v="1"/>
    <s v="0090007803"/>
    <d v="2024-05-22T00:00:00"/>
    <s v="V1"/>
    <s v="100048"/>
    <s v="FCA POLAND SA"/>
    <s v="PL5470048627"/>
    <s v=""/>
    <s v=""/>
    <s v=""/>
    <s v="E1"/>
    <x v="8"/>
    <n v="-11310"/>
    <n v="0"/>
  </r>
  <r>
    <s v="4100976"/>
    <d v="2024-05-22T00:00:00"/>
    <x v="1"/>
    <s v="0090007804"/>
    <d v="2024-05-22T00:00:00"/>
    <s v="V1"/>
    <s v="100050"/>
    <s v="STELLANTIS GLIWICE SP. Z O.O"/>
    <s v="PL9691633993"/>
    <s v=""/>
    <s v=""/>
    <s v=""/>
    <s v="E1"/>
    <x v="8"/>
    <n v="-4683.3999999999996"/>
    <n v="0"/>
  </r>
  <r>
    <s v="4100977"/>
    <d v="2024-05-22T00:00:00"/>
    <x v="1"/>
    <s v="0090007805"/>
    <d v="2024-05-22T00:00:00"/>
    <s v="V1"/>
    <s v="100048"/>
    <s v="FCA POLAND SA"/>
    <s v="PL5470048627"/>
    <s v=""/>
    <s v=""/>
    <s v=""/>
    <s v="E1"/>
    <x v="8"/>
    <n v="-5760"/>
    <n v="0"/>
  </r>
  <r>
    <s v="4100978"/>
    <d v="2024-05-22T00:00:00"/>
    <x v="1"/>
    <s v="0090007806"/>
    <d v="2024-05-22T00:00:00"/>
    <s v="V1"/>
    <s v="110008"/>
    <s v="ITW Pronovia s.r.o"/>
    <s v="CZ46965823"/>
    <s v=""/>
    <s v=""/>
    <s v=""/>
    <s v="E1"/>
    <x v="8"/>
    <n v="-9935.73"/>
    <n v="0"/>
  </r>
  <r>
    <s v="4100979"/>
    <d v="2024-05-22T00:00:00"/>
    <x v="1"/>
    <s v="0090007807"/>
    <d v="2024-05-22T00:00:00"/>
    <s v="V1"/>
    <s v="113003"/>
    <s v="Dalphi Metal Portugal LDA"/>
    <s v="PT502764252"/>
    <s v=""/>
    <s v=""/>
    <s v=""/>
    <s v="E1"/>
    <x v="8"/>
    <n v="-6559.68"/>
    <n v="0"/>
  </r>
  <r>
    <s v="4100980"/>
    <d v="2024-05-22T00:00:00"/>
    <x v="1"/>
    <s v="0090007808"/>
    <d v="2024-05-22T00:00:00"/>
    <s v="V1"/>
    <s v="113006"/>
    <s v="PEUGEOT CITROEN AUTOMOVEIS PORTUGAL"/>
    <s v="PT500064580"/>
    <s v=""/>
    <s v=""/>
    <s v=""/>
    <s v="E1"/>
    <x v="8"/>
    <n v="-6028.8"/>
    <n v="0"/>
  </r>
  <r>
    <s v="4100992"/>
    <d v="2024-05-22T00:00:00"/>
    <x v="1"/>
    <s v="0090007820"/>
    <d v="2024-05-22T00:00:00"/>
    <s v="V1"/>
    <s v="152014"/>
    <s v="Joyson Safety Systems Arad S.R.L"/>
    <s v="RO39329689"/>
    <s v=""/>
    <s v=""/>
    <s v=""/>
    <s v="E1"/>
    <x v="8"/>
    <n v="-2943.5"/>
    <n v="0"/>
  </r>
  <r>
    <s v="4800321"/>
    <d v="2024-05-22T00:00:00"/>
    <x v="1"/>
    <s v="0090007788"/>
    <d v="2024-05-22T00:00:00"/>
    <s v="VI"/>
    <s v="200002"/>
    <s v="VIMERCATI EAST EUROPE SRL"/>
    <s v="RO22916476"/>
    <s v=""/>
    <s v=""/>
    <s v=""/>
    <s v="E1"/>
    <x v="8"/>
    <n v="-56151.360000000001"/>
    <n v="0"/>
  </r>
  <r>
    <s v="4800322"/>
    <d v="2024-05-22T00:00:00"/>
    <x v="1"/>
    <s v="0090007789"/>
    <d v="2024-05-22T00:00:00"/>
    <s v="VI"/>
    <s v="200002"/>
    <s v="VIMERCATI EAST EUROPE SRL"/>
    <s v="RO22916476"/>
    <s v=""/>
    <s v=""/>
    <s v=""/>
    <s v="E1"/>
    <x v="8"/>
    <n v="-2191.6999999999998"/>
    <n v="0"/>
  </r>
  <r>
    <s v="4800323"/>
    <d v="2024-05-22T00:00:00"/>
    <x v="1"/>
    <s v="0090007790"/>
    <d v="2024-05-22T00:00:00"/>
    <s v="VI"/>
    <s v="200002"/>
    <s v="VIMERCATI EAST EUROPE SRL"/>
    <s v="RO22916476"/>
    <s v=""/>
    <s v=""/>
    <s v=""/>
    <s v="E1"/>
    <x v="8"/>
    <n v="-384.97"/>
    <n v="0"/>
  </r>
  <r>
    <s v="4800324"/>
    <d v="2024-05-22T00:00:00"/>
    <x v="1"/>
    <s v="0090007791"/>
    <d v="2024-05-22T00:00:00"/>
    <s v="VI"/>
    <s v="200002"/>
    <s v="VIMERCATI EAST EUROPE SRL"/>
    <s v="RO22916476"/>
    <s v=""/>
    <s v=""/>
    <s v=""/>
    <s v="E1"/>
    <x v="8"/>
    <n v="-13365"/>
    <n v="0"/>
  </r>
  <r>
    <s v="4100997"/>
    <d v="2024-05-23T00:00:00"/>
    <x v="1"/>
    <s v="0090007861"/>
    <d v="2024-05-23T00:00:00"/>
    <s v="V1"/>
    <s v="100008"/>
    <s v="RENAULT SAS"/>
    <s v="FR66780129987"/>
    <s v=""/>
    <s v=""/>
    <s v=""/>
    <s v="E1"/>
    <x v="8"/>
    <n v="-1174.72"/>
    <n v="0"/>
  </r>
  <r>
    <s v="4100998"/>
    <d v="2024-05-23T00:00:00"/>
    <x v="1"/>
    <s v="0090007862"/>
    <d v="2024-05-23T00:00:00"/>
    <s v="V1"/>
    <s v="100007"/>
    <s v="Stellantis Auto SAS"/>
    <s v="FR82542065479"/>
    <s v=""/>
    <s v=""/>
    <s v=""/>
    <s v="E1"/>
    <x v="8"/>
    <n v="-5184"/>
    <n v="0"/>
  </r>
  <r>
    <s v="4100999"/>
    <d v="2024-05-23T00:00:00"/>
    <x v="1"/>
    <s v="0090007863"/>
    <d v="2024-05-23T00:00:00"/>
    <s v="V1"/>
    <s v="102122"/>
    <s v="IHC Siebengebirge AG"/>
    <s v="DE812979225"/>
    <s v=""/>
    <s v=""/>
    <s v=""/>
    <s v="E1"/>
    <x v="8"/>
    <n v="-12081.6"/>
    <n v="0"/>
  </r>
  <r>
    <s v="4101000"/>
    <d v="2024-05-23T00:00:00"/>
    <x v="1"/>
    <s v="0090007864"/>
    <d v="2024-05-23T00:00:00"/>
    <s v="V1"/>
    <s v="100012"/>
    <s v="Opel Automobile Gmbh"/>
    <s v="DE287264581"/>
    <s v=""/>
    <s v=""/>
    <s v=""/>
    <s v="E1"/>
    <x v="8"/>
    <n v="-2475"/>
    <n v="0"/>
  </r>
  <r>
    <s v="4101002"/>
    <d v="2024-05-23T00:00:00"/>
    <x v="1"/>
    <s v="0090007866"/>
    <d v="2024-05-23T00:00:00"/>
    <s v="V1"/>
    <s v="106039"/>
    <s v="FAE FRANCISCO ALBERO S.A."/>
    <s v="ESA08859407"/>
    <s v=""/>
    <s v=""/>
    <s v=""/>
    <s v="E1"/>
    <x v="8"/>
    <n v="-8181.5"/>
    <n v="0"/>
  </r>
  <r>
    <s v="4101003"/>
    <d v="2024-05-23T00:00:00"/>
    <x v="1"/>
    <s v="0090007867"/>
    <d v="2024-05-23T00:00:00"/>
    <s v="V1"/>
    <s v="106058"/>
    <s v="STELLANTIS ESPANA S.L."/>
    <s v="ESB50629187"/>
    <s v=""/>
    <s v=""/>
    <s v=""/>
    <s v="E1"/>
    <x v="8"/>
    <n v="-35005.199999999997"/>
    <n v="0"/>
  </r>
  <r>
    <s v="4101004"/>
    <d v="2024-05-23T00:00:00"/>
    <x v="1"/>
    <s v="0090007868"/>
    <d v="2024-05-23T00:00:00"/>
    <s v="V1"/>
    <s v="100050"/>
    <s v="STELLANTIS GLIWICE SP. Z O.O"/>
    <s v="PL9691633993"/>
    <s v=""/>
    <s v=""/>
    <s v=""/>
    <s v="E1"/>
    <x v="8"/>
    <n v="-4257"/>
    <n v="0"/>
  </r>
  <r>
    <s v="4101005"/>
    <d v="2024-05-23T00:00:00"/>
    <x v="1"/>
    <s v="0090007869"/>
    <d v="2024-05-23T00:00:00"/>
    <s v="V1"/>
    <s v="112008"/>
    <s v="Toyota Motor Europe NV/SA"/>
    <s v="FR54382984920"/>
    <s v=""/>
    <s v=""/>
    <s v=""/>
    <s v="E1"/>
    <x v="8"/>
    <n v="-1542.24"/>
    <n v="0"/>
  </r>
  <r>
    <s v="4101006"/>
    <d v="2024-05-23T00:00:00"/>
    <x v="1"/>
    <s v="0090007870"/>
    <d v="2024-05-23T00:00:00"/>
    <s v="V1"/>
    <s v="112008"/>
    <s v="Toyota Motor Europe NV/SA"/>
    <s v="FR54382984920"/>
    <s v=""/>
    <s v=""/>
    <s v=""/>
    <s v="E1"/>
    <x v="8"/>
    <n v="-1542.24"/>
    <n v="0"/>
  </r>
  <r>
    <s v="4101007"/>
    <d v="2024-05-23T00:00:00"/>
    <x v="1"/>
    <s v="0090007871"/>
    <d v="2024-05-23T00:00:00"/>
    <s v="V1"/>
    <s v="113003"/>
    <s v="Dalphi Metal Portugal LDA"/>
    <s v="PT502764252"/>
    <s v=""/>
    <s v=""/>
    <s v=""/>
    <s v="E1"/>
    <x v="8"/>
    <n v="-1314.24"/>
    <n v="0"/>
  </r>
  <r>
    <s v="4101016"/>
    <d v="2024-05-23T00:00:00"/>
    <x v="1"/>
    <s v="0090007880"/>
    <d v="2024-05-23T00:00:00"/>
    <s v="V1"/>
    <s v="100004"/>
    <s v="PCA SLOVAKIA s.r.o."/>
    <s v="SK2021746617"/>
    <s v="SK2021746617"/>
    <s v=""/>
    <s v=""/>
    <s v="E1"/>
    <x v="8"/>
    <n v="-11330.16"/>
    <n v="0"/>
  </r>
  <r>
    <s v="4101017"/>
    <d v="2024-05-23T00:00:00"/>
    <x v="1"/>
    <s v="0090007881"/>
    <d v="2024-05-23T00:00:00"/>
    <s v="V1"/>
    <s v="100004"/>
    <s v="PCA SLOVAKIA s.r.o."/>
    <s v="SK2021746617"/>
    <s v="SK2021746617"/>
    <s v=""/>
    <s v=""/>
    <s v="E1"/>
    <x v="8"/>
    <n v="-1612.05"/>
    <n v="0"/>
  </r>
  <r>
    <s v="4800325"/>
    <d v="2024-05-23T00:00:00"/>
    <x v="1"/>
    <s v="0090007851"/>
    <d v="2024-05-23T00:00:00"/>
    <s v="VI"/>
    <s v="200002"/>
    <s v="VIMERCATI EAST EUROPE SRL"/>
    <s v="RO22916476"/>
    <s v=""/>
    <s v=""/>
    <s v=""/>
    <s v="E1"/>
    <x v="8"/>
    <n v="-4820.92"/>
    <n v="0"/>
  </r>
  <r>
    <s v="4800326"/>
    <d v="2024-05-23T00:00:00"/>
    <x v="1"/>
    <s v="0090007852"/>
    <d v="2024-05-23T00:00:00"/>
    <s v="VI"/>
    <s v="200002"/>
    <s v="VIMERCATI EAST EUROPE SRL"/>
    <s v="RO22916476"/>
    <s v=""/>
    <s v=""/>
    <s v=""/>
    <s v="E1"/>
    <x v="8"/>
    <n v="-54766.01"/>
    <n v="0"/>
  </r>
  <r>
    <s v="4800327"/>
    <d v="2024-05-23T00:00:00"/>
    <x v="1"/>
    <s v="0090007853"/>
    <d v="2024-05-23T00:00:00"/>
    <s v="VI"/>
    <s v="200002"/>
    <s v="VIMERCATI EAST EUROPE SRL"/>
    <s v="RO22916476"/>
    <s v=""/>
    <s v=""/>
    <s v=""/>
    <s v="E1"/>
    <x v="8"/>
    <n v="-1781.11"/>
    <n v="0"/>
  </r>
  <r>
    <s v="4800328"/>
    <d v="2024-05-23T00:00:00"/>
    <x v="1"/>
    <s v="0090007854"/>
    <d v="2024-05-23T00:00:00"/>
    <s v="VI"/>
    <s v="200002"/>
    <s v="VIMERCATI EAST EUROPE SRL"/>
    <s v="RO22916476"/>
    <s v=""/>
    <s v=""/>
    <s v=""/>
    <s v="E1"/>
    <x v="8"/>
    <n v="-13504"/>
    <n v="0"/>
  </r>
  <r>
    <s v="4800329"/>
    <d v="2024-05-23T00:00:00"/>
    <x v="1"/>
    <s v="0090007855"/>
    <d v="2024-05-23T00:00:00"/>
    <s v="VI"/>
    <s v="200002"/>
    <s v="VIMERCATI EAST EUROPE SRL"/>
    <s v="RO22916476"/>
    <s v=""/>
    <s v=""/>
    <s v=""/>
    <s v="E1"/>
    <x v="8"/>
    <n v="-877.32"/>
    <n v="0"/>
  </r>
  <r>
    <s v="4800330"/>
    <d v="2024-05-23T00:00:00"/>
    <x v="1"/>
    <s v="0090007856"/>
    <d v="2024-05-23T00:00:00"/>
    <s v="VI"/>
    <s v="200002"/>
    <s v="VIMERCATI EAST EUROPE SRL"/>
    <s v="RO22916476"/>
    <s v=""/>
    <s v=""/>
    <s v=""/>
    <s v="E1"/>
    <x v="8"/>
    <n v="-48498.02"/>
    <n v="0"/>
  </r>
  <r>
    <s v="4800331"/>
    <d v="2024-05-23T00:00:00"/>
    <x v="1"/>
    <s v="0090007857"/>
    <d v="2024-05-23T00:00:00"/>
    <s v="VI"/>
    <s v="200002"/>
    <s v="VIMERCATI EAST EUROPE SRL"/>
    <s v="RO22916476"/>
    <s v=""/>
    <s v=""/>
    <s v=""/>
    <s v="E1"/>
    <x v="8"/>
    <n v="-10219.91"/>
    <n v="0"/>
  </r>
  <r>
    <s v="4800332"/>
    <d v="2024-05-23T00:00:00"/>
    <x v="1"/>
    <s v="0090007858"/>
    <d v="2024-05-23T00:00:00"/>
    <s v="VI"/>
    <s v="200002"/>
    <s v="VIMERCATI EAST EUROPE SRL"/>
    <s v="RO22916476"/>
    <s v=""/>
    <s v=""/>
    <s v=""/>
    <s v="E1"/>
    <x v="8"/>
    <n v="-102675.26"/>
    <n v="0"/>
  </r>
  <r>
    <s v="4800333"/>
    <d v="2024-05-23T00:00:00"/>
    <x v="1"/>
    <s v="0090007859"/>
    <d v="2024-05-23T00:00:00"/>
    <s v="VI"/>
    <s v="200002"/>
    <s v="VIMERCATI EAST EUROPE SRL"/>
    <s v="RO22916476"/>
    <s v=""/>
    <s v=""/>
    <s v=""/>
    <s v="E1"/>
    <x v="8"/>
    <n v="-696"/>
    <n v="0"/>
  </r>
  <r>
    <s v="4800334"/>
    <d v="2024-05-23T00:00:00"/>
    <x v="1"/>
    <s v="0090007860"/>
    <d v="2024-05-23T00:00:00"/>
    <s v="VI"/>
    <s v="200002"/>
    <s v="VIMERCATI EAST EUROPE SRL"/>
    <s v="RO22916476"/>
    <s v=""/>
    <s v=""/>
    <s v=""/>
    <s v="E1"/>
    <x v="8"/>
    <n v="-51273.86"/>
    <n v="0"/>
  </r>
  <r>
    <s v="4101034"/>
    <d v="2024-05-24T00:00:00"/>
    <x v="1"/>
    <s v="0090007951"/>
    <d v="2024-05-24T00:00:00"/>
    <s v="V1"/>
    <s v="100008"/>
    <s v="RENAULT SAS"/>
    <s v="FR66780129987"/>
    <s v=""/>
    <s v=""/>
    <s v=""/>
    <s v="E1"/>
    <x v="8"/>
    <n v="-940.8"/>
    <n v="0"/>
  </r>
  <r>
    <s v="4101035"/>
    <d v="2024-05-24T00:00:00"/>
    <x v="1"/>
    <s v="0090007952"/>
    <d v="2024-05-24T00:00:00"/>
    <s v="V1"/>
    <s v="100008"/>
    <s v="RENAULT SAS"/>
    <s v="FR66780129987"/>
    <s v=""/>
    <s v=""/>
    <s v=""/>
    <s v="E1"/>
    <x v="8"/>
    <n v="-3041.67"/>
    <n v="0"/>
  </r>
  <r>
    <s v="4101036"/>
    <d v="2024-05-24T00:00:00"/>
    <x v="1"/>
    <s v="0090007953"/>
    <d v="2024-05-24T00:00:00"/>
    <s v="V1"/>
    <s v="100008"/>
    <s v="RENAULT SAS"/>
    <s v="FR66780129987"/>
    <s v=""/>
    <s v=""/>
    <s v=""/>
    <s v="E1"/>
    <x v="8"/>
    <n v="-13061.25"/>
    <n v="0"/>
  </r>
  <r>
    <s v="4101037"/>
    <d v="2024-05-24T00:00:00"/>
    <x v="1"/>
    <s v="0090007954"/>
    <d v="2024-05-24T00:00:00"/>
    <s v="V1"/>
    <s v="100008"/>
    <s v="RENAULT SAS"/>
    <s v="FR66780129987"/>
    <s v=""/>
    <s v=""/>
    <s v=""/>
    <s v="E1"/>
    <x v="8"/>
    <n v="-6764.47"/>
    <n v="0"/>
  </r>
  <r>
    <s v="4101038"/>
    <d v="2024-05-24T00:00:00"/>
    <x v="1"/>
    <s v="0090007955"/>
    <d v="2024-05-24T00:00:00"/>
    <s v="V1"/>
    <s v="101064"/>
    <s v="SEVELNORD"/>
    <s v="FR84351005582"/>
    <s v=""/>
    <s v=""/>
    <s v=""/>
    <s v="E1"/>
    <x v="8"/>
    <n v="-1334.4"/>
    <n v="0"/>
  </r>
  <r>
    <s v="4101039"/>
    <d v="2024-05-24T00:00:00"/>
    <x v="1"/>
    <s v="0090007956"/>
    <d v="2024-05-24T00:00:00"/>
    <s v="V1"/>
    <s v="101064"/>
    <s v="SEVELNORD"/>
    <s v="FR84351005582"/>
    <s v=""/>
    <s v=""/>
    <s v=""/>
    <s v="E1"/>
    <x v="8"/>
    <n v="-1056"/>
    <n v="0"/>
  </r>
  <r>
    <s v="4101040"/>
    <d v="2024-05-24T00:00:00"/>
    <x v="1"/>
    <s v="0090007957"/>
    <d v="2024-05-24T00:00:00"/>
    <s v="V1"/>
    <s v="100007"/>
    <s v="Stellantis Auto SAS"/>
    <s v="FR82542065479"/>
    <s v=""/>
    <s v=""/>
    <s v=""/>
    <s v="E1"/>
    <x v="8"/>
    <n v="-3888"/>
    <n v="0"/>
  </r>
  <r>
    <s v="4101041"/>
    <d v="2024-05-24T00:00:00"/>
    <x v="1"/>
    <s v="0090007958"/>
    <d v="2024-05-24T00:00:00"/>
    <s v="V1"/>
    <s v="100007"/>
    <s v="Stellantis Auto SAS"/>
    <s v="FR82542065479"/>
    <s v=""/>
    <s v=""/>
    <s v=""/>
    <s v="E1"/>
    <x v="8"/>
    <n v="-1296"/>
    <n v="0"/>
  </r>
  <r>
    <s v="4101042"/>
    <d v="2024-05-24T00:00:00"/>
    <x v="1"/>
    <s v="0090007959"/>
    <d v="2024-05-24T00:00:00"/>
    <s v="V1"/>
    <s v="100007"/>
    <s v="Stellantis Auto SAS"/>
    <s v="FR82542065479"/>
    <s v=""/>
    <s v=""/>
    <s v=""/>
    <s v="E1"/>
    <x v="8"/>
    <n v="-6159"/>
    <n v="0"/>
  </r>
  <r>
    <s v="4101043"/>
    <d v="2024-05-24T00:00:00"/>
    <x v="1"/>
    <s v="0090007960"/>
    <d v="2024-05-24T00:00:00"/>
    <s v="V1"/>
    <s v="100007"/>
    <s v="Stellantis Auto SAS"/>
    <s v="FR82542065479"/>
    <s v=""/>
    <s v=""/>
    <s v=""/>
    <s v="E1"/>
    <x v="8"/>
    <n v="-20386.2"/>
    <n v="0"/>
  </r>
  <r>
    <s v="4101044"/>
    <d v="2024-05-24T00:00:00"/>
    <x v="1"/>
    <s v="0090007961"/>
    <d v="2024-05-24T00:00:00"/>
    <s v="V1"/>
    <s v="101129"/>
    <s v="COCKPIT AUTOMOTIVE SYSTEMS RENNES"/>
    <s v="FR00814071817"/>
    <s v=""/>
    <s v=""/>
    <s v=""/>
    <s v="E1"/>
    <x v="8"/>
    <n v="-5076"/>
    <n v="0"/>
  </r>
  <r>
    <s v="4101045"/>
    <d v="2024-05-24T00:00:00"/>
    <x v="1"/>
    <s v="0090007962"/>
    <d v="2024-05-24T00:00:00"/>
    <s v="V1"/>
    <s v="102059"/>
    <s v="FAURECIA INNENRAUM SYSTEME GMBH"/>
    <s v="DE116293862"/>
    <s v=""/>
    <s v=""/>
    <s v=""/>
    <s v="E1"/>
    <x v="8"/>
    <n v="-95.4"/>
    <n v="0"/>
  </r>
  <r>
    <s v="4101046"/>
    <d v="2024-05-24T00:00:00"/>
    <x v="1"/>
    <s v="0090007963"/>
    <d v="2024-05-24T00:00:00"/>
    <s v="V1"/>
    <s v="100020"/>
    <s v="BMW AG"/>
    <s v="DE129273398"/>
    <s v=""/>
    <s v=""/>
    <s v=""/>
    <s v="E1"/>
    <x v="8"/>
    <n v="-966"/>
    <n v="0"/>
  </r>
  <r>
    <s v="4101047"/>
    <d v="2024-05-24T00:00:00"/>
    <x v="1"/>
    <s v="0090007964"/>
    <d v="2024-05-24T00:00:00"/>
    <s v="V1"/>
    <s v="100050"/>
    <s v="STELLANTIS GLIWICE SP. Z O.O"/>
    <s v="PL9691633993"/>
    <s v=""/>
    <s v=""/>
    <s v=""/>
    <s v="E1"/>
    <x v="8"/>
    <n v="-264"/>
    <n v="0"/>
  </r>
  <r>
    <s v="4101048"/>
    <d v="2024-05-24T00:00:00"/>
    <x v="1"/>
    <s v="0090007965"/>
    <d v="2024-05-24T00:00:00"/>
    <s v="V1"/>
    <s v="100050"/>
    <s v="STELLANTIS GLIWICE SP. Z O.O"/>
    <s v="PL9691633993"/>
    <s v=""/>
    <s v=""/>
    <s v=""/>
    <s v="E1"/>
    <x v="8"/>
    <n v="-4619.24"/>
    <n v="0"/>
  </r>
  <r>
    <s v="4101049"/>
    <d v="2024-05-24T00:00:00"/>
    <x v="1"/>
    <s v="0090007966"/>
    <d v="2024-05-24T00:00:00"/>
    <s v="V1"/>
    <s v="113003"/>
    <s v="Dalphi Metal Portugal LDA"/>
    <s v="PT502764252"/>
    <s v=""/>
    <s v=""/>
    <s v=""/>
    <s v="E1"/>
    <x v="8"/>
    <n v="-2616.96"/>
    <n v="0"/>
  </r>
  <r>
    <s v="4101050"/>
    <d v="2024-05-24T00:00:00"/>
    <x v="1"/>
    <s v="0090007967"/>
    <d v="2024-05-24T00:00:00"/>
    <s v="V1"/>
    <s v="113003"/>
    <s v="Dalphi Metal Portugal LDA"/>
    <s v="PT502764252"/>
    <s v=""/>
    <s v=""/>
    <s v=""/>
    <s v="E1"/>
    <x v="8"/>
    <n v="-9113.2800000000007"/>
    <n v="0"/>
  </r>
  <r>
    <s v="4800335"/>
    <d v="2024-05-24T00:00:00"/>
    <x v="1"/>
    <s v="0090007944"/>
    <d v="2024-05-24T00:00:00"/>
    <s v="VI"/>
    <s v="200002"/>
    <s v="VIMERCATI EAST EUROPE SRL"/>
    <s v="RO22916476"/>
    <s v=""/>
    <s v=""/>
    <s v=""/>
    <s v="E1"/>
    <x v="8"/>
    <n v="-22871.439999999999"/>
    <n v="0"/>
  </r>
  <r>
    <s v="4800336"/>
    <d v="2024-05-24T00:00:00"/>
    <x v="1"/>
    <s v="0090007945"/>
    <d v="2024-05-24T00:00:00"/>
    <s v="VI"/>
    <s v="200002"/>
    <s v="VIMERCATI EAST EUROPE SRL"/>
    <s v="RO22916476"/>
    <s v=""/>
    <s v=""/>
    <s v=""/>
    <s v="E1"/>
    <x v="8"/>
    <n v="-670.32"/>
    <n v="0"/>
  </r>
  <r>
    <s v="4800337"/>
    <d v="2024-05-24T00:00:00"/>
    <x v="1"/>
    <s v="0090007946"/>
    <d v="2024-05-24T00:00:00"/>
    <s v="VI"/>
    <s v="200002"/>
    <s v="VIMERCATI EAST EUROPE SRL"/>
    <s v="RO22916476"/>
    <s v=""/>
    <s v=""/>
    <s v=""/>
    <s v="E1"/>
    <x v="8"/>
    <n v="-5380.31"/>
    <n v="0"/>
  </r>
  <r>
    <s v="4800338"/>
    <d v="2024-05-24T00:00:00"/>
    <x v="1"/>
    <s v="0090007947"/>
    <d v="2024-05-24T00:00:00"/>
    <s v="VI"/>
    <s v="200002"/>
    <s v="VIMERCATI EAST EUROPE SRL"/>
    <s v="RO22916476"/>
    <s v=""/>
    <s v=""/>
    <s v=""/>
    <s v="E1"/>
    <x v="8"/>
    <n v="-17489.52"/>
    <n v="0"/>
  </r>
  <r>
    <s v="4800339"/>
    <d v="2024-05-24T00:00:00"/>
    <x v="1"/>
    <s v="0090007948"/>
    <d v="2024-05-24T00:00:00"/>
    <s v="VI"/>
    <s v="200002"/>
    <s v="VIMERCATI EAST EUROPE SRL"/>
    <s v="RO22916476"/>
    <s v=""/>
    <s v=""/>
    <s v=""/>
    <s v="E1"/>
    <x v="8"/>
    <n v="-30685.03"/>
    <n v="0"/>
  </r>
  <r>
    <s v="4800340"/>
    <d v="2024-05-24T00:00:00"/>
    <x v="1"/>
    <s v="0090007949"/>
    <d v="2024-05-24T00:00:00"/>
    <s v="VI"/>
    <s v="200002"/>
    <s v="VIMERCATI EAST EUROPE SRL"/>
    <s v="RO22916476"/>
    <s v=""/>
    <s v=""/>
    <s v=""/>
    <s v="E1"/>
    <x v="8"/>
    <n v="-209.4"/>
    <n v="0"/>
  </r>
  <r>
    <s v="4800341"/>
    <d v="2024-05-24T00:00:00"/>
    <x v="1"/>
    <s v="0090007950"/>
    <d v="2024-05-24T00:00:00"/>
    <s v="VI"/>
    <s v="200002"/>
    <s v="VIMERCATI EAST EUROPE SRL"/>
    <s v="RO22916476"/>
    <s v=""/>
    <s v=""/>
    <s v=""/>
    <s v="E1"/>
    <x v="8"/>
    <n v="-7290.39"/>
    <n v="0"/>
  </r>
  <r>
    <s v="4101057"/>
    <d v="2024-05-28T00:00:00"/>
    <x v="1"/>
    <s v="0090008023"/>
    <d v="2024-05-28T00:00:00"/>
    <s v="V1"/>
    <s v="100007"/>
    <s v="Stellantis Auto SAS"/>
    <s v="FR82542065479"/>
    <s v=""/>
    <s v=""/>
    <s v=""/>
    <s v="E1"/>
    <x v="8"/>
    <n v="-1012.8"/>
    <n v="0"/>
  </r>
  <r>
    <s v="4101058"/>
    <d v="2024-05-28T00:00:00"/>
    <x v="1"/>
    <s v="0090008024"/>
    <d v="2024-05-28T00:00:00"/>
    <s v="V1"/>
    <s v="100007"/>
    <s v="Stellantis Auto SAS"/>
    <s v="FR82542065479"/>
    <s v=""/>
    <s v=""/>
    <s v=""/>
    <s v="E1"/>
    <x v="8"/>
    <n v="-1409.65"/>
    <n v="0"/>
  </r>
  <r>
    <s v="4101059"/>
    <d v="2024-05-28T00:00:00"/>
    <x v="1"/>
    <s v="0090008025"/>
    <d v="2024-05-28T00:00:00"/>
    <s v="V1"/>
    <s v="100008"/>
    <s v="RENAULT SAS"/>
    <s v="FR66780129987"/>
    <s v=""/>
    <s v=""/>
    <s v=""/>
    <s v="E1"/>
    <x v="8"/>
    <n v="-5691.31"/>
    <n v="0"/>
  </r>
  <r>
    <s v="4101060"/>
    <d v="2024-05-28T00:00:00"/>
    <x v="1"/>
    <s v="0090008026"/>
    <d v="2024-05-28T00:00:00"/>
    <s v="V1"/>
    <s v="100007"/>
    <s v="Stellantis Auto SAS"/>
    <s v="FR82542065479"/>
    <s v=""/>
    <s v=""/>
    <s v=""/>
    <s v="E1"/>
    <x v="8"/>
    <n v="-546"/>
    <n v="0"/>
  </r>
  <r>
    <s v="4101061"/>
    <d v="2024-05-28T00:00:00"/>
    <x v="1"/>
    <s v="0090008027"/>
    <d v="2024-05-28T00:00:00"/>
    <s v="V1"/>
    <s v="101123"/>
    <s v="RENAULT TRUCKS SAS"/>
    <s v="FR61954506077"/>
    <s v=""/>
    <s v=""/>
    <s v=""/>
    <s v="E1"/>
    <x v="8"/>
    <n v="-291.12"/>
    <n v="0"/>
  </r>
  <r>
    <s v="4101062"/>
    <d v="2024-05-28T00:00:00"/>
    <x v="1"/>
    <s v="0090008028"/>
    <d v="2024-05-28T00:00:00"/>
    <s v="V1"/>
    <s v="101137"/>
    <s v="LIGIER GROUP"/>
    <s v="FR09712000272"/>
    <s v=""/>
    <s v=""/>
    <s v=""/>
    <s v="E1"/>
    <x v="8"/>
    <n v="-1188"/>
    <n v="0"/>
  </r>
  <r>
    <s v="4101063"/>
    <d v="2024-05-28T00:00:00"/>
    <x v="1"/>
    <s v="0090008029"/>
    <d v="2024-05-28T00:00:00"/>
    <s v="V1"/>
    <s v="100052"/>
    <s v="EFSSC Opel Espana, S.L.U."/>
    <s v="ESB50629187"/>
    <s v=""/>
    <s v=""/>
    <s v=""/>
    <s v="E1"/>
    <x v="8"/>
    <n v="-7785"/>
    <n v="0"/>
  </r>
  <r>
    <s v="4101064"/>
    <d v="2024-05-28T00:00:00"/>
    <x v="1"/>
    <s v="0090008030"/>
    <d v="2024-05-28T00:00:00"/>
    <s v="V1"/>
    <s v="100048"/>
    <s v="FCA POLAND SA"/>
    <s v="PL5470048627"/>
    <s v=""/>
    <s v=""/>
    <s v=""/>
    <s v="E1"/>
    <x v="8"/>
    <n v="-97.5"/>
    <n v="0"/>
  </r>
  <r>
    <s v="4101065"/>
    <d v="2024-05-28T00:00:00"/>
    <x v="1"/>
    <s v="0090008031"/>
    <d v="2024-05-28T00:00:00"/>
    <s v="V1"/>
    <s v="112008"/>
    <s v="Toyota Motor Europe NV/SA"/>
    <s v="FR54382984920"/>
    <s v=""/>
    <s v=""/>
    <s v=""/>
    <s v="E1"/>
    <x v="8"/>
    <n v="-1028.1600000000001"/>
    <n v="0"/>
  </r>
  <r>
    <s v="4101066"/>
    <d v="2024-05-28T00:00:00"/>
    <x v="1"/>
    <s v="0090008032"/>
    <d v="2024-05-28T00:00:00"/>
    <s v="V1"/>
    <s v="112008"/>
    <s v="Toyota Motor Europe NV/SA"/>
    <s v="FR54382984920"/>
    <s v=""/>
    <s v=""/>
    <s v=""/>
    <s v="E1"/>
    <x v="8"/>
    <n v="-1542.24"/>
    <n v="0"/>
  </r>
  <r>
    <s v="4101067"/>
    <d v="2024-05-28T00:00:00"/>
    <x v="1"/>
    <s v="0090008033"/>
    <d v="2024-05-28T00:00:00"/>
    <s v="V1"/>
    <s v="112008"/>
    <s v="Toyota Motor Europe NV/SA"/>
    <s v="FR54382984920"/>
    <s v=""/>
    <s v=""/>
    <s v=""/>
    <s v="E1"/>
    <x v="8"/>
    <n v="-1542.24"/>
    <n v="0"/>
  </r>
  <r>
    <s v="4101068"/>
    <d v="2024-05-28T00:00:00"/>
    <x v="1"/>
    <s v="0090008034"/>
    <d v="2024-05-28T00:00:00"/>
    <s v="V1"/>
    <s v="112008"/>
    <s v="Toyota Motor Europe NV/SA"/>
    <s v="FR54382984920"/>
    <s v=""/>
    <s v=""/>
    <s v=""/>
    <s v="E1"/>
    <x v="8"/>
    <n v="-1542.24"/>
    <n v="0"/>
  </r>
  <r>
    <s v="4101069"/>
    <d v="2024-05-28T00:00:00"/>
    <x v="1"/>
    <s v="0090008035"/>
    <d v="2024-05-28T00:00:00"/>
    <s v="V1"/>
    <s v="112008"/>
    <s v="Toyota Motor Europe NV/SA"/>
    <s v="FR54382984920"/>
    <s v=""/>
    <s v=""/>
    <s v=""/>
    <s v="E1"/>
    <x v="8"/>
    <n v="-1028.1600000000001"/>
    <n v="0"/>
  </r>
  <r>
    <s v="4101070"/>
    <d v="2024-05-28T00:00:00"/>
    <x v="1"/>
    <s v="0090008036"/>
    <d v="2024-05-28T00:00:00"/>
    <s v="V1"/>
    <s v="113003"/>
    <s v="Dalphi Metal Portugal LDA"/>
    <s v="PT502764252"/>
    <s v=""/>
    <s v=""/>
    <s v=""/>
    <s v="E1"/>
    <x v="8"/>
    <n v="-19156.7"/>
    <n v="0"/>
  </r>
  <r>
    <s v="4101071"/>
    <d v="2024-05-28T00:00:00"/>
    <x v="1"/>
    <s v="0090008037"/>
    <d v="2024-05-28T00:00:00"/>
    <s v="V1"/>
    <s v="113003"/>
    <s v="Dalphi Metal Portugal LDA"/>
    <s v="PT502764252"/>
    <s v=""/>
    <s v=""/>
    <s v=""/>
    <s v="E1"/>
    <x v="8"/>
    <n v="-9584.64"/>
    <n v="0"/>
  </r>
  <r>
    <s v="4101077"/>
    <d v="2024-05-28T00:00:00"/>
    <x v="1"/>
    <s v="0090008044"/>
    <d v="2024-05-28T00:00:00"/>
    <s v="V1"/>
    <s v="100004"/>
    <s v="PCA SLOVAKIA s.r.o."/>
    <s v="SK2021746617"/>
    <s v="SK2021746617"/>
    <s v=""/>
    <s v=""/>
    <s v="E1"/>
    <x v="8"/>
    <n v="-8545.5"/>
    <n v="0"/>
  </r>
  <r>
    <s v="4101078"/>
    <d v="2024-05-28T00:00:00"/>
    <x v="1"/>
    <s v="0090008045"/>
    <d v="2024-05-28T00:00:00"/>
    <s v="V1"/>
    <s v="100036"/>
    <s v="TRW AUTOMOTIVE SAFETY SYSTEMS SRL"/>
    <s v="RO16191624"/>
    <s v=""/>
    <s v=""/>
    <s v=""/>
    <s v="E1"/>
    <x v="8"/>
    <n v="-1378.5"/>
    <n v="0"/>
  </r>
  <r>
    <s v="4101079"/>
    <d v="2024-05-28T00:00:00"/>
    <x v="1"/>
    <s v="0090008046"/>
    <d v="2024-05-28T00:00:00"/>
    <s v="V1"/>
    <s v="152010"/>
    <s v="VINEY CORPORATION EAST EUROPE SRL"/>
    <s v="RO33990311"/>
    <s v=""/>
    <s v=""/>
    <s v=""/>
    <s v="E1"/>
    <x v="8"/>
    <n v="-1929.2"/>
    <n v="0"/>
  </r>
  <r>
    <s v="4101080"/>
    <d v="2024-05-28T00:00:00"/>
    <x v="1"/>
    <s v="0090008047"/>
    <d v="2024-05-28T00:00:00"/>
    <s v="V1"/>
    <s v="152010"/>
    <s v="VINEY CORPORATION EAST EUROPE SRL"/>
    <s v="RO33990311"/>
    <s v=""/>
    <s v=""/>
    <s v=""/>
    <s v="E1"/>
    <x v="8"/>
    <n v="-2743.81"/>
    <n v="0"/>
  </r>
  <r>
    <s v="4101081"/>
    <d v="2024-05-28T00:00:00"/>
    <x v="1"/>
    <s v="0090008048"/>
    <d v="2024-05-28T00:00:00"/>
    <s v="V1"/>
    <s v="152010"/>
    <s v="VINEY CORPORATION EAST EUROPE SRL"/>
    <s v="RO33990311"/>
    <s v=""/>
    <s v=""/>
    <s v=""/>
    <s v="E1"/>
    <x v="8"/>
    <n v="-6307"/>
    <n v="0"/>
  </r>
  <r>
    <s v="4101082"/>
    <d v="2024-05-28T00:00:00"/>
    <x v="1"/>
    <s v="0090008049"/>
    <d v="2024-05-28T00:00:00"/>
    <s v="V1"/>
    <s v="152010"/>
    <s v="VINEY CORPORATION EAST EUROPE SRL"/>
    <s v="RO33990311"/>
    <s v=""/>
    <s v=""/>
    <s v=""/>
    <s v="E1"/>
    <x v="8"/>
    <n v="-2581.37"/>
    <n v="0"/>
  </r>
  <r>
    <s v="4101083"/>
    <d v="2024-05-28T00:00:00"/>
    <x v="1"/>
    <s v="0090008050"/>
    <d v="2024-05-28T00:00:00"/>
    <s v="V1"/>
    <s v="283956"/>
    <s v="TECNOSTAMP TRIULZI EAST EUROPE SRL"/>
    <s v="RO18986597"/>
    <s v=""/>
    <s v=""/>
    <s v=""/>
    <s v="E1"/>
    <x v="8"/>
    <n v="-7800"/>
    <n v="0"/>
  </r>
  <r>
    <s v="4101084"/>
    <d v="2024-05-28T00:00:00"/>
    <x v="1"/>
    <s v="0090008051"/>
    <d v="2024-05-28T00:00:00"/>
    <s v="V1"/>
    <s v="100008"/>
    <s v="RENAULT SAS"/>
    <s v="FR66780129987"/>
    <s v=""/>
    <s v=""/>
    <s v=""/>
    <s v="E1"/>
    <x v="8"/>
    <n v="-4237.0600000000004"/>
    <n v="0"/>
  </r>
  <r>
    <s v="4101085"/>
    <d v="2024-05-28T00:00:00"/>
    <x v="1"/>
    <s v="0090008052"/>
    <d v="2024-05-28T00:00:00"/>
    <s v="V1"/>
    <s v="113003"/>
    <s v="Dalphi Metal Portugal LDA"/>
    <s v="PT502764252"/>
    <s v=""/>
    <s v=""/>
    <s v=""/>
    <s v="E1"/>
    <x v="8"/>
    <n v="-13142.4"/>
    <n v="0"/>
  </r>
  <r>
    <s v="4101086"/>
    <d v="2024-05-28T00:00:00"/>
    <x v="1"/>
    <s v="0090008053"/>
    <d v="2024-05-28T00:00:00"/>
    <s v="V1"/>
    <s v="100008"/>
    <s v="RENAULT SAS"/>
    <s v="FR66780129987"/>
    <s v=""/>
    <s v=""/>
    <s v=""/>
    <s v="E1"/>
    <x v="8"/>
    <n v="-12780.92"/>
    <n v="0"/>
  </r>
  <r>
    <s v="4101087"/>
    <d v="2024-05-28T00:00:00"/>
    <x v="1"/>
    <s v="0090008054"/>
    <d v="2024-05-28T00:00:00"/>
    <s v="V1"/>
    <s v="100008"/>
    <s v="RENAULT SAS"/>
    <s v="FR66780129987"/>
    <s v=""/>
    <s v=""/>
    <s v=""/>
    <s v="E1"/>
    <x v="8"/>
    <n v="-7686"/>
    <n v="0"/>
  </r>
  <r>
    <s v="4101088"/>
    <d v="2024-05-28T00:00:00"/>
    <x v="1"/>
    <s v="0090008055"/>
    <d v="2024-05-28T00:00:00"/>
    <s v="V1"/>
    <s v="100008"/>
    <s v="RENAULT SAS"/>
    <s v="FR66780129987"/>
    <s v=""/>
    <s v=""/>
    <s v=""/>
    <s v="E1"/>
    <x v="8"/>
    <n v="-4290.2"/>
    <n v="0"/>
  </r>
  <r>
    <s v="4101089"/>
    <d v="2024-05-28T00:00:00"/>
    <x v="1"/>
    <s v="0090008056"/>
    <d v="2024-05-28T00:00:00"/>
    <s v="V1"/>
    <s v="100008"/>
    <s v="RENAULT SAS"/>
    <s v="FR66780129987"/>
    <s v=""/>
    <s v=""/>
    <s v=""/>
    <s v="E1"/>
    <x v="8"/>
    <n v="-3621.24"/>
    <n v="0"/>
  </r>
  <r>
    <s v="4101090"/>
    <d v="2024-05-28T00:00:00"/>
    <x v="1"/>
    <s v="0090008057"/>
    <d v="2024-05-28T00:00:00"/>
    <s v="V1"/>
    <s v="101064"/>
    <s v="SEVELNORD"/>
    <s v="FR84351005582"/>
    <s v=""/>
    <s v=""/>
    <s v=""/>
    <s v="E1"/>
    <x v="8"/>
    <n v="-1056"/>
    <n v="0"/>
  </r>
  <r>
    <s v="4101091"/>
    <d v="2024-05-28T00:00:00"/>
    <x v="1"/>
    <s v="0090008058"/>
    <d v="2024-05-28T00:00:00"/>
    <s v="V1"/>
    <s v="100007"/>
    <s v="Stellantis Auto SAS"/>
    <s v="FR82542065479"/>
    <s v=""/>
    <s v=""/>
    <s v=""/>
    <s v="E1"/>
    <x v="8"/>
    <n v="-20.52"/>
    <n v="0"/>
  </r>
  <r>
    <s v="4101092"/>
    <d v="2024-05-28T00:00:00"/>
    <x v="1"/>
    <s v="0090008059"/>
    <d v="2024-05-28T00:00:00"/>
    <s v="V1"/>
    <s v="101123"/>
    <s v="RENAULT TRUCKS SAS"/>
    <s v="FR61954506077"/>
    <s v=""/>
    <s v=""/>
    <s v=""/>
    <s v="E1"/>
    <x v="8"/>
    <n v="-4657.92"/>
    <n v="0"/>
  </r>
  <r>
    <s v="4101093"/>
    <d v="2024-05-28T00:00:00"/>
    <x v="1"/>
    <s v="0090008060"/>
    <d v="2024-05-28T00:00:00"/>
    <s v="V1"/>
    <s v="106058"/>
    <s v="STELLANTIS ESPANA S.L."/>
    <s v="ESB50629187"/>
    <s v=""/>
    <s v=""/>
    <s v=""/>
    <s v="E1"/>
    <x v="8"/>
    <n v="-10017"/>
    <n v="0"/>
  </r>
  <r>
    <s v="4101094"/>
    <d v="2024-05-28T00:00:00"/>
    <x v="1"/>
    <s v="0090008061"/>
    <d v="2024-05-28T00:00:00"/>
    <s v="V1"/>
    <s v="106058"/>
    <s v="STELLANTIS ESPANA S.L."/>
    <s v="ESB50629187"/>
    <s v=""/>
    <s v=""/>
    <s v=""/>
    <s v="E1"/>
    <x v="8"/>
    <n v="-7776"/>
    <n v="0"/>
  </r>
  <r>
    <s v="4101095"/>
    <d v="2024-05-28T00:00:00"/>
    <x v="1"/>
    <s v="0090008062"/>
    <d v="2024-05-28T00:00:00"/>
    <s v="V1"/>
    <s v="100048"/>
    <s v="FCA POLAND SA"/>
    <s v="PL5470048627"/>
    <s v=""/>
    <s v=""/>
    <s v=""/>
    <s v="E1"/>
    <x v="8"/>
    <n v="-10627.5"/>
    <n v="0"/>
  </r>
  <r>
    <s v="4101096"/>
    <d v="2024-05-28T00:00:00"/>
    <x v="1"/>
    <s v="0090008063"/>
    <d v="2024-05-28T00:00:00"/>
    <s v="V1"/>
    <s v="100050"/>
    <s v="STELLANTIS GLIWICE SP. Z O.O"/>
    <s v="PL9691633993"/>
    <s v=""/>
    <s v=""/>
    <s v=""/>
    <s v="E1"/>
    <x v="8"/>
    <n v="-4515.2"/>
    <n v="0"/>
  </r>
  <r>
    <s v="4101104"/>
    <d v="2024-05-28T00:00:00"/>
    <x v="1"/>
    <s v="0090008071"/>
    <d v="2024-05-28T00:00:00"/>
    <s v="V1"/>
    <s v="100004"/>
    <s v="PCA SLOVAKIA s.r.o."/>
    <s v="SK2021746617"/>
    <s v="SK2021746617"/>
    <s v=""/>
    <s v=""/>
    <s v="E1"/>
    <x v="8"/>
    <n v="-2465.1"/>
    <n v="0"/>
  </r>
  <r>
    <s v="4101106"/>
    <d v="2024-05-28T00:00:00"/>
    <x v="1"/>
    <s v="0090008076"/>
    <d v="2024-05-28T00:00:00"/>
    <s v="V1"/>
    <s v="113003"/>
    <s v="Dalphi Metal Portugal LDA"/>
    <s v="PT502764252"/>
    <s v=""/>
    <s v=""/>
    <s v=""/>
    <s v="E1"/>
    <x v="8"/>
    <n v="-10488"/>
    <n v="0"/>
  </r>
  <r>
    <s v="4800342"/>
    <d v="2024-05-28T00:00:00"/>
    <x v="1"/>
    <s v="0090008003"/>
    <d v="2024-05-28T00:00:00"/>
    <s v="VI"/>
    <s v="200002"/>
    <s v="VIMERCATI EAST EUROPE SRL"/>
    <s v="RO22916476"/>
    <s v=""/>
    <s v=""/>
    <s v=""/>
    <s v="E1"/>
    <x v="8"/>
    <n v="-30192.18"/>
    <n v="0"/>
  </r>
  <r>
    <s v="4800343"/>
    <d v="2024-05-28T00:00:00"/>
    <x v="1"/>
    <s v="0090008004"/>
    <d v="2024-05-28T00:00:00"/>
    <s v="VI"/>
    <s v="200002"/>
    <s v="VIMERCATI EAST EUROPE SRL"/>
    <s v="RO22916476"/>
    <s v=""/>
    <s v=""/>
    <s v=""/>
    <s v="E1"/>
    <x v="8"/>
    <n v="-2204.75"/>
    <n v="0"/>
  </r>
  <r>
    <s v="4800344"/>
    <d v="2024-05-28T00:00:00"/>
    <x v="1"/>
    <s v="0090008005"/>
    <d v="2024-05-28T00:00:00"/>
    <s v="VI"/>
    <s v="200002"/>
    <s v="VIMERCATI EAST EUROPE SRL"/>
    <s v="RO22916476"/>
    <s v=""/>
    <s v=""/>
    <s v=""/>
    <s v="E1"/>
    <x v="8"/>
    <n v="-1766.11"/>
    <n v="0"/>
  </r>
  <r>
    <s v="4800345"/>
    <d v="2024-05-28T00:00:00"/>
    <x v="1"/>
    <s v="0090008006"/>
    <d v="2024-05-28T00:00:00"/>
    <s v="VI"/>
    <s v="200002"/>
    <s v="VIMERCATI EAST EUROPE SRL"/>
    <s v="RO22916476"/>
    <s v=""/>
    <s v=""/>
    <s v=""/>
    <s v="E1"/>
    <x v="8"/>
    <n v="-13747.61"/>
    <n v="0"/>
  </r>
  <r>
    <s v="4800346"/>
    <d v="2024-05-28T00:00:00"/>
    <x v="1"/>
    <s v="0090008007"/>
    <d v="2024-05-28T00:00:00"/>
    <s v="VI"/>
    <s v="200002"/>
    <s v="VIMERCATI EAST EUROPE SRL"/>
    <s v="RO22916476"/>
    <s v=""/>
    <s v=""/>
    <s v=""/>
    <s v="E1"/>
    <x v="8"/>
    <n v="-11407.1"/>
    <n v="0"/>
  </r>
  <r>
    <s v="4800347"/>
    <d v="2024-05-28T00:00:00"/>
    <x v="1"/>
    <s v="0090008008"/>
    <d v="2024-05-28T00:00:00"/>
    <s v="VI"/>
    <s v="200002"/>
    <s v="VIMERCATI EAST EUROPE SRL"/>
    <s v="RO22916476"/>
    <s v=""/>
    <s v=""/>
    <s v=""/>
    <s v="E1"/>
    <x v="8"/>
    <n v="-771.75"/>
    <n v="0"/>
  </r>
  <r>
    <s v="4800348"/>
    <d v="2024-05-28T00:00:00"/>
    <x v="1"/>
    <s v="0090008009"/>
    <d v="2024-05-28T00:00:00"/>
    <s v="VI"/>
    <s v="200002"/>
    <s v="VIMERCATI EAST EUROPE SRL"/>
    <s v="RO22916476"/>
    <s v=""/>
    <s v=""/>
    <s v=""/>
    <s v="E1"/>
    <x v="8"/>
    <n v="-36567.879999999997"/>
    <n v="0"/>
  </r>
  <r>
    <s v="4800349"/>
    <d v="2024-05-28T00:00:00"/>
    <x v="1"/>
    <s v="0090008010"/>
    <d v="2024-05-28T00:00:00"/>
    <s v="VI"/>
    <s v="200002"/>
    <s v="VIMERCATI EAST EUROPE SRL"/>
    <s v="RO22916476"/>
    <s v=""/>
    <s v=""/>
    <s v=""/>
    <s v="E1"/>
    <x v="8"/>
    <n v="-30456.12"/>
    <n v="0"/>
  </r>
  <r>
    <s v="4800350"/>
    <d v="2024-05-28T00:00:00"/>
    <x v="1"/>
    <s v="0090008011"/>
    <d v="2024-05-28T00:00:00"/>
    <s v="VI"/>
    <s v="200002"/>
    <s v="VIMERCATI EAST EUROPE SRL"/>
    <s v="RO22916476"/>
    <s v=""/>
    <s v=""/>
    <s v=""/>
    <s v="E1"/>
    <x v="8"/>
    <n v="-30862.74"/>
    <n v="0"/>
  </r>
  <r>
    <s v="4800351"/>
    <d v="2024-05-28T00:00:00"/>
    <x v="1"/>
    <s v="0090008012"/>
    <d v="2024-05-28T00:00:00"/>
    <s v="VI"/>
    <s v="200002"/>
    <s v="VIMERCATI EAST EUROPE SRL"/>
    <s v="RO22916476"/>
    <s v=""/>
    <s v=""/>
    <s v=""/>
    <s v="E1"/>
    <x v="8"/>
    <n v="-1058.4000000000001"/>
    <n v="0"/>
  </r>
  <r>
    <s v="4800352"/>
    <d v="2024-05-28T00:00:00"/>
    <x v="1"/>
    <s v="0090008013"/>
    <d v="2024-05-28T00:00:00"/>
    <s v="VI"/>
    <s v="200002"/>
    <s v="VIMERCATI EAST EUROPE SRL"/>
    <s v="RO22916476"/>
    <s v=""/>
    <s v=""/>
    <s v=""/>
    <s v="E1"/>
    <x v="8"/>
    <n v="-43794.62"/>
    <n v="0"/>
  </r>
  <r>
    <s v="4800353"/>
    <d v="2024-05-28T00:00:00"/>
    <x v="1"/>
    <s v="0090008014"/>
    <d v="2024-05-28T00:00:00"/>
    <s v="VI"/>
    <s v="200002"/>
    <s v="VIMERCATI EAST EUROPE SRL"/>
    <s v="RO22916476"/>
    <s v=""/>
    <s v=""/>
    <s v=""/>
    <s v="E1"/>
    <x v="8"/>
    <n v="-14424.9"/>
    <n v="0"/>
  </r>
  <r>
    <s v="4800354"/>
    <d v="2024-05-28T00:00:00"/>
    <x v="1"/>
    <s v="0090008015"/>
    <d v="2024-05-28T00:00:00"/>
    <s v="VI"/>
    <s v="200002"/>
    <s v="VIMERCATI EAST EUROPE SRL"/>
    <s v="RO22916476"/>
    <s v=""/>
    <s v=""/>
    <s v=""/>
    <s v="E1"/>
    <x v="8"/>
    <n v="-3802.37"/>
    <n v="0"/>
  </r>
  <r>
    <s v="4800355"/>
    <d v="2024-05-28T00:00:00"/>
    <x v="1"/>
    <s v="0090008016"/>
    <d v="2024-05-28T00:00:00"/>
    <s v="VI"/>
    <s v="200002"/>
    <s v="VIMERCATI EAST EUROPE SRL"/>
    <s v="RO22916476"/>
    <s v=""/>
    <s v=""/>
    <s v=""/>
    <s v="E1"/>
    <x v="8"/>
    <n v="-865.8"/>
    <n v="0"/>
  </r>
  <r>
    <s v="4800356"/>
    <d v="2024-05-28T00:00:00"/>
    <x v="1"/>
    <s v="0090008017"/>
    <d v="2024-05-28T00:00:00"/>
    <s v="VI"/>
    <s v="200002"/>
    <s v="VIMERCATI EAST EUROPE SRL"/>
    <s v="RO22916476"/>
    <s v=""/>
    <s v=""/>
    <s v=""/>
    <s v="E1"/>
    <x v="8"/>
    <n v="-35195.629999999997"/>
    <n v="0"/>
  </r>
  <r>
    <s v="4800357"/>
    <d v="2024-05-28T00:00:00"/>
    <x v="1"/>
    <s v="0090008018"/>
    <d v="2024-05-28T00:00:00"/>
    <s v="VI"/>
    <s v="200002"/>
    <s v="VIMERCATI EAST EUROPE SRL"/>
    <s v="RO22916476"/>
    <s v=""/>
    <s v=""/>
    <s v=""/>
    <s v="E1"/>
    <x v="8"/>
    <n v="-57470.17"/>
    <n v="0"/>
  </r>
  <r>
    <s v="4800358"/>
    <d v="2024-05-28T00:00:00"/>
    <x v="1"/>
    <s v="0090008019"/>
    <d v="2024-05-28T00:00:00"/>
    <s v="VI"/>
    <s v="200002"/>
    <s v="VIMERCATI EAST EUROPE SRL"/>
    <s v="RO22916476"/>
    <s v=""/>
    <s v=""/>
    <s v=""/>
    <s v="E1"/>
    <x v="8"/>
    <n v="-4189.51"/>
    <n v="0"/>
  </r>
  <r>
    <s v="4800359"/>
    <d v="2024-05-28T00:00:00"/>
    <x v="1"/>
    <s v="0090008020"/>
    <d v="2024-05-28T00:00:00"/>
    <s v="VI"/>
    <s v="200002"/>
    <s v="VIMERCATI EAST EUROPE SRL"/>
    <s v="RO22916476"/>
    <s v=""/>
    <s v=""/>
    <s v=""/>
    <s v="E1"/>
    <x v="8"/>
    <n v="-23773.71"/>
    <n v="0"/>
  </r>
  <r>
    <s v="4800360"/>
    <d v="2024-05-28T00:00:00"/>
    <x v="1"/>
    <s v="0090008021"/>
    <d v="2024-05-28T00:00:00"/>
    <s v="VI"/>
    <s v="200002"/>
    <s v="VIMERCATI EAST EUROPE SRL"/>
    <s v="RO22916476"/>
    <s v=""/>
    <s v=""/>
    <s v=""/>
    <s v="E1"/>
    <x v="8"/>
    <n v="-9405.58"/>
    <n v="0"/>
  </r>
  <r>
    <s v="4800361"/>
    <d v="2024-05-28T00:00:00"/>
    <x v="1"/>
    <s v="0090008022"/>
    <d v="2024-05-28T00:00:00"/>
    <s v="VI"/>
    <s v="200002"/>
    <s v="VIMERCATI EAST EUROPE SRL"/>
    <s v="RO22916476"/>
    <s v=""/>
    <s v=""/>
    <s v=""/>
    <s v="E1"/>
    <x v="8"/>
    <n v="-4263.6899999999996"/>
    <n v="0"/>
  </r>
  <r>
    <s v="4101117"/>
    <d v="2024-05-31T00:00:00"/>
    <x v="1"/>
    <s v="0090008162"/>
    <d v="2024-05-31T00:00:00"/>
    <s v="V1"/>
    <s v="100008"/>
    <s v="RENAULT SAS"/>
    <s v="FR66780129987"/>
    <s v=""/>
    <s v=""/>
    <s v=""/>
    <s v="E1"/>
    <x v="8"/>
    <n v="-3654.74"/>
    <n v="0"/>
  </r>
  <r>
    <s v="4101118"/>
    <d v="2024-05-31T00:00:00"/>
    <x v="1"/>
    <s v="0090008163"/>
    <d v="2024-05-31T00:00:00"/>
    <s v="V1"/>
    <s v="101064"/>
    <s v="SEVELNORD"/>
    <s v="FR84351005582"/>
    <s v=""/>
    <s v=""/>
    <s v=""/>
    <s v="E1"/>
    <x v="8"/>
    <n v="-2475"/>
    <n v="0"/>
  </r>
  <r>
    <s v="4101119"/>
    <d v="2024-05-31T00:00:00"/>
    <x v="1"/>
    <s v="0090008164"/>
    <d v="2024-05-31T00:00:00"/>
    <s v="V1"/>
    <s v="100007"/>
    <s v="Stellantis Auto SAS"/>
    <s v="FR82542065479"/>
    <s v=""/>
    <s v=""/>
    <s v=""/>
    <s v="E1"/>
    <x v="8"/>
    <n v="-2592"/>
    <n v="0"/>
  </r>
  <r>
    <s v="4101120"/>
    <d v="2024-05-31T00:00:00"/>
    <x v="1"/>
    <s v="0090008165"/>
    <d v="2024-05-31T00:00:00"/>
    <s v="V1"/>
    <s v="100012"/>
    <s v="Opel Automobile Gmbh"/>
    <s v="DE287264581"/>
    <s v=""/>
    <s v=""/>
    <s v=""/>
    <s v="E1"/>
    <x v="8"/>
    <n v="-2592"/>
    <n v="0"/>
  </r>
  <r>
    <s v="4101121"/>
    <d v="2024-05-31T00:00:00"/>
    <x v="1"/>
    <s v="0090008166"/>
    <d v="2024-05-31T00:00:00"/>
    <s v="V1"/>
    <s v="100052"/>
    <s v="EFSSC Opel Espana, S.L.U."/>
    <s v="ESB50629187"/>
    <s v=""/>
    <s v=""/>
    <s v=""/>
    <s v="E1"/>
    <x v="8"/>
    <n v="-8748"/>
    <n v="0"/>
  </r>
  <r>
    <s v="4101122"/>
    <d v="2024-05-31T00:00:00"/>
    <x v="1"/>
    <s v="0090008167"/>
    <d v="2024-05-31T00:00:00"/>
    <s v="V1"/>
    <s v="100050"/>
    <s v="STELLANTIS GLIWICE SP. Z O.O"/>
    <s v="PL9691633993"/>
    <s v=""/>
    <s v=""/>
    <s v=""/>
    <s v="E1"/>
    <x v="8"/>
    <n v="-979.2"/>
    <n v="0"/>
  </r>
  <r>
    <s v="4101123"/>
    <d v="2024-05-31T00:00:00"/>
    <x v="1"/>
    <s v="0090008168"/>
    <d v="2024-05-31T00:00:00"/>
    <s v="V1"/>
    <s v="113003"/>
    <s v="Dalphi Metal Portugal LDA"/>
    <s v="PT502764252"/>
    <s v=""/>
    <s v=""/>
    <s v=""/>
    <s v="E1"/>
    <x v="8"/>
    <n v="-17823.36"/>
    <n v="0"/>
  </r>
  <r>
    <s v="4101124"/>
    <d v="2024-05-31T00:00:00"/>
    <x v="1"/>
    <s v="0090008169"/>
    <d v="2024-05-31T00:00:00"/>
    <s v="V1"/>
    <s v="113006"/>
    <s v="PEUGEOT CITROEN AUTOMOVEIS PORTUGAL"/>
    <s v="PT500064580"/>
    <s v=""/>
    <s v=""/>
    <s v=""/>
    <s v="E1"/>
    <x v="8"/>
    <n v="-7065.6"/>
    <n v="0"/>
  </r>
  <r>
    <s v="4101133"/>
    <d v="2024-05-31T00:00:00"/>
    <x v="1"/>
    <s v="0090008178"/>
    <d v="2024-05-31T00:00:00"/>
    <s v="V1"/>
    <s v="100004"/>
    <s v="PCA SLOVAKIA s.r.o."/>
    <s v="SK2021746617"/>
    <s v="SK2021746617"/>
    <s v=""/>
    <s v=""/>
    <s v="E1"/>
    <x v="8"/>
    <n v="-20489.16"/>
    <n v="0"/>
  </r>
  <r>
    <s v="4101134"/>
    <d v="2024-05-31T00:00:00"/>
    <x v="1"/>
    <s v="0090008179"/>
    <d v="2024-05-31T00:00:00"/>
    <s v="V1"/>
    <s v="100004"/>
    <s v="PCA SLOVAKIA s.r.o."/>
    <s v="SK2021746617"/>
    <s v="SK2021746617"/>
    <s v=""/>
    <s v=""/>
    <s v="E1"/>
    <x v="8"/>
    <n v="-448.2"/>
    <n v="0"/>
  </r>
  <r>
    <s v="4101135"/>
    <d v="2024-05-31T00:00:00"/>
    <x v="1"/>
    <s v="0090008180"/>
    <d v="2024-05-31T00:00:00"/>
    <s v="V1"/>
    <s v="100004"/>
    <s v="PCA SLOVAKIA s.r.o."/>
    <s v="SK2021746617"/>
    <s v="SK2021746617"/>
    <s v=""/>
    <s v=""/>
    <s v="E1"/>
    <x v="8"/>
    <n v="-4905.3500000000004"/>
    <n v="0"/>
  </r>
  <r>
    <s v="4101138"/>
    <d v="2024-05-31T00:00:00"/>
    <x v="1"/>
    <s v="0090008183"/>
    <d v="2024-05-31T00:00:00"/>
    <s v="V1"/>
    <s v="100008"/>
    <s v="RENAULT SAS"/>
    <s v="FR66780129987"/>
    <s v=""/>
    <s v=""/>
    <s v=""/>
    <s v="E1"/>
    <x v="8"/>
    <n v="-2093.65"/>
    <n v="0"/>
  </r>
  <r>
    <s v="4101139"/>
    <d v="2024-05-31T00:00:00"/>
    <x v="1"/>
    <s v="0090008184"/>
    <d v="2024-05-31T00:00:00"/>
    <s v="V1"/>
    <s v="100008"/>
    <s v="RENAULT SAS"/>
    <s v="FR66780129987"/>
    <s v=""/>
    <s v=""/>
    <s v=""/>
    <s v="E1"/>
    <x v="8"/>
    <n v="-32598"/>
    <n v="0"/>
  </r>
  <r>
    <s v="4101140"/>
    <d v="2024-05-31T00:00:00"/>
    <x v="1"/>
    <s v="0090008185"/>
    <d v="2024-05-31T00:00:00"/>
    <s v="V1"/>
    <s v="100008"/>
    <s v="RENAULT SAS"/>
    <s v="FR66780129987"/>
    <s v=""/>
    <s v=""/>
    <s v=""/>
    <s v="E1"/>
    <x v="8"/>
    <n v="-10418.06"/>
    <n v="0"/>
  </r>
  <r>
    <s v="4101141"/>
    <d v="2024-05-31T00:00:00"/>
    <x v="1"/>
    <s v="0090008186"/>
    <d v="2024-05-31T00:00:00"/>
    <s v="V1"/>
    <s v="100008"/>
    <s v="RENAULT SAS"/>
    <s v="FR66780129987"/>
    <s v=""/>
    <s v=""/>
    <s v=""/>
    <s v="E1"/>
    <x v="8"/>
    <n v="-10672.64"/>
    <n v="0"/>
  </r>
  <r>
    <s v="4101142"/>
    <d v="2024-05-31T00:00:00"/>
    <x v="1"/>
    <s v="0090008187"/>
    <d v="2024-05-31T00:00:00"/>
    <s v="V1"/>
    <s v="100008"/>
    <s v="RENAULT SAS"/>
    <s v="FR66780129987"/>
    <s v=""/>
    <s v=""/>
    <s v=""/>
    <s v="E1"/>
    <x v="8"/>
    <n v="-1627.5"/>
    <n v="0"/>
  </r>
  <r>
    <s v="4101143"/>
    <d v="2024-05-31T00:00:00"/>
    <x v="1"/>
    <s v="0090008188"/>
    <d v="2024-05-31T00:00:00"/>
    <s v="V1"/>
    <s v="100008"/>
    <s v="RENAULT SAS"/>
    <s v="FR66780129987"/>
    <s v=""/>
    <s v=""/>
    <s v=""/>
    <s v="E1"/>
    <x v="8"/>
    <n v="-2897.4"/>
    <n v="0"/>
  </r>
  <r>
    <s v="4101144"/>
    <d v="2024-05-31T00:00:00"/>
    <x v="1"/>
    <s v="0090008189"/>
    <d v="2024-05-31T00:00:00"/>
    <s v="V1"/>
    <s v="101129"/>
    <s v="COCKPIT AUTOMOTIVE SYSTEMS RENNES"/>
    <s v="FR00814071817"/>
    <s v=""/>
    <s v=""/>
    <s v=""/>
    <s v="E1"/>
    <x v="8"/>
    <n v="-3852"/>
    <n v="0"/>
  </r>
  <r>
    <s v="4101145"/>
    <d v="2024-05-31T00:00:00"/>
    <x v="1"/>
    <s v="0090008190"/>
    <d v="2024-05-31T00:00:00"/>
    <s v="V1"/>
    <s v="101149"/>
    <s v="AMPERE ELECTRICITY SAS"/>
    <s v="FR14410206437"/>
    <s v=""/>
    <s v=""/>
    <s v=""/>
    <s v="E1"/>
    <x v="8"/>
    <n v="-6654"/>
    <n v="0"/>
  </r>
  <r>
    <s v="4101146"/>
    <d v="2024-05-31T00:00:00"/>
    <x v="1"/>
    <s v="0090008191"/>
    <d v="2024-05-31T00:00:00"/>
    <s v="V1"/>
    <s v="100020"/>
    <s v="BMW AG"/>
    <s v="DE129273398"/>
    <s v=""/>
    <s v=""/>
    <s v=""/>
    <s v="E1"/>
    <x v="8"/>
    <n v="-3390"/>
    <n v="0"/>
  </r>
  <r>
    <s v="4101147"/>
    <d v="2024-05-31T00:00:00"/>
    <x v="1"/>
    <s v="0090008192"/>
    <d v="2024-05-31T00:00:00"/>
    <s v="V1"/>
    <s v="100020"/>
    <s v="BMW AG"/>
    <s v="DE129273398"/>
    <s v=""/>
    <s v=""/>
    <s v=""/>
    <s v="E1"/>
    <x v="8"/>
    <n v="-3.39"/>
    <n v="0"/>
  </r>
  <r>
    <s v="4101148"/>
    <d v="2024-05-31T00:00:00"/>
    <x v="1"/>
    <s v="0090008193"/>
    <d v="2024-05-31T00:00:00"/>
    <s v="V1"/>
    <s v="102122"/>
    <s v="IHC Siebengebirge AG"/>
    <s v="DE812979225"/>
    <s v=""/>
    <s v=""/>
    <s v=""/>
    <s v="E1"/>
    <x v="8"/>
    <n v="-52149.599999999999"/>
    <n v="0"/>
  </r>
  <r>
    <s v="4101149"/>
    <d v="2024-05-31T00:00:00"/>
    <x v="1"/>
    <s v="0090008194"/>
    <d v="2024-05-31T00:00:00"/>
    <s v="V1"/>
    <s v="100012"/>
    <s v="Opel Automobile Gmbh"/>
    <s v="DE287264581"/>
    <s v=""/>
    <s v=""/>
    <s v=""/>
    <s v="E1"/>
    <x v="8"/>
    <n v="-3888"/>
    <n v="0"/>
  </r>
  <r>
    <s v="4101150"/>
    <d v="2024-05-31T00:00:00"/>
    <x v="1"/>
    <s v="0090008195"/>
    <d v="2024-05-31T00:00:00"/>
    <s v="V1"/>
    <s v="102161"/>
    <s v="IHC Siebengebirge AG"/>
    <s v="DE812979225"/>
    <s v=""/>
    <s v=""/>
    <s v=""/>
    <s v="E1"/>
    <x v="8"/>
    <n v="-34927.199999999997"/>
    <n v="0"/>
  </r>
  <r>
    <s v="4101151"/>
    <d v="2024-05-31T00:00:00"/>
    <x v="1"/>
    <s v="0090008196"/>
    <d v="2024-05-31T00:00:00"/>
    <s v="V1"/>
    <s v="100047"/>
    <s v="NISSAN MOTOR MANUFACTURING UK LTD"/>
    <s v="BE0877776952"/>
    <s v=""/>
    <s v=""/>
    <s v=""/>
    <s v="E1"/>
    <x v="8"/>
    <n v="-4180"/>
    <n v="0"/>
  </r>
  <r>
    <s v="4101152"/>
    <d v="2024-05-31T00:00:00"/>
    <x v="1"/>
    <s v="0090008197"/>
    <d v="2024-05-31T00:00:00"/>
    <s v="V1"/>
    <s v="106058"/>
    <s v="STELLANTIS ESPANA S.L."/>
    <s v="ESB50629187"/>
    <s v=""/>
    <s v=""/>
    <s v=""/>
    <s v="E1"/>
    <x v="8"/>
    <n v="-30246"/>
    <n v="0"/>
  </r>
  <r>
    <s v="4101153"/>
    <d v="2024-05-31T00:00:00"/>
    <x v="1"/>
    <s v="0090008198"/>
    <d v="2024-05-31T00:00:00"/>
    <s v="V1"/>
    <s v="100050"/>
    <s v="STELLANTIS GLIWICE SP. Z O.O"/>
    <s v="PL9691633993"/>
    <s v=""/>
    <s v=""/>
    <s v=""/>
    <s v="E1"/>
    <x v="8"/>
    <n v="-8251.4"/>
    <n v="0"/>
  </r>
  <r>
    <s v="4101165"/>
    <d v="2024-05-31T00:00:00"/>
    <x v="1"/>
    <s v="0090008210"/>
    <d v="2024-05-31T00:00:00"/>
    <s v="V1"/>
    <s v="282241"/>
    <s v="HERAEUS DEUTSCHLAND GmbH e Co. KG"/>
    <s v="DE812593061"/>
    <s v=""/>
    <s v=""/>
    <s v=""/>
    <s v="E1"/>
    <x v="8"/>
    <n v="-3194.4"/>
    <n v="0"/>
  </r>
  <r>
    <s v="4101167"/>
    <d v="2024-05-31T00:00:00"/>
    <x v="1"/>
    <s v="0090008212"/>
    <d v="2024-05-31T00:00:00"/>
    <s v="V1"/>
    <s v="100008"/>
    <s v="RENAULT SAS"/>
    <s v="FR66780129987"/>
    <s v=""/>
    <s v=""/>
    <s v=""/>
    <s v="E1"/>
    <x v="8"/>
    <n v="-7256.25"/>
    <n v="0"/>
  </r>
  <r>
    <s v="4101168"/>
    <d v="2024-05-31T00:00:00"/>
    <x v="1"/>
    <s v="0090008213"/>
    <d v="2024-05-31T00:00:00"/>
    <s v="V1"/>
    <s v="100008"/>
    <s v="RENAULT SAS"/>
    <s v="FR66780129987"/>
    <s v=""/>
    <s v=""/>
    <s v=""/>
    <s v="E1"/>
    <x v="8"/>
    <n v="-8293.99"/>
    <n v="0"/>
  </r>
  <r>
    <s v="4101169"/>
    <d v="2024-05-31T00:00:00"/>
    <x v="1"/>
    <s v="0090008214"/>
    <d v="2024-05-31T00:00:00"/>
    <s v="V1"/>
    <s v="101064"/>
    <s v="SEVELNORD"/>
    <s v="FR84351005582"/>
    <s v=""/>
    <s v=""/>
    <s v=""/>
    <s v="E1"/>
    <x v="8"/>
    <n v="-2592"/>
    <n v="0"/>
  </r>
  <r>
    <s v="4101170"/>
    <d v="2024-05-31T00:00:00"/>
    <x v="1"/>
    <s v="0090008215"/>
    <d v="2024-05-31T00:00:00"/>
    <s v="V1"/>
    <s v="101064"/>
    <s v="SEVELNORD"/>
    <s v="FR84351005582"/>
    <s v=""/>
    <s v=""/>
    <s v=""/>
    <s v="E1"/>
    <x v="8"/>
    <n v="-2335.1999999999998"/>
    <n v="0"/>
  </r>
  <r>
    <s v="4101171"/>
    <d v="2024-05-31T00:00:00"/>
    <x v="1"/>
    <s v="0090008216"/>
    <d v="2024-05-31T00:00:00"/>
    <s v="V1"/>
    <s v="100007"/>
    <s v="Stellantis Auto SAS"/>
    <s v="FR82542065479"/>
    <s v=""/>
    <s v=""/>
    <s v=""/>
    <s v="E1"/>
    <x v="8"/>
    <n v="-7776"/>
    <n v="0"/>
  </r>
  <r>
    <s v="4101172"/>
    <d v="2024-05-31T00:00:00"/>
    <x v="1"/>
    <s v="0090008217"/>
    <d v="2024-05-31T00:00:00"/>
    <s v="V1"/>
    <s v="100007"/>
    <s v="Stellantis Auto SAS"/>
    <s v="FR82542065479"/>
    <s v=""/>
    <s v=""/>
    <s v=""/>
    <s v="E1"/>
    <x v="8"/>
    <n v="-18031.2"/>
    <n v="0"/>
  </r>
  <r>
    <s v="4101173"/>
    <d v="2024-05-31T00:00:00"/>
    <x v="1"/>
    <s v="0090008218"/>
    <d v="2024-05-31T00:00:00"/>
    <s v="V1"/>
    <s v="100007"/>
    <s v="Stellantis Auto SAS"/>
    <s v="FR82542065479"/>
    <s v=""/>
    <s v=""/>
    <s v=""/>
    <s v="E1"/>
    <x v="8"/>
    <n v="-2475"/>
    <n v="0"/>
  </r>
  <r>
    <s v="4101174"/>
    <d v="2024-05-31T00:00:00"/>
    <x v="1"/>
    <s v="0090008219"/>
    <d v="2024-05-31T00:00:00"/>
    <s v="V1"/>
    <s v="101088"/>
    <s v="Stellantis Auto SAS"/>
    <s v="FR82542065479"/>
    <s v=""/>
    <s v=""/>
    <s v=""/>
    <s v="E1"/>
    <x v="8"/>
    <n v="-82.68"/>
    <n v="0"/>
  </r>
  <r>
    <s v="4101175"/>
    <d v="2024-05-31T00:00:00"/>
    <x v="1"/>
    <s v="0090008220"/>
    <d v="2024-05-31T00:00:00"/>
    <s v="V1"/>
    <s v="100007"/>
    <s v="Stellantis Auto SAS"/>
    <s v="FR82542065479"/>
    <s v=""/>
    <s v=""/>
    <s v=""/>
    <s v="E1"/>
    <x v="8"/>
    <n v="-259.2"/>
    <n v="0"/>
  </r>
  <r>
    <s v="4101176"/>
    <d v="2024-05-31T00:00:00"/>
    <x v="1"/>
    <s v="0090008221"/>
    <d v="2024-05-31T00:00:00"/>
    <s v="V1"/>
    <s v="101138"/>
    <s v="MARMILLON"/>
    <s v="FR49413251893"/>
    <s v=""/>
    <s v=""/>
    <s v=""/>
    <s v="E1"/>
    <x v="8"/>
    <n v="-2436"/>
    <n v="0"/>
  </r>
  <r>
    <s v="4101177"/>
    <d v="2024-05-31T00:00:00"/>
    <x v="1"/>
    <s v="0090008222"/>
    <d v="2024-05-31T00:00:00"/>
    <s v="V1"/>
    <s v="100050"/>
    <s v="STELLANTIS GLIWICE SP. Z O.O"/>
    <s v="PL9691633993"/>
    <s v=""/>
    <s v=""/>
    <s v=""/>
    <s v="E1"/>
    <x v="8"/>
    <n v="-11374.56"/>
    <n v="0"/>
  </r>
  <r>
    <s v="4101178"/>
    <d v="2024-05-31T00:00:00"/>
    <x v="1"/>
    <s v="0090008223"/>
    <d v="2024-05-31T00:00:00"/>
    <s v="V1"/>
    <s v="100048"/>
    <s v="FCA POLAND SA"/>
    <s v="PL5470048627"/>
    <s v=""/>
    <s v=""/>
    <s v=""/>
    <s v="E1"/>
    <x v="8"/>
    <n v="-11520"/>
    <n v="0"/>
  </r>
  <r>
    <s v="4101179"/>
    <d v="2024-05-31T00:00:00"/>
    <x v="1"/>
    <s v="0090008224"/>
    <d v="2024-05-31T00:00:00"/>
    <s v="V1"/>
    <s v="113003"/>
    <s v="Dalphi Metal Portugal LDA"/>
    <s v="PT502764252"/>
    <s v=""/>
    <s v=""/>
    <s v=""/>
    <s v="E1"/>
    <x v="8"/>
    <n v="-18053.759999999998"/>
    <n v="0"/>
  </r>
  <r>
    <s v="4101180"/>
    <d v="2024-05-31T00:00:00"/>
    <x v="1"/>
    <s v="0090008225"/>
    <d v="2024-05-31T00:00:00"/>
    <s v="V1"/>
    <s v="113003"/>
    <s v="Dalphi Metal Portugal LDA"/>
    <s v="PT502764252"/>
    <s v=""/>
    <s v=""/>
    <s v=""/>
    <s v="E1"/>
    <x v="8"/>
    <n v="-3683.52"/>
    <n v="0"/>
  </r>
  <r>
    <s v="4101183"/>
    <d v="2024-05-31T00:00:00"/>
    <x v="1"/>
    <s v="0090008243"/>
    <d v="2024-05-31T00:00:00"/>
    <s v="V1"/>
    <s v="100007"/>
    <s v="Stellantis Auto SAS"/>
    <s v="FR82542065479"/>
    <s v=""/>
    <s v=""/>
    <s v=""/>
    <s v="E1"/>
    <x v="8"/>
    <n v="-1314.9"/>
    <n v="0"/>
  </r>
  <r>
    <s v="4101184"/>
    <d v="2024-05-31T00:00:00"/>
    <x v="1"/>
    <s v="0090008244"/>
    <d v="2024-05-31T00:00:00"/>
    <s v="V1"/>
    <s v="100008"/>
    <s v="RENAULT SAS"/>
    <s v="FR66780129987"/>
    <s v=""/>
    <s v=""/>
    <s v=""/>
    <s v="E1"/>
    <x v="8"/>
    <n v="-2246.11"/>
    <n v="0"/>
  </r>
  <r>
    <s v="4101185"/>
    <d v="2024-05-31T00:00:00"/>
    <x v="1"/>
    <s v="0090008245"/>
    <d v="2024-05-31T00:00:00"/>
    <s v="V1"/>
    <s v="100007"/>
    <s v="Stellantis Auto SAS"/>
    <s v="FR82542065479"/>
    <s v=""/>
    <s v=""/>
    <s v=""/>
    <s v="E1"/>
    <x v="8"/>
    <n v="-10087.200000000001"/>
    <n v="0"/>
  </r>
  <r>
    <s v="4101186"/>
    <d v="2024-05-31T00:00:00"/>
    <x v="1"/>
    <s v="0090008246"/>
    <d v="2024-05-31T00:00:00"/>
    <s v="V1"/>
    <s v="100020"/>
    <s v="BMW AG"/>
    <s v="DE129273398"/>
    <s v=""/>
    <s v=""/>
    <s v=""/>
    <s v="E1"/>
    <x v="8"/>
    <n v="-4.3600000000000003"/>
    <n v="0"/>
  </r>
  <r>
    <s v="4101187"/>
    <d v="2024-05-31T00:00:00"/>
    <x v="1"/>
    <s v="0090008247"/>
    <d v="2024-05-31T00:00:00"/>
    <s v="V1"/>
    <s v="100020"/>
    <s v="BMW AG"/>
    <s v="DE129273398"/>
    <s v=""/>
    <s v=""/>
    <s v=""/>
    <s v="E1"/>
    <x v="8"/>
    <n v="-4.3600000000000003"/>
    <n v="0"/>
  </r>
  <r>
    <s v="4101188"/>
    <d v="2024-05-31T00:00:00"/>
    <x v="1"/>
    <s v="0090008248"/>
    <d v="2024-05-31T00:00:00"/>
    <s v="V1"/>
    <s v="100020"/>
    <s v="BMW AG"/>
    <s v="DE129273398"/>
    <s v=""/>
    <s v=""/>
    <s v=""/>
    <s v="E1"/>
    <x v="8"/>
    <n v="-4.3600000000000003"/>
    <n v="0"/>
  </r>
  <r>
    <s v="4101189"/>
    <d v="2024-05-31T00:00:00"/>
    <x v="1"/>
    <s v="0090008249"/>
    <d v="2024-05-31T00:00:00"/>
    <s v="V1"/>
    <s v="100020"/>
    <s v="BMW AG"/>
    <s v="DE129273398"/>
    <s v=""/>
    <s v=""/>
    <s v=""/>
    <s v="E1"/>
    <x v="8"/>
    <n v="-4.3600000000000003"/>
    <n v="0"/>
  </r>
  <r>
    <s v="4101190"/>
    <d v="2024-05-31T00:00:00"/>
    <x v="1"/>
    <s v="0090008250"/>
    <d v="2024-05-31T00:00:00"/>
    <s v="V1"/>
    <s v="100020"/>
    <s v="BMW AG"/>
    <s v="DE129273398"/>
    <s v=""/>
    <s v=""/>
    <s v=""/>
    <s v="E1"/>
    <x v="8"/>
    <n v="-15.65"/>
    <n v="0"/>
  </r>
  <r>
    <s v="4101191"/>
    <d v="2024-05-31T00:00:00"/>
    <x v="1"/>
    <s v="0090008251"/>
    <d v="2024-05-31T00:00:00"/>
    <s v="V1"/>
    <s v="100020"/>
    <s v="BMW AG"/>
    <s v="DE129273398"/>
    <s v=""/>
    <s v=""/>
    <s v=""/>
    <s v="E1"/>
    <x v="8"/>
    <n v="-4.59"/>
    <n v="0"/>
  </r>
  <r>
    <s v="4101192"/>
    <d v="2024-05-31T00:00:00"/>
    <x v="1"/>
    <s v="0090008252"/>
    <d v="2024-05-31T00:00:00"/>
    <s v="V1"/>
    <s v="100020"/>
    <s v="BMW AG"/>
    <s v="DE129273398"/>
    <s v=""/>
    <s v=""/>
    <s v=""/>
    <s v="E1"/>
    <x v="8"/>
    <n v="-130.41"/>
    <n v="0"/>
  </r>
  <r>
    <s v="4101193"/>
    <d v="2024-05-31T00:00:00"/>
    <x v="1"/>
    <s v="0090008253"/>
    <d v="2024-05-31T00:00:00"/>
    <s v="V1"/>
    <s v="100012"/>
    <s v="Opel Automobile Gmbh"/>
    <s v="DE287264581"/>
    <s v=""/>
    <s v=""/>
    <s v=""/>
    <s v="E1"/>
    <x v="8"/>
    <n v="-1296"/>
    <n v="0"/>
  </r>
  <r>
    <s v="4101194"/>
    <d v="2024-05-31T00:00:00"/>
    <x v="1"/>
    <s v="0090008254"/>
    <d v="2024-05-31T00:00:00"/>
    <s v="V1"/>
    <s v="100050"/>
    <s v="STELLANTIS GLIWICE SP. Z O.O"/>
    <s v="PL9691633993"/>
    <s v=""/>
    <s v=""/>
    <s v=""/>
    <s v="E1"/>
    <x v="8"/>
    <n v="-3253.8"/>
    <n v="0"/>
  </r>
  <r>
    <s v="4101195"/>
    <d v="2024-05-31T00:00:00"/>
    <x v="1"/>
    <s v="0090008255"/>
    <d v="2024-05-31T00:00:00"/>
    <s v="V1"/>
    <s v="112001"/>
    <s v="DAF TRUCKS VLAANDEREN N.V."/>
    <s v="BE0449372294"/>
    <s v=""/>
    <s v=""/>
    <s v=""/>
    <s v="E1"/>
    <x v="8"/>
    <n v="-873.36"/>
    <n v="0"/>
  </r>
  <r>
    <s v="4101196"/>
    <d v="2024-05-31T00:00:00"/>
    <x v="1"/>
    <s v="0090008256"/>
    <d v="2024-05-31T00:00:00"/>
    <s v="V1"/>
    <s v="112001"/>
    <s v="DAF TRUCKS VLAANDEREN N.V."/>
    <s v="BE0449372294"/>
    <s v=""/>
    <s v=""/>
    <s v=""/>
    <s v="E1"/>
    <x v="8"/>
    <n v="-291.12"/>
    <n v="0"/>
  </r>
  <r>
    <s v="4101197"/>
    <d v="2024-05-31T00:00:00"/>
    <x v="1"/>
    <s v="0090008257"/>
    <d v="2024-05-31T00:00:00"/>
    <s v="V1"/>
    <s v="112001"/>
    <s v="DAF TRUCKS VLAANDEREN N.V."/>
    <s v="BE0449372294"/>
    <s v=""/>
    <s v=""/>
    <s v=""/>
    <s v="E1"/>
    <x v="8"/>
    <n v="-823.9"/>
    <n v="0"/>
  </r>
  <r>
    <s v="4101198"/>
    <d v="2024-05-31T00:00:00"/>
    <x v="1"/>
    <s v="0090008258"/>
    <d v="2024-05-31T00:00:00"/>
    <s v="V1"/>
    <s v="112001"/>
    <s v="DAF TRUCKS VLAANDEREN N.V."/>
    <s v="BE0449372294"/>
    <s v=""/>
    <s v=""/>
    <s v=""/>
    <s v="E1"/>
    <x v="8"/>
    <n v="-28413"/>
    <n v="0"/>
  </r>
  <r>
    <s v="4101199"/>
    <d v="2024-05-31T00:00:00"/>
    <x v="1"/>
    <s v="0090008259"/>
    <d v="2024-05-31T00:00:00"/>
    <s v="V1"/>
    <s v="112005"/>
    <s v="Toyota Motor Europe NV/SA"/>
    <s v="CZ680769728"/>
    <s v=""/>
    <s v=""/>
    <s v=""/>
    <s v="E1"/>
    <x v="8"/>
    <n v="-5140.8"/>
    <n v="0"/>
  </r>
  <r>
    <s v="4101200"/>
    <d v="2024-05-31T00:00:00"/>
    <x v="1"/>
    <s v="0090008260"/>
    <d v="2024-05-31T00:00:00"/>
    <s v="V1"/>
    <s v="112005"/>
    <s v="Toyota Motor Europe NV/SA"/>
    <s v="CZ680769728"/>
    <s v=""/>
    <s v=""/>
    <s v=""/>
    <s v="E1"/>
    <x v="8"/>
    <n v="-18506.88"/>
    <n v="0"/>
  </r>
  <r>
    <s v="4101201"/>
    <d v="2024-05-31T00:00:00"/>
    <x v="1"/>
    <s v="0090008261"/>
    <d v="2024-05-31T00:00:00"/>
    <s v="V1"/>
    <s v="112008"/>
    <s v="Toyota Motor Europe NV/SA"/>
    <s v="FR54382984920"/>
    <s v=""/>
    <s v=""/>
    <s v=""/>
    <s v="E1"/>
    <x v="8"/>
    <n v="-1028.1600000000001"/>
    <n v="0"/>
  </r>
  <r>
    <s v="4101202"/>
    <d v="2024-05-31T00:00:00"/>
    <x v="1"/>
    <s v="0090008262"/>
    <d v="2024-05-31T00:00:00"/>
    <s v="V1"/>
    <s v="112008"/>
    <s v="Toyota Motor Europe NV/SA"/>
    <s v="FR54382984920"/>
    <s v=""/>
    <s v=""/>
    <s v=""/>
    <s v="E1"/>
    <x v="8"/>
    <n v="-1542.24"/>
    <n v="0"/>
  </r>
  <r>
    <s v="4101203"/>
    <d v="2024-05-31T00:00:00"/>
    <x v="1"/>
    <s v="0090008263"/>
    <d v="2024-05-31T00:00:00"/>
    <s v="V1"/>
    <s v="112008"/>
    <s v="Toyota Motor Europe NV/SA"/>
    <s v="FR54382984920"/>
    <s v=""/>
    <s v=""/>
    <s v=""/>
    <s v="E1"/>
    <x v="8"/>
    <n v="-1028.1600000000001"/>
    <n v="0"/>
  </r>
  <r>
    <s v="4101204"/>
    <d v="2024-05-31T00:00:00"/>
    <x v="1"/>
    <s v="0090008264"/>
    <d v="2024-05-31T00:00:00"/>
    <s v="V1"/>
    <s v="112008"/>
    <s v="Toyota Motor Europe NV/SA"/>
    <s v="FR54382984920"/>
    <s v=""/>
    <s v=""/>
    <s v=""/>
    <s v="E1"/>
    <x v="8"/>
    <n v="-1542.24"/>
    <n v="0"/>
  </r>
  <r>
    <s v="4101205"/>
    <d v="2024-05-31T00:00:00"/>
    <x v="1"/>
    <s v="0090008265"/>
    <d v="2024-05-31T00:00:00"/>
    <s v="V1"/>
    <s v="112008"/>
    <s v="Toyota Motor Europe NV/SA"/>
    <s v="FR54382984920"/>
    <s v=""/>
    <s v=""/>
    <s v=""/>
    <s v="E1"/>
    <x v="8"/>
    <n v="-1542.24"/>
    <n v="0"/>
  </r>
  <r>
    <s v="4101206"/>
    <d v="2024-05-31T00:00:00"/>
    <x v="1"/>
    <s v="0090008266"/>
    <d v="2024-05-31T00:00:00"/>
    <s v="V1"/>
    <s v="112008"/>
    <s v="Toyota Motor Europe NV/SA"/>
    <s v="FR54382984920"/>
    <s v=""/>
    <s v=""/>
    <s v=""/>
    <s v="E1"/>
    <x v="8"/>
    <n v="-1028.1600000000001"/>
    <n v="0"/>
  </r>
  <r>
    <s v="4101207"/>
    <d v="2024-05-31T00:00:00"/>
    <x v="1"/>
    <s v="0090008267"/>
    <d v="2024-05-31T00:00:00"/>
    <s v="V1"/>
    <s v="113003"/>
    <s v="Dalphi Metal Portugal LDA"/>
    <s v="PT502764252"/>
    <s v=""/>
    <s v=""/>
    <s v=""/>
    <s v="E1"/>
    <x v="8"/>
    <n v="-13066.08"/>
    <n v="0"/>
  </r>
  <r>
    <s v="4101208"/>
    <d v="2024-05-31T00:00:00"/>
    <x v="1"/>
    <s v="0090008268"/>
    <d v="2024-05-31T00:00:00"/>
    <s v="V1"/>
    <s v="113003"/>
    <s v="Dalphi Metal Portugal LDA"/>
    <s v="PT502764252"/>
    <s v=""/>
    <s v=""/>
    <s v=""/>
    <s v="E1"/>
    <x v="8"/>
    <n v="-19314.78"/>
    <n v="0"/>
  </r>
  <r>
    <s v="4101212"/>
    <d v="2024-05-31T00:00:00"/>
    <x v="1"/>
    <s v="0090008272"/>
    <d v="2024-05-31T00:00:00"/>
    <s v="V1"/>
    <s v="100004"/>
    <s v="PCA SLOVAKIA s.r.o."/>
    <s v="SK2021746617"/>
    <s v="SK2021746617"/>
    <s v=""/>
    <s v=""/>
    <s v="E1"/>
    <x v="8"/>
    <n v="-2913.3"/>
    <n v="0"/>
  </r>
  <r>
    <s v="4101213"/>
    <d v="2024-05-31T00:00:00"/>
    <x v="1"/>
    <s v="0090008074"/>
    <d v="2024-05-31T00:00:00"/>
    <s v="V1"/>
    <s v="113003"/>
    <s v="Dalphi Metal Portugal LDA"/>
    <s v="PT502764252"/>
    <s v=""/>
    <s v=""/>
    <s v=""/>
    <s v="E1"/>
    <x v="8"/>
    <n v="-5210.88"/>
    <n v="0"/>
  </r>
  <r>
    <s v="4600023"/>
    <d v="2024-05-31T00:00:00"/>
    <x v="1"/>
    <s v="0090008228"/>
    <d v="2024-05-31T00:00:00"/>
    <s v="V6"/>
    <s v="200002"/>
    <s v="VIMERCATI EAST EUROPE SRL"/>
    <s v="RO22916476"/>
    <s v=""/>
    <s v=""/>
    <s v=""/>
    <s v="E1"/>
    <x v="8"/>
    <n v="4091.12"/>
    <n v="0"/>
  </r>
  <r>
    <s v="4600024"/>
    <d v="2024-05-31T00:00:00"/>
    <x v="1"/>
    <s v="0090007496"/>
    <d v="2024-05-31T00:00:00"/>
    <s v="V6"/>
    <s v="200002"/>
    <s v="VIMERCATI EAST EUROPE SRL"/>
    <s v="RO22916476"/>
    <s v=""/>
    <s v=""/>
    <s v=""/>
    <s v="E1"/>
    <x v="8"/>
    <n v="4471.46"/>
    <n v="0"/>
  </r>
  <r>
    <s v="4700002"/>
    <d v="2024-05-31T00:00:00"/>
    <x v="1"/>
    <s v="0010000052"/>
    <d v="2024-05-31T00:00:00"/>
    <s v="V3"/>
    <s v="200002"/>
    <s v="VIMERCATI EAST EUROPE SRL"/>
    <s v="RO22916476"/>
    <s v=""/>
    <s v=""/>
    <s v=""/>
    <s v="E1"/>
    <x v="8"/>
    <n v="-4091.12"/>
    <n v="0"/>
  </r>
  <r>
    <s v="4800362"/>
    <d v="2024-05-31T00:00:00"/>
    <x v="1"/>
    <s v="0090008145"/>
    <d v="2024-05-31T00:00:00"/>
    <s v="VI"/>
    <s v="200002"/>
    <s v="VIMERCATI EAST EUROPE SRL"/>
    <s v="RO22916476"/>
    <s v=""/>
    <s v=""/>
    <s v=""/>
    <s v="E1"/>
    <x v="8"/>
    <n v="-651.79"/>
    <n v="0"/>
  </r>
  <r>
    <s v="4800363"/>
    <d v="2024-05-31T00:00:00"/>
    <x v="1"/>
    <s v="0090008146"/>
    <d v="2024-05-31T00:00:00"/>
    <s v="VI"/>
    <s v="200002"/>
    <s v="VIMERCATI EAST EUROPE SRL"/>
    <s v="RO22916476"/>
    <s v=""/>
    <s v=""/>
    <s v=""/>
    <s v="E1"/>
    <x v="8"/>
    <n v="-10516.83"/>
    <n v="0"/>
  </r>
  <r>
    <s v="4800364"/>
    <d v="2024-05-31T00:00:00"/>
    <x v="1"/>
    <s v="0090008147"/>
    <d v="2024-05-31T00:00:00"/>
    <s v="VI"/>
    <s v="200002"/>
    <s v="VIMERCATI EAST EUROPE SRL"/>
    <s v="RO22916476"/>
    <s v=""/>
    <s v=""/>
    <s v=""/>
    <s v="E1"/>
    <x v="8"/>
    <n v="-4843.5"/>
    <n v="0"/>
  </r>
  <r>
    <s v="4800365"/>
    <d v="2024-05-31T00:00:00"/>
    <x v="1"/>
    <s v="0090008148"/>
    <d v="2024-05-31T00:00:00"/>
    <s v="VI"/>
    <s v="200002"/>
    <s v="VIMERCATI EAST EUROPE SRL"/>
    <s v="RO22916476"/>
    <s v=""/>
    <s v=""/>
    <s v=""/>
    <s v="E1"/>
    <x v="8"/>
    <n v="-30426.53"/>
    <n v="0"/>
  </r>
  <r>
    <s v="4800366"/>
    <d v="2024-05-31T00:00:00"/>
    <x v="1"/>
    <s v="0090008149"/>
    <d v="2024-05-31T00:00:00"/>
    <s v="VI"/>
    <s v="200002"/>
    <s v="VIMERCATI EAST EUROPE SRL"/>
    <s v="RO22916476"/>
    <s v=""/>
    <s v=""/>
    <s v=""/>
    <s v="E1"/>
    <x v="8"/>
    <n v="-214"/>
    <n v="0"/>
  </r>
  <r>
    <s v="4800367"/>
    <d v="2024-05-31T00:00:00"/>
    <x v="1"/>
    <s v="0090008150"/>
    <d v="2024-05-31T00:00:00"/>
    <s v="VI"/>
    <s v="200002"/>
    <s v="VIMERCATI EAST EUROPE SRL"/>
    <s v="RO22916476"/>
    <s v=""/>
    <s v=""/>
    <s v=""/>
    <s v="E1"/>
    <x v="8"/>
    <n v="-537"/>
    <n v="0"/>
  </r>
  <r>
    <s v="4800368"/>
    <d v="2024-05-31T00:00:00"/>
    <x v="1"/>
    <s v="0090008151"/>
    <d v="2024-05-31T00:00:00"/>
    <s v="VI"/>
    <s v="200002"/>
    <s v="VIMERCATI EAST EUROPE SRL"/>
    <s v="RO22916476"/>
    <s v=""/>
    <s v=""/>
    <s v=""/>
    <s v="E1"/>
    <x v="8"/>
    <n v="-97396.33"/>
    <n v="0"/>
  </r>
  <r>
    <s v="4800369"/>
    <d v="2024-05-31T00:00:00"/>
    <x v="1"/>
    <s v="0090008152"/>
    <d v="2024-05-31T00:00:00"/>
    <s v="VI"/>
    <s v="200002"/>
    <s v="VIMERCATI EAST EUROPE SRL"/>
    <s v="RO22916476"/>
    <s v=""/>
    <s v=""/>
    <s v=""/>
    <s v="E1"/>
    <x v="8"/>
    <n v="-42481.11"/>
    <n v="0"/>
  </r>
  <r>
    <s v="4800370"/>
    <d v="2024-05-31T00:00:00"/>
    <x v="1"/>
    <s v="0090008153"/>
    <d v="2024-05-31T00:00:00"/>
    <s v="VI"/>
    <s v="200002"/>
    <s v="VIMERCATI EAST EUROPE SRL"/>
    <s v="RO22916476"/>
    <s v=""/>
    <s v=""/>
    <s v=""/>
    <s v="E1"/>
    <x v="8"/>
    <n v="-23773.61"/>
    <n v="0"/>
  </r>
  <r>
    <s v="4800371"/>
    <d v="2024-05-31T00:00:00"/>
    <x v="1"/>
    <s v="0090008154"/>
    <d v="2024-05-31T00:00:00"/>
    <s v="VI"/>
    <s v="200002"/>
    <s v="VIMERCATI EAST EUROPE SRL"/>
    <s v="RO22916476"/>
    <s v=""/>
    <s v=""/>
    <s v=""/>
    <s v="E1"/>
    <x v="8"/>
    <n v="-26213.05"/>
    <n v="0"/>
  </r>
  <r>
    <s v="4800372"/>
    <d v="2024-05-31T00:00:00"/>
    <x v="1"/>
    <s v="0090008155"/>
    <d v="2024-05-31T00:00:00"/>
    <s v="VI"/>
    <s v="200002"/>
    <s v="VIMERCATI EAST EUROPE SRL"/>
    <s v="RO22916476"/>
    <s v=""/>
    <s v=""/>
    <s v=""/>
    <s v="E1"/>
    <x v="8"/>
    <n v="-7999.77"/>
    <n v="0"/>
  </r>
  <r>
    <s v="4800373"/>
    <d v="2024-05-31T00:00:00"/>
    <x v="1"/>
    <s v="0090008156"/>
    <d v="2024-05-31T00:00:00"/>
    <s v="VI"/>
    <s v="200002"/>
    <s v="VIMERCATI EAST EUROPE SRL"/>
    <s v="RO22916476"/>
    <s v=""/>
    <s v=""/>
    <s v=""/>
    <s v="E1"/>
    <x v="8"/>
    <n v="-36972.65"/>
    <n v="0"/>
  </r>
  <r>
    <s v="4800374"/>
    <d v="2024-05-31T00:00:00"/>
    <x v="1"/>
    <s v="0090008157"/>
    <d v="2024-05-31T00:00:00"/>
    <s v="VI"/>
    <s v="200002"/>
    <s v="VIMERCATI EAST EUROPE SRL"/>
    <s v="RO22916476"/>
    <s v=""/>
    <s v=""/>
    <s v=""/>
    <s v="E1"/>
    <x v="8"/>
    <n v="-85907.87"/>
    <n v="0"/>
  </r>
  <r>
    <s v="4800375"/>
    <d v="2024-05-31T00:00:00"/>
    <x v="1"/>
    <s v="0090008158"/>
    <d v="2024-05-31T00:00:00"/>
    <s v="VI"/>
    <s v="200002"/>
    <s v="VIMERCATI EAST EUROPE SRL"/>
    <s v="RO22916476"/>
    <s v=""/>
    <s v=""/>
    <s v=""/>
    <s v="E1"/>
    <x v="8"/>
    <n v="-3218.03"/>
    <n v="0"/>
  </r>
  <r>
    <s v="4800376"/>
    <d v="2024-05-31T00:00:00"/>
    <x v="1"/>
    <s v="0090008159"/>
    <d v="2024-05-31T00:00:00"/>
    <s v="VI"/>
    <s v="200002"/>
    <s v="VIMERCATI EAST EUROPE SRL"/>
    <s v="RO22916476"/>
    <s v=""/>
    <s v=""/>
    <s v=""/>
    <s v="E1"/>
    <x v="8"/>
    <n v="-10"/>
    <n v="0"/>
  </r>
  <r>
    <s v="4800377"/>
    <d v="2024-05-31T00:00:00"/>
    <x v="1"/>
    <s v="0090008160"/>
    <d v="2024-05-31T00:00:00"/>
    <s v="VI"/>
    <s v="200002"/>
    <s v="VIMERCATI EAST EUROPE SRL"/>
    <s v="RO22916476"/>
    <s v=""/>
    <s v=""/>
    <s v=""/>
    <s v="E1"/>
    <x v="8"/>
    <n v="-90769.36"/>
    <n v="0"/>
  </r>
  <r>
    <s v="4800378"/>
    <d v="2024-05-31T00:00:00"/>
    <x v="1"/>
    <s v="0090008161"/>
    <d v="2024-05-31T00:00:00"/>
    <s v="VI"/>
    <s v="200002"/>
    <s v="VIMERCATI EAST EUROPE SRL"/>
    <s v="RO22916476"/>
    <s v=""/>
    <s v=""/>
    <s v=""/>
    <s v="E1"/>
    <x v="8"/>
    <n v="-11434.1"/>
    <n v="0"/>
  </r>
  <r>
    <s v="4800379"/>
    <d v="2024-05-31T00:00:00"/>
    <x v="1"/>
    <s v="0090008233"/>
    <d v="2024-05-31T00:00:00"/>
    <s v="VI"/>
    <s v="200002"/>
    <s v="VIMERCATI EAST EUROPE SRL"/>
    <s v="RO22916476"/>
    <s v=""/>
    <s v=""/>
    <s v=""/>
    <s v="E1"/>
    <x v="8"/>
    <n v="-60694"/>
    <n v="0"/>
  </r>
  <r>
    <s v="4800380"/>
    <d v="2024-05-31T00:00:00"/>
    <x v="1"/>
    <s v="0090008234"/>
    <d v="2024-05-31T00:00:00"/>
    <s v="VI"/>
    <s v="200002"/>
    <s v="VIMERCATI EAST EUROPE SRL"/>
    <s v="RO22916476"/>
    <s v=""/>
    <s v=""/>
    <s v=""/>
    <s v="E1"/>
    <x v="8"/>
    <n v="-5405.25"/>
    <n v="0"/>
  </r>
  <r>
    <s v="4800381"/>
    <d v="2024-05-31T00:00:00"/>
    <x v="1"/>
    <s v="0090008235"/>
    <d v="2024-05-31T00:00:00"/>
    <s v="VI"/>
    <s v="200002"/>
    <s v="VIMERCATI EAST EUROPE SRL"/>
    <s v="RO22916476"/>
    <s v=""/>
    <s v=""/>
    <s v=""/>
    <s v="E1"/>
    <x v="8"/>
    <n v="-21642.14"/>
    <n v="0"/>
  </r>
  <r>
    <s v="4800382"/>
    <d v="2024-05-31T00:00:00"/>
    <x v="1"/>
    <s v="0090008236"/>
    <d v="2024-05-31T00:00:00"/>
    <s v="VI"/>
    <s v="200002"/>
    <s v="VIMERCATI EAST EUROPE SRL"/>
    <s v="RO22916476"/>
    <s v=""/>
    <s v=""/>
    <s v=""/>
    <s v="E1"/>
    <x v="8"/>
    <n v="-28300.04"/>
    <n v="0"/>
  </r>
  <r>
    <s v="4800383"/>
    <d v="2024-05-31T00:00:00"/>
    <x v="1"/>
    <s v="0090008237"/>
    <d v="2024-05-31T00:00:00"/>
    <s v="VI"/>
    <s v="200002"/>
    <s v="VIMERCATI EAST EUROPE SRL"/>
    <s v="RO22916476"/>
    <s v=""/>
    <s v=""/>
    <s v=""/>
    <s v="E1"/>
    <x v="8"/>
    <n v="-1002.54"/>
    <n v="0"/>
  </r>
  <r>
    <s v="4800384"/>
    <d v="2024-05-31T00:00:00"/>
    <x v="1"/>
    <s v="0090008238"/>
    <d v="2024-05-31T00:00:00"/>
    <s v="VI"/>
    <s v="200002"/>
    <s v="VIMERCATI EAST EUROPE SRL"/>
    <s v="RO22916476"/>
    <s v=""/>
    <s v=""/>
    <s v=""/>
    <s v="E1"/>
    <x v="8"/>
    <n v="-27091.49"/>
    <n v="0"/>
  </r>
  <r>
    <s v="4800385"/>
    <d v="2024-05-31T00:00:00"/>
    <x v="1"/>
    <s v="0090008239"/>
    <d v="2024-05-31T00:00:00"/>
    <s v="VI"/>
    <s v="200002"/>
    <s v="VIMERCATI EAST EUROPE SRL"/>
    <s v="RO22916476"/>
    <s v=""/>
    <s v=""/>
    <s v=""/>
    <s v="E1"/>
    <x v="8"/>
    <n v="-7209"/>
    <n v="0"/>
  </r>
  <r>
    <s v="4800386"/>
    <d v="2024-05-31T00:00:00"/>
    <x v="1"/>
    <s v="0090008240"/>
    <d v="2024-05-31T00:00:00"/>
    <s v="VI"/>
    <s v="200002"/>
    <s v="VIMERCATI EAST EUROPE SRL"/>
    <s v="RO22916476"/>
    <s v=""/>
    <s v=""/>
    <s v=""/>
    <s v="E1"/>
    <x v="8"/>
    <n v="-36675.360000000001"/>
    <n v="0"/>
  </r>
  <r>
    <s v="4800387"/>
    <d v="2024-05-31T00:00:00"/>
    <x v="1"/>
    <s v="0090008241"/>
    <d v="2024-05-31T00:00:00"/>
    <s v="VI"/>
    <s v="200002"/>
    <s v="VIMERCATI EAST EUROPE SRL"/>
    <s v="RO22916476"/>
    <s v=""/>
    <s v=""/>
    <s v=""/>
    <s v="E1"/>
    <x v="8"/>
    <n v="-2052.54"/>
    <n v="0"/>
  </r>
  <r>
    <s v="4800388"/>
    <d v="2024-05-31T00:00:00"/>
    <x v="1"/>
    <s v="0090008242"/>
    <d v="2024-05-31T00:00:00"/>
    <s v="VI"/>
    <s v="200002"/>
    <s v="VIMERCATI EAST EUROPE SRL"/>
    <s v="RO22916476"/>
    <s v=""/>
    <s v=""/>
    <s v=""/>
    <s v="E1"/>
    <x v="8"/>
    <n v="-5184.6499999999996"/>
    <n v="0"/>
  </r>
  <r>
    <s v="4101216"/>
    <d v="2024-06-01T00:00:00"/>
    <x v="2"/>
    <s v="0090002817"/>
    <d v="2024-06-01T00:00:00"/>
    <s v="V1"/>
    <s v="101088"/>
    <s v="Stellantis Auto SAS"/>
    <s v="FR82542065479"/>
    <s v=""/>
    <s v=""/>
    <s v=""/>
    <s v="E1"/>
    <x v="8"/>
    <n v="-4.8"/>
    <n v="0"/>
  </r>
  <r>
    <s v="4101221"/>
    <d v="2024-06-04T00:00:00"/>
    <x v="2"/>
    <s v="0090008310"/>
    <d v="2024-06-04T00:00:00"/>
    <s v="V1"/>
    <s v="100008"/>
    <s v="RENAULT SAS"/>
    <s v="FR66780129987"/>
    <s v=""/>
    <s v=""/>
    <s v=""/>
    <s v="E1"/>
    <x v="8"/>
    <n v="-10324.799999999999"/>
    <n v="0"/>
  </r>
  <r>
    <s v="4101222"/>
    <d v="2024-06-04T00:00:00"/>
    <x v="2"/>
    <s v="0090008311"/>
    <d v="2024-06-04T00:00:00"/>
    <s v="V1"/>
    <s v="100008"/>
    <s v="RENAULT SAS"/>
    <s v="FR66780129987"/>
    <s v=""/>
    <s v=""/>
    <s v=""/>
    <s v="E1"/>
    <x v="8"/>
    <n v="-11962.3"/>
    <n v="0"/>
  </r>
  <r>
    <s v="4101223"/>
    <d v="2024-06-04T00:00:00"/>
    <x v="2"/>
    <s v="0090008312"/>
    <d v="2024-06-04T00:00:00"/>
    <s v="V1"/>
    <s v="100008"/>
    <s v="RENAULT SAS"/>
    <s v="FR66780129987"/>
    <s v=""/>
    <s v=""/>
    <s v=""/>
    <s v="E1"/>
    <x v="8"/>
    <n v="-1881.6"/>
    <n v="0"/>
  </r>
  <r>
    <s v="4101224"/>
    <d v="2024-06-04T00:00:00"/>
    <x v="2"/>
    <s v="0090008313"/>
    <d v="2024-06-04T00:00:00"/>
    <s v="V1"/>
    <s v="100008"/>
    <s v="RENAULT SAS"/>
    <s v="FR66780129987"/>
    <s v=""/>
    <s v=""/>
    <s v=""/>
    <s v="E1"/>
    <x v="8"/>
    <n v="-1085"/>
    <n v="0"/>
  </r>
  <r>
    <s v="4101225"/>
    <d v="2024-06-04T00:00:00"/>
    <x v="2"/>
    <s v="0090008314"/>
    <d v="2024-06-04T00:00:00"/>
    <s v="V1"/>
    <s v="100008"/>
    <s v="RENAULT SAS"/>
    <s v="FR66780129987"/>
    <s v=""/>
    <s v=""/>
    <s v=""/>
    <s v="E1"/>
    <x v="8"/>
    <n v="-20076.150000000001"/>
    <n v="0"/>
  </r>
  <r>
    <s v="4101226"/>
    <d v="2024-06-04T00:00:00"/>
    <x v="2"/>
    <s v="0090008315"/>
    <d v="2024-06-04T00:00:00"/>
    <s v="V1"/>
    <s v="106058"/>
    <s v="STELLANTIS ESPANA S.L."/>
    <s v="ESB50629187"/>
    <s v=""/>
    <s v=""/>
    <s v=""/>
    <s v="E1"/>
    <x v="8"/>
    <n v="-6480"/>
    <n v="0"/>
  </r>
  <r>
    <s v="4101227"/>
    <d v="2024-06-04T00:00:00"/>
    <x v="2"/>
    <s v="0090008316"/>
    <d v="2024-06-04T00:00:00"/>
    <s v="V1"/>
    <s v="113003"/>
    <s v="Dalphi Metal Portugal LDA"/>
    <s v="PT502764252"/>
    <s v=""/>
    <s v=""/>
    <s v=""/>
    <s v="E1"/>
    <x v="8"/>
    <n v="-14264.64"/>
    <n v="0"/>
  </r>
  <r>
    <s v="4101228"/>
    <d v="2024-06-04T00:00:00"/>
    <x v="2"/>
    <s v="0090008317"/>
    <d v="2024-06-04T00:00:00"/>
    <s v="V1"/>
    <s v="100008"/>
    <s v="RENAULT SAS"/>
    <s v="FR66780129987"/>
    <s v=""/>
    <s v=""/>
    <s v=""/>
    <s v="E1"/>
    <x v="8"/>
    <n v="-4537.8"/>
    <n v="0"/>
  </r>
  <r>
    <s v="4101229"/>
    <d v="2024-06-04T00:00:00"/>
    <x v="2"/>
    <s v="0090008318"/>
    <d v="2024-06-04T00:00:00"/>
    <s v="V1"/>
    <s v="100008"/>
    <s v="RENAULT SAS"/>
    <s v="FR66780129987"/>
    <s v=""/>
    <s v=""/>
    <s v=""/>
    <s v="E1"/>
    <x v="8"/>
    <n v="-326.8"/>
    <n v="0"/>
  </r>
  <r>
    <s v="4101230"/>
    <d v="2024-06-04T00:00:00"/>
    <x v="2"/>
    <s v="0090008319"/>
    <d v="2024-06-04T00:00:00"/>
    <s v="V1"/>
    <s v="101123"/>
    <s v="RENAULT TRUCKS SAS"/>
    <s v="FR61954506077"/>
    <s v=""/>
    <s v=""/>
    <s v=""/>
    <s v="E1"/>
    <x v="8"/>
    <n v="-873.36"/>
    <n v="0"/>
  </r>
  <r>
    <s v="4101231"/>
    <d v="2024-06-04T00:00:00"/>
    <x v="2"/>
    <s v="0090008320"/>
    <d v="2024-06-04T00:00:00"/>
    <s v="V1"/>
    <s v="101149"/>
    <s v="AMPERE ELECTRICITY SAS"/>
    <s v="FR14410206437"/>
    <s v=""/>
    <s v=""/>
    <s v=""/>
    <s v="E1"/>
    <x v="8"/>
    <n v="-3327"/>
    <n v="0"/>
  </r>
  <r>
    <s v="4101232"/>
    <d v="2024-06-04T00:00:00"/>
    <x v="2"/>
    <s v="0090008321"/>
    <d v="2024-06-04T00:00:00"/>
    <s v="V1"/>
    <s v="106058"/>
    <s v="STELLANTIS ESPANA S.L."/>
    <s v="ESB50629187"/>
    <s v=""/>
    <s v=""/>
    <s v=""/>
    <s v="E1"/>
    <x v="8"/>
    <n v="-10017"/>
    <n v="0"/>
  </r>
  <r>
    <s v="4101233"/>
    <d v="2024-06-04T00:00:00"/>
    <x v="2"/>
    <s v="0090008322"/>
    <d v="2024-06-04T00:00:00"/>
    <s v="V1"/>
    <s v="106060"/>
    <s v="IVECO ESPANA S.L."/>
    <s v="ESB61768511"/>
    <s v=""/>
    <s v=""/>
    <s v=""/>
    <s v="E1"/>
    <x v="8"/>
    <n v="-7000"/>
    <n v="0"/>
  </r>
  <r>
    <s v="4101234"/>
    <d v="2024-06-04T00:00:00"/>
    <x v="2"/>
    <s v="0090008323"/>
    <d v="2024-06-04T00:00:00"/>
    <s v="V1"/>
    <s v="100050"/>
    <s v="STELLANTIS GLIWICE SP. Z O.O"/>
    <s v="PL9691633993"/>
    <s v=""/>
    <s v=""/>
    <s v=""/>
    <s v="E1"/>
    <x v="8"/>
    <n v="-7004.2"/>
    <n v="0"/>
  </r>
  <r>
    <s v="4101243"/>
    <d v="2024-06-04T00:00:00"/>
    <x v="2"/>
    <s v="0090008332"/>
    <d v="2024-06-04T00:00:00"/>
    <s v="V1"/>
    <s v="152010"/>
    <s v="VINEY CORPORATION EAST EUROPE SRL"/>
    <s v="RO33990311"/>
    <s v=""/>
    <s v=""/>
    <s v=""/>
    <s v="E1"/>
    <x v="8"/>
    <n v="-1113.53"/>
    <n v="0"/>
  </r>
  <r>
    <s v="4800389"/>
    <d v="2024-06-04T00:00:00"/>
    <x v="2"/>
    <s v="0090008303"/>
    <d v="2024-06-04T00:00:00"/>
    <s v="VI"/>
    <s v="200002"/>
    <s v="VIMERCATI EAST EUROPE SRL"/>
    <s v="RO22916476"/>
    <s v=""/>
    <s v=""/>
    <s v=""/>
    <s v="E1"/>
    <x v="8"/>
    <n v="-89130.83"/>
    <n v="0"/>
  </r>
  <r>
    <s v="4800390"/>
    <d v="2024-06-04T00:00:00"/>
    <x v="2"/>
    <s v="0090008304"/>
    <d v="2024-06-04T00:00:00"/>
    <s v="VI"/>
    <s v="200002"/>
    <s v="VIMERCATI EAST EUROPE SRL"/>
    <s v="RO22916476"/>
    <s v=""/>
    <s v=""/>
    <s v=""/>
    <s v="E1"/>
    <x v="8"/>
    <n v="-25458.37"/>
    <n v="0"/>
  </r>
  <r>
    <s v="4800391"/>
    <d v="2024-06-04T00:00:00"/>
    <x v="2"/>
    <s v="0090008305"/>
    <d v="2024-06-04T00:00:00"/>
    <s v="VI"/>
    <s v="200002"/>
    <s v="VIMERCATI EAST EUROPE SRL"/>
    <s v="RO22916476"/>
    <s v=""/>
    <s v=""/>
    <s v=""/>
    <s v="E1"/>
    <x v="8"/>
    <n v="-1824.05"/>
    <n v="0"/>
  </r>
  <r>
    <s v="4800392"/>
    <d v="2024-06-04T00:00:00"/>
    <x v="2"/>
    <s v="0090008306"/>
    <d v="2024-06-04T00:00:00"/>
    <s v="VI"/>
    <s v="200002"/>
    <s v="VIMERCATI EAST EUROPE SRL"/>
    <s v="RO22916476"/>
    <s v=""/>
    <s v=""/>
    <s v=""/>
    <s v="E1"/>
    <x v="8"/>
    <n v="-35305.18"/>
    <n v="0"/>
  </r>
  <r>
    <s v="4800393"/>
    <d v="2024-06-04T00:00:00"/>
    <x v="2"/>
    <s v="0090008307"/>
    <d v="2024-06-04T00:00:00"/>
    <s v="VI"/>
    <s v="200002"/>
    <s v="VIMERCATI EAST EUROPE SRL"/>
    <s v="RO22916476"/>
    <s v=""/>
    <s v=""/>
    <s v=""/>
    <s v="E1"/>
    <x v="8"/>
    <n v="-19987.29"/>
    <n v="0"/>
  </r>
  <r>
    <s v="4800394"/>
    <d v="2024-06-04T00:00:00"/>
    <x v="2"/>
    <s v="0090008308"/>
    <d v="2024-06-04T00:00:00"/>
    <s v="VI"/>
    <s v="200002"/>
    <s v="VIMERCATI EAST EUROPE SRL"/>
    <s v="RO22916476"/>
    <s v=""/>
    <s v=""/>
    <s v=""/>
    <s v="E1"/>
    <x v="8"/>
    <n v="-24056.400000000001"/>
    <n v="0"/>
  </r>
  <r>
    <s v="4800395"/>
    <d v="2024-06-04T00:00:00"/>
    <x v="2"/>
    <s v="0090008309"/>
    <d v="2024-06-04T00:00:00"/>
    <s v="VI"/>
    <s v="200002"/>
    <s v="VIMERCATI EAST EUROPE SRL"/>
    <s v="RO22916476"/>
    <s v=""/>
    <s v=""/>
    <s v=""/>
    <s v="E1"/>
    <x v="8"/>
    <n v="-168.46"/>
    <n v="0"/>
  </r>
  <r>
    <s v="4101246"/>
    <d v="2024-06-05T00:00:00"/>
    <x v="2"/>
    <s v="0090008343"/>
    <d v="2024-06-05T00:00:00"/>
    <s v="V1"/>
    <s v="100008"/>
    <s v="RENAULT SAS"/>
    <s v="FR66780129987"/>
    <s v=""/>
    <s v=""/>
    <s v=""/>
    <s v="E1"/>
    <x v="8"/>
    <n v="-702.54"/>
    <n v="0"/>
  </r>
  <r>
    <s v="4101247"/>
    <d v="2024-06-05T00:00:00"/>
    <x v="2"/>
    <s v="0090008344"/>
    <d v="2024-06-05T00:00:00"/>
    <s v="V1"/>
    <s v="100008"/>
    <s v="RENAULT SAS"/>
    <s v="FR66780129987"/>
    <s v=""/>
    <s v=""/>
    <s v=""/>
    <s v="E1"/>
    <x v="8"/>
    <n v="-288.72000000000003"/>
    <n v="0"/>
  </r>
  <r>
    <s v="4101248"/>
    <d v="2024-06-05T00:00:00"/>
    <x v="2"/>
    <s v="0090008345"/>
    <d v="2024-06-05T00:00:00"/>
    <s v="V1"/>
    <s v="101064"/>
    <s v="SEVELNORD"/>
    <s v="FR84351005582"/>
    <s v=""/>
    <s v=""/>
    <s v=""/>
    <s v="E1"/>
    <x v="8"/>
    <n v="-2001.6"/>
    <n v="0"/>
  </r>
  <r>
    <s v="4101249"/>
    <d v="2024-06-05T00:00:00"/>
    <x v="2"/>
    <s v="0090008346"/>
    <d v="2024-06-05T00:00:00"/>
    <s v="V1"/>
    <s v="101064"/>
    <s v="SEVELNORD"/>
    <s v="FR84351005582"/>
    <s v=""/>
    <s v=""/>
    <s v=""/>
    <s v="E1"/>
    <x v="8"/>
    <n v="-2475"/>
    <n v="0"/>
  </r>
  <r>
    <s v="4101250"/>
    <d v="2024-06-05T00:00:00"/>
    <x v="2"/>
    <s v="0090008347"/>
    <d v="2024-06-05T00:00:00"/>
    <s v="V1"/>
    <s v="100007"/>
    <s v="Stellantis Auto SAS"/>
    <s v="FR82542065479"/>
    <s v=""/>
    <s v=""/>
    <s v=""/>
    <s v="E1"/>
    <x v="8"/>
    <n v="-1296"/>
    <n v="0"/>
  </r>
  <r>
    <s v="4101251"/>
    <d v="2024-06-05T00:00:00"/>
    <x v="2"/>
    <s v="0090008348"/>
    <d v="2024-06-05T00:00:00"/>
    <s v="V1"/>
    <s v="101149"/>
    <s v="AMPERE ELECTRICITY SAS"/>
    <s v="FR14410206437"/>
    <s v=""/>
    <s v=""/>
    <s v=""/>
    <s v="E1"/>
    <x v="8"/>
    <n v="-5545"/>
    <n v="0"/>
  </r>
  <r>
    <s v="4101252"/>
    <d v="2024-06-05T00:00:00"/>
    <x v="2"/>
    <s v="0090008349"/>
    <d v="2024-06-05T00:00:00"/>
    <s v="V1"/>
    <s v="101149"/>
    <s v="AMPERE ELECTRICITY SAS"/>
    <s v="FR14410206437"/>
    <s v=""/>
    <s v=""/>
    <s v=""/>
    <s v="E1"/>
    <x v="8"/>
    <n v="-13308"/>
    <n v="0"/>
  </r>
  <r>
    <s v="4101253"/>
    <d v="2024-06-05T00:00:00"/>
    <x v="2"/>
    <s v="0090008350"/>
    <d v="2024-06-05T00:00:00"/>
    <s v="V1"/>
    <s v="102122"/>
    <s v="IHC Siebengebirge AG"/>
    <s v="DE812979225"/>
    <s v=""/>
    <s v=""/>
    <s v=""/>
    <s v="E1"/>
    <x v="8"/>
    <n v="-10281.6"/>
    <n v="0"/>
  </r>
  <r>
    <s v="4101254"/>
    <d v="2024-06-05T00:00:00"/>
    <x v="2"/>
    <s v="0090008351"/>
    <d v="2024-06-05T00:00:00"/>
    <s v="V1"/>
    <s v="102122"/>
    <s v="IHC Siebengebirge AG"/>
    <s v="DE812979225"/>
    <s v=""/>
    <s v=""/>
    <s v=""/>
    <s v="E1"/>
    <x v="8"/>
    <n v="-17463.599999999999"/>
    <n v="0"/>
  </r>
  <r>
    <s v="4101255"/>
    <d v="2024-06-05T00:00:00"/>
    <x v="2"/>
    <s v="0090008352"/>
    <d v="2024-06-05T00:00:00"/>
    <s v="V1"/>
    <s v="102161"/>
    <s v="IHC Siebengebirge AG"/>
    <s v="DE812979225"/>
    <s v=""/>
    <s v=""/>
    <s v=""/>
    <s v="E1"/>
    <x v="8"/>
    <n v="-17463.599999999999"/>
    <n v="0"/>
  </r>
  <r>
    <s v="4101256"/>
    <d v="2024-06-05T00:00:00"/>
    <x v="2"/>
    <s v="0090008353"/>
    <d v="2024-06-05T00:00:00"/>
    <s v="V1"/>
    <s v="100052"/>
    <s v="EFSSC Opel Espana, S.L.U."/>
    <s v="ESB50629187"/>
    <s v=""/>
    <s v=""/>
    <s v=""/>
    <s v="E1"/>
    <x v="8"/>
    <n v="-14580"/>
    <n v="0"/>
  </r>
  <r>
    <s v="4101257"/>
    <d v="2024-06-05T00:00:00"/>
    <x v="2"/>
    <s v="0090008354"/>
    <d v="2024-06-05T00:00:00"/>
    <s v="V1"/>
    <s v="100048"/>
    <s v="FCA POLAND SA"/>
    <s v="PL5470048627"/>
    <s v=""/>
    <s v=""/>
    <s v=""/>
    <s v="E1"/>
    <x v="8"/>
    <n v="-10920"/>
    <n v="0"/>
  </r>
  <r>
    <s v="4101258"/>
    <d v="2024-06-05T00:00:00"/>
    <x v="2"/>
    <s v="0090008355"/>
    <d v="2024-06-05T00:00:00"/>
    <s v="V1"/>
    <s v="107025"/>
    <s v="EURO GRAF EXSP IMP.IRMINA STANKOVIC"/>
    <s v="PL9660857177"/>
    <s v=""/>
    <s v=""/>
    <s v=""/>
    <s v="E1"/>
    <x v="8"/>
    <n v="-5400"/>
    <n v="0"/>
  </r>
  <r>
    <s v="4101259"/>
    <d v="2024-06-05T00:00:00"/>
    <x v="2"/>
    <s v="0090008356"/>
    <d v="2024-06-05T00:00:00"/>
    <s v="V1"/>
    <s v="100050"/>
    <s v="STELLANTIS GLIWICE SP. Z O.O"/>
    <s v="PL9691633993"/>
    <s v=""/>
    <s v=""/>
    <s v=""/>
    <s v="E1"/>
    <x v="8"/>
    <n v="-6025"/>
    <n v="0"/>
  </r>
  <r>
    <s v="4101260"/>
    <d v="2024-06-05T00:00:00"/>
    <x v="2"/>
    <s v="0090008357"/>
    <d v="2024-06-05T00:00:00"/>
    <s v="V1"/>
    <s v="113003"/>
    <s v="Dalphi Metal Portugal LDA"/>
    <s v="PT502764252"/>
    <s v=""/>
    <s v=""/>
    <s v=""/>
    <s v="E1"/>
    <x v="8"/>
    <n v="-16701.12"/>
    <n v="0"/>
  </r>
  <r>
    <s v="4101261"/>
    <d v="2024-06-05T00:00:00"/>
    <x v="2"/>
    <s v="0090008358"/>
    <d v="2024-06-05T00:00:00"/>
    <s v="V1"/>
    <s v="113006"/>
    <s v="PEUGEOT CITROEN AUTOMOVEIS PORTUGAL"/>
    <s v="PT500064580"/>
    <s v=""/>
    <s v=""/>
    <s v=""/>
    <s v="E1"/>
    <x v="8"/>
    <n v="-10022.4"/>
    <n v="0"/>
  </r>
  <r>
    <s v="4101273"/>
    <d v="2024-06-05T00:00:00"/>
    <x v="2"/>
    <s v="0090008387"/>
    <d v="2024-06-05T00:00:00"/>
    <s v="V1"/>
    <s v="100007"/>
    <s v="Stellantis Auto SAS"/>
    <s v="FR82542065479"/>
    <s v=""/>
    <s v=""/>
    <s v=""/>
    <s v="E1"/>
    <x v="8"/>
    <n v="-699.84"/>
    <n v="0"/>
  </r>
  <r>
    <s v="4800396"/>
    <d v="2024-06-05T00:00:00"/>
    <x v="2"/>
    <s v="0090008338"/>
    <d v="2024-06-05T00:00:00"/>
    <s v="VI"/>
    <s v="200002"/>
    <s v="VIMERCATI EAST EUROPE SRL"/>
    <s v="RO22916476"/>
    <s v=""/>
    <s v=""/>
    <s v=""/>
    <s v="E1"/>
    <x v="8"/>
    <n v="-3175.2"/>
    <n v="0"/>
  </r>
  <r>
    <s v="4800397"/>
    <d v="2024-06-05T00:00:00"/>
    <x v="2"/>
    <s v="0090008339"/>
    <d v="2024-06-05T00:00:00"/>
    <s v="VI"/>
    <s v="200002"/>
    <s v="VIMERCATI EAST EUROPE SRL"/>
    <s v="RO22916476"/>
    <s v=""/>
    <s v=""/>
    <s v=""/>
    <s v="E1"/>
    <x v="8"/>
    <n v="-403.2"/>
    <n v="0"/>
  </r>
  <r>
    <s v="4800398"/>
    <d v="2024-06-05T00:00:00"/>
    <x v="2"/>
    <s v="0090008340"/>
    <d v="2024-06-05T00:00:00"/>
    <s v="VI"/>
    <s v="200002"/>
    <s v="VIMERCATI EAST EUROPE SRL"/>
    <s v="RO22916476"/>
    <s v=""/>
    <s v=""/>
    <s v=""/>
    <s v="E1"/>
    <x v="8"/>
    <n v="-141.75"/>
    <n v="0"/>
  </r>
  <r>
    <s v="4800399"/>
    <d v="2024-06-05T00:00:00"/>
    <x v="2"/>
    <s v="0090008341"/>
    <d v="2024-06-05T00:00:00"/>
    <s v="VI"/>
    <s v="200002"/>
    <s v="VIMERCATI EAST EUROPE SRL"/>
    <s v="RO22916476"/>
    <s v=""/>
    <s v=""/>
    <s v=""/>
    <s v="E1"/>
    <x v="8"/>
    <n v="-2606.21"/>
    <n v="0"/>
  </r>
  <r>
    <s v="4800400"/>
    <d v="2024-06-05T00:00:00"/>
    <x v="2"/>
    <s v="0090008342"/>
    <d v="2024-06-05T00:00:00"/>
    <s v="VI"/>
    <s v="200002"/>
    <s v="VIMERCATI EAST EUROPE SRL"/>
    <s v="RO22916476"/>
    <s v=""/>
    <s v=""/>
    <s v=""/>
    <s v="E1"/>
    <x v="8"/>
    <n v="-4072.32"/>
    <n v="0"/>
  </r>
  <r>
    <s v="4101277"/>
    <d v="2024-06-06T00:00:00"/>
    <x v="2"/>
    <s v="0090008429"/>
    <d v="2024-06-06T00:00:00"/>
    <s v="V1"/>
    <s v="100008"/>
    <s v="RENAULT SAS"/>
    <s v="FR66780129987"/>
    <s v=""/>
    <s v=""/>
    <s v=""/>
    <s v="E1"/>
    <x v="8"/>
    <n v="-45701.88"/>
    <n v="0"/>
  </r>
  <r>
    <s v="4101278"/>
    <d v="2024-06-06T00:00:00"/>
    <x v="2"/>
    <s v="0090008430"/>
    <d v="2024-06-06T00:00:00"/>
    <s v="V1"/>
    <s v="100008"/>
    <s v="RENAULT SAS"/>
    <s v="FR66780129987"/>
    <s v=""/>
    <s v=""/>
    <s v=""/>
    <s v="E1"/>
    <x v="8"/>
    <n v="-8047.2"/>
    <n v="0"/>
  </r>
  <r>
    <s v="4101279"/>
    <d v="2024-06-06T00:00:00"/>
    <x v="2"/>
    <s v="0090008431"/>
    <d v="2024-06-06T00:00:00"/>
    <s v="V1"/>
    <s v="100008"/>
    <s v="RENAULT SAS"/>
    <s v="FR66780129987"/>
    <s v=""/>
    <s v=""/>
    <s v=""/>
    <s v="E1"/>
    <x v="8"/>
    <n v="-9960"/>
    <n v="0"/>
  </r>
  <r>
    <s v="4101280"/>
    <d v="2024-06-06T00:00:00"/>
    <x v="2"/>
    <s v="0090008432"/>
    <d v="2024-06-06T00:00:00"/>
    <s v="V1"/>
    <s v="100008"/>
    <s v="RENAULT SAS"/>
    <s v="FR66780129987"/>
    <s v=""/>
    <s v=""/>
    <s v=""/>
    <s v="E1"/>
    <x v="8"/>
    <n v="-1627.5"/>
    <n v="0"/>
  </r>
  <r>
    <s v="4101281"/>
    <d v="2024-06-06T00:00:00"/>
    <x v="2"/>
    <s v="0090008433"/>
    <d v="2024-06-06T00:00:00"/>
    <s v="V1"/>
    <s v="100008"/>
    <s v="RENAULT SAS"/>
    <s v="FR66780129987"/>
    <s v=""/>
    <s v=""/>
    <s v=""/>
    <s v="E1"/>
    <x v="8"/>
    <n v="-11199.18"/>
    <n v="0"/>
  </r>
  <r>
    <s v="4101282"/>
    <d v="2024-06-06T00:00:00"/>
    <x v="2"/>
    <s v="0090008434"/>
    <d v="2024-06-06T00:00:00"/>
    <s v="V1"/>
    <s v="100008"/>
    <s v="RENAULT SAS"/>
    <s v="FR66780129987"/>
    <s v=""/>
    <s v=""/>
    <s v=""/>
    <s v="E1"/>
    <x v="8"/>
    <n v="-1640.45"/>
    <n v="0"/>
  </r>
  <r>
    <s v="4101283"/>
    <d v="2024-06-06T00:00:00"/>
    <x v="2"/>
    <s v="0090008435"/>
    <d v="2024-06-06T00:00:00"/>
    <s v="V1"/>
    <s v="101105"/>
    <s v="C2E"/>
    <s v="FR91434472791"/>
    <s v=""/>
    <s v=""/>
    <s v=""/>
    <s v="E1"/>
    <x v="8"/>
    <n v="-1400"/>
    <n v="0"/>
  </r>
  <r>
    <s v="4101284"/>
    <d v="2024-06-06T00:00:00"/>
    <x v="2"/>
    <s v="0090008436"/>
    <d v="2024-06-06T00:00:00"/>
    <s v="V1"/>
    <s v="101129"/>
    <s v="COCKPIT AUTOMOTIVE SYSTEMS RENNES"/>
    <s v="FR00814071817"/>
    <s v=""/>
    <s v=""/>
    <s v=""/>
    <s v="E1"/>
    <x v="8"/>
    <n v="-2556"/>
    <n v="0"/>
  </r>
  <r>
    <s v="4101285"/>
    <d v="2024-06-06T00:00:00"/>
    <x v="2"/>
    <s v="0090008437"/>
    <d v="2024-06-06T00:00:00"/>
    <s v="V1"/>
    <s v="100012"/>
    <s v="Opel Automobile Gmbh"/>
    <s v="DE287264581"/>
    <s v=""/>
    <s v=""/>
    <s v=""/>
    <s v="E1"/>
    <x v="8"/>
    <n v="-2475"/>
    <n v="0"/>
  </r>
  <r>
    <s v="4101286"/>
    <d v="2024-06-06T00:00:00"/>
    <x v="2"/>
    <s v="0090008438"/>
    <d v="2024-06-06T00:00:00"/>
    <s v="V1"/>
    <s v="100012"/>
    <s v="Opel Automobile Gmbh"/>
    <s v="DE287264581"/>
    <s v=""/>
    <s v=""/>
    <s v=""/>
    <s v="E1"/>
    <x v="8"/>
    <n v="-659.21"/>
    <n v="0"/>
  </r>
  <r>
    <s v="4101287"/>
    <d v="2024-06-06T00:00:00"/>
    <x v="2"/>
    <s v="0090008439"/>
    <d v="2024-06-06T00:00:00"/>
    <s v="V1"/>
    <s v="106058"/>
    <s v="STELLANTIS ESPANA S.L."/>
    <s v="ESB50629187"/>
    <s v=""/>
    <s v=""/>
    <s v=""/>
    <s v="E1"/>
    <x v="8"/>
    <n v="-32760"/>
    <n v="0"/>
  </r>
  <r>
    <s v="4101288"/>
    <d v="2024-06-06T00:00:00"/>
    <x v="2"/>
    <s v="0090008440"/>
    <d v="2024-06-06T00:00:00"/>
    <s v="V1"/>
    <s v="100050"/>
    <s v="STELLANTIS GLIWICE SP. Z O.O"/>
    <s v="PL9691633993"/>
    <s v=""/>
    <s v=""/>
    <s v=""/>
    <s v="E1"/>
    <x v="8"/>
    <n v="-5662.6"/>
    <n v="0"/>
  </r>
  <r>
    <s v="4101296"/>
    <d v="2024-06-06T00:00:00"/>
    <x v="2"/>
    <s v="0090008448"/>
    <d v="2024-06-06T00:00:00"/>
    <s v="V1"/>
    <s v="100004"/>
    <s v="PCA SLOVAKIA s.r.o."/>
    <s v="SK2021746617"/>
    <s v="SK2021746617"/>
    <s v=""/>
    <s v=""/>
    <s v="E1"/>
    <x v="8"/>
    <n v="-7314"/>
    <n v="0"/>
  </r>
  <r>
    <s v="4101297"/>
    <d v="2024-06-06T00:00:00"/>
    <x v="2"/>
    <s v="0090008449"/>
    <d v="2024-06-06T00:00:00"/>
    <s v="V1"/>
    <s v="100004"/>
    <s v="PCA SLOVAKIA s.r.o."/>
    <s v="SK2021746617"/>
    <s v="SK2021746617"/>
    <s v=""/>
    <s v=""/>
    <s v="E1"/>
    <x v="8"/>
    <n v="-12667.5"/>
    <n v="0"/>
  </r>
  <r>
    <s v="4101298"/>
    <d v="2024-06-06T00:00:00"/>
    <x v="2"/>
    <s v="0090008450"/>
    <d v="2024-06-06T00:00:00"/>
    <s v="V1"/>
    <s v="100004"/>
    <s v="PCA SLOVAKIA s.r.o."/>
    <s v="SK2021746617"/>
    <s v="SK2021746617"/>
    <s v=""/>
    <s v=""/>
    <s v="E1"/>
    <x v="8"/>
    <n v="-1313.87"/>
    <n v="0"/>
  </r>
  <r>
    <s v="4101299"/>
    <d v="2024-06-06T00:00:00"/>
    <x v="2"/>
    <s v="0090008451"/>
    <d v="2024-06-06T00:00:00"/>
    <s v="V1"/>
    <s v="100004"/>
    <s v="PCA SLOVAKIA s.r.o."/>
    <s v="SK2021746617"/>
    <s v="SK2021746617"/>
    <s v=""/>
    <s v=""/>
    <s v="E1"/>
    <x v="8"/>
    <n v="-537.35"/>
    <n v="0"/>
  </r>
  <r>
    <s v="4101300"/>
    <d v="2024-06-06T00:00:00"/>
    <x v="2"/>
    <s v="0090008452"/>
    <d v="2024-06-06T00:00:00"/>
    <s v="V1"/>
    <s v="100004"/>
    <s v="PCA SLOVAKIA s.r.o."/>
    <s v="SK2021746617"/>
    <s v="SK2021746617"/>
    <s v=""/>
    <s v=""/>
    <s v="E1"/>
    <x v="8"/>
    <n v="-537.35"/>
    <n v="0"/>
  </r>
  <r>
    <s v="4101301"/>
    <d v="2024-06-06T00:00:00"/>
    <x v="2"/>
    <s v="0090008453"/>
    <d v="2024-06-06T00:00:00"/>
    <s v="V1"/>
    <s v="152010"/>
    <s v="VINEY CORPORATION EAST EUROPE SRL"/>
    <s v="RO33990311"/>
    <s v=""/>
    <s v=""/>
    <s v=""/>
    <s v="E1"/>
    <x v="8"/>
    <n v="-153.69999999999999"/>
    <n v="0"/>
  </r>
  <r>
    <s v="4800401"/>
    <d v="2024-06-06T00:00:00"/>
    <x v="2"/>
    <s v="0090008418"/>
    <d v="2024-06-06T00:00:00"/>
    <s v="VI"/>
    <s v="200002"/>
    <s v="VIMERCATI EAST EUROPE SRL"/>
    <s v="RO22916476"/>
    <s v=""/>
    <s v=""/>
    <s v=""/>
    <s v="E1"/>
    <x v="8"/>
    <n v="-25347.78"/>
    <n v="0"/>
  </r>
  <r>
    <s v="4800402"/>
    <d v="2024-06-06T00:00:00"/>
    <x v="2"/>
    <s v="0090008419"/>
    <d v="2024-06-06T00:00:00"/>
    <s v="VI"/>
    <s v="200002"/>
    <s v="VIMERCATI EAST EUROPE SRL"/>
    <s v="RO22916476"/>
    <s v=""/>
    <s v=""/>
    <s v=""/>
    <s v="E1"/>
    <x v="8"/>
    <n v="-18937.189999999999"/>
    <n v="0"/>
  </r>
  <r>
    <s v="4800403"/>
    <d v="2024-06-06T00:00:00"/>
    <x v="2"/>
    <s v="0090008420"/>
    <d v="2024-06-06T00:00:00"/>
    <s v="VI"/>
    <s v="200002"/>
    <s v="VIMERCATI EAST EUROPE SRL"/>
    <s v="RO22916476"/>
    <s v=""/>
    <s v=""/>
    <s v=""/>
    <s v="E1"/>
    <x v="8"/>
    <n v="-1028.72"/>
    <n v="0"/>
  </r>
  <r>
    <s v="4800404"/>
    <d v="2024-06-06T00:00:00"/>
    <x v="2"/>
    <s v="0090008421"/>
    <d v="2024-06-06T00:00:00"/>
    <s v="VI"/>
    <s v="200002"/>
    <s v="VIMERCATI EAST EUROPE SRL"/>
    <s v="RO22916476"/>
    <s v=""/>
    <s v=""/>
    <s v=""/>
    <s v="E1"/>
    <x v="8"/>
    <n v="-928.8"/>
    <n v="0"/>
  </r>
  <r>
    <s v="4800405"/>
    <d v="2024-06-06T00:00:00"/>
    <x v="2"/>
    <s v="0090008422"/>
    <d v="2024-06-06T00:00:00"/>
    <s v="VI"/>
    <s v="200002"/>
    <s v="VIMERCATI EAST EUROPE SRL"/>
    <s v="RO22916476"/>
    <s v=""/>
    <s v=""/>
    <s v=""/>
    <s v="E1"/>
    <x v="8"/>
    <n v="-21084.38"/>
    <n v="0"/>
  </r>
  <r>
    <s v="4800406"/>
    <d v="2024-06-06T00:00:00"/>
    <x v="2"/>
    <s v="0090008423"/>
    <d v="2024-06-06T00:00:00"/>
    <s v="VI"/>
    <s v="200002"/>
    <s v="VIMERCATI EAST EUROPE SRL"/>
    <s v="RO22916476"/>
    <s v=""/>
    <s v=""/>
    <s v=""/>
    <s v="E1"/>
    <x v="8"/>
    <n v="-2862.81"/>
    <n v="0"/>
  </r>
  <r>
    <s v="4800407"/>
    <d v="2024-06-06T00:00:00"/>
    <x v="2"/>
    <s v="0090008424"/>
    <d v="2024-06-06T00:00:00"/>
    <s v="VI"/>
    <s v="200002"/>
    <s v="VIMERCATI EAST EUROPE SRL"/>
    <s v="RO22916476"/>
    <s v=""/>
    <s v=""/>
    <s v=""/>
    <s v="E1"/>
    <x v="8"/>
    <n v="-27357.47"/>
    <n v="0"/>
  </r>
  <r>
    <s v="4800408"/>
    <d v="2024-06-06T00:00:00"/>
    <x v="2"/>
    <s v="0090008425"/>
    <d v="2024-06-06T00:00:00"/>
    <s v="VI"/>
    <s v="200002"/>
    <s v="VIMERCATI EAST EUROPE SRL"/>
    <s v="RO22916476"/>
    <s v=""/>
    <s v=""/>
    <s v=""/>
    <s v="E1"/>
    <x v="8"/>
    <n v="-58646.2"/>
    <n v="0"/>
  </r>
  <r>
    <s v="4800409"/>
    <d v="2024-06-06T00:00:00"/>
    <x v="2"/>
    <s v="0090008426"/>
    <d v="2024-06-06T00:00:00"/>
    <s v="VI"/>
    <s v="200002"/>
    <s v="VIMERCATI EAST EUROPE SRL"/>
    <s v="RO22916476"/>
    <s v=""/>
    <s v=""/>
    <s v=""/>
    <s v="E1"/>
    <x v="8"/>
    <n v="-718.32"/>
    <n v="0"/>
  </r>
  <r>
    <s v="4800410"/>
    <d v="2024-06-06T00:00:00"/>
    <x v="2"/>
    <s v="0090008427"/>
    <d v="2024-06-06T00:00:00"/>
    <s v="VI"/>
    <s v="200002"/>
    <s v="VIMERCATI EAST EUROPE SRL"/>
    <s v="RO22916476"/>
    <s v=""/>
    <s v=""/>
    <s v=""/>
    <s v="E1"/>
    <x v="8"/>
    <n v="-10.79"/>
    <n v="0"/>
  </r>
  <r>
    <s v="4800411"/>
    <d v="2024-06-06T00:00:00"/>
    <x v="2"/>
    <s v="0090008428"/>
    <d v="2024-06-06T00:00:00"/>
    <s v="VI"/>
    <s v="200002"/>
    <s v="VIMERCATI EAST EUROPE SRL"/>
    <s v="RO22916476"/>
    <s v=""/>
    <s v=""/>
    <s v=""/>
    <s v="E1"/>
    <x v="8"/>
    <n v="-25926.42"/>
    <n v="0"/>
  </r>
  <r>
    <s v="4101318"/>
    <d v="2024-06-10T00:00:00"/>
    <x v="2"/>
    <s v="0090008493"/>
    <d v="2024-06-10T00:00:00"/>
    <s v="V1"/>
    <s v="100008"/>
    <s v="RENAULT SAS"/>
    <s v="FR66780129987"/>
    <s v=""/>
    <s v=""/>
    <s v=""/>
    <s v="E1"/>
    <x v="8"/>
    <n v="-7686"/>
    <n v="0"/>
  </r>
  <r>
    <s v="4101319"/>
    <d v="2024-06-10T00:00:00"/>
    <x v="2"/>
    <s v="0090008494"/>
    <d v="2024-06-10T00:00:00"/>
    <s v="V1"/>
    <s v="100008"/>
    <s v="RENAULT SAS"/>
    <s v="FR66780129987"/>
    <s v=""/>
    <s v=""/>
    <s v=""/>
    <s v="E1"/>
    <x v="8"/>
    <n v="-3385.04"/>
    <n v="0"/>
  </r>
  <r>
    <s v="4101320"/>
    <d v="2024-06-10T00:00:00"/>
    <x v="2"/>
    <s v="0090008495"/>
    <d v="2024-06-10T00:00:00"/>
    <s v="V1"/>
    <s v="100008"/>
    <s v="RENAULT SAS"/>
    <s v="FR66780129987"/>
    <s v=""/>
    <s v=""/>
    <s v=""/>
    <s v="E1"/>
    <x v="8"/>
    <n v="-12607.8"/>
    <n v="0"/>
  </r>
  <r>
    <s v="4101321"/>
    <d v="2024-06-10T00:00:00"/>
    <x v="2"/>
    <s v="0090008496"/>
    <d v="2024-06-10T00:00:00"/>
    <s v="V1"/>
    <s v="100008"/>
    <s v="RENAULT SAS"/>
    <s v="FR66780129987"/>
    <s v=""/>
    <s v=""/>
    <s v=""/>
    <s v="E1"/>
    <x v="8"/>
    <n v="-7413.64"/>
    <n v="0"/>
  </r>
  <r>
    <s v="4101322"/>
    <d v="2024-06-10T00:00:00"/>
    <x v="2"/>
    <s v="0090008497"/>
    <d v="2024-06-10T00:00:00"/>
    <s v="V1"/>
    <s v="100008"/>
    <s v="RENAULT SAS"/>
    <s v="FR66780129987"/>
    <s v=""/>
    <s v=""/>
    <s v=""/>
    <s v="E1"/>
    <x v="8"/>
    <n v="-7148.84"/>
    <n v="0"/>
  </r>
  <r>
    <s v="4101323"/>
    <d v="2024-06-10T00:00:00"/>
    <x v="2"/>
    <s v="0090008498"/>
    <d v="2024-06-10T00:00:00"/>
    <s v="V1"/>
    <s v="100007"/>
    <s v="Stellantis Auto SAS"/>
    <s v="FR82542065479"/>
    <s v=""/>
    <s v=""/>
    <s v=""/>
    <s v="E1"/>
    <x v="8"/>
    <n v="-6588"/>
    <n v="0"/>
  </r>
  <r>
    <s v="4101324"/>
    <d v="2024-06-10T00:00:00"/>
    <x v="2"/>
    <s v="0090008499"/>
    <d v="2024-06-10T00:00:00"/>
    <s v="V1"/>
    <s v="100007"/>
    <s v="Stellantis Auto SAS"/>
    <s v="FR82542065479"/>
    <s v=""/>
    <s v=""/>
    <s v=""/>
    <s v="E1"/>
    <x v="8"/>
    <n v="-13944"/>
    <n v="0"/>
  </r>
  <r>
    <s v="4101325"/>
    <d v="2024-06-10T00:00:00"/>
    <x v="2"/>
    <s v="0090008500"/>
    <d v="2024-06-10T00:00:00"/>
    <s v="V1"/>
    <s v="102059"/>
    <s v="FAURECIA INNENRAUM SYSTEME GMBH"/>
    <s v="DE116293862"/>
    <s v=""/>
    <s v=""/>
    <s v=""/>
    <s v="E1"/>
    <x v="8"/>
    <n v="-323.39999999999998"/>
    <n v="0"/>
  </r>
  <r>
    <s v="4101326"/>
    <d v="2024-06-10T00:00:00"/>
    <x v="2"/>
    <s v="0090008501"/>
    <d v="2024-06-10T00:00:00"/>
    <s v="V1"/>
    <s v="100050"/>
    <s v="STELLANTIS GLIWICE SP. Z O.O"/>
    <s v="PL9691633993"/>
    <s v=""/>
    <s v=""/>
    <s v=""/>
    <s v="E1"/>
    <x v="8"/>
    <n v="-5009.8"/>
    <n v="0"/>
  </r>
  <r>
    <s v="4101327"/>
    <d v="2024-06-10T00:00:00"/>
    <x v="2"/>
    <s v="0090008502"/>
    <d v="2024-06-10T00:00:00"/>
    <s v="V1"/>
    <s v="113003"/>
    <s v="Dalphi Metal Portugal LDA"/>
    <s v="PT502764252"/>
    <s v=""/>
    <s v=""/>
    <s v=""/>
    <s v="E1"/>
    <x v="8"/>
    <n v="-6091.2"/>
    <n v="0"/>
  </r>
  <r>
    <s v="4101331"/>
    <d v="2024-06-10T00:00:00"/>
    <x v="2"/>
    <s v="0090008506"/>
    <d v="2024-06-10T00:00:00"/>
    <s v="V1"/>
    <s v="152010"/>
    <s v="VINEY CORPORATION EAST EUROPE SRL"/>
    <s v="RO33990311"/>
    <s v=""/>
    <s v=""/>
    <s v=""/>
    <s v="E1"/>
    <x v="8"/>
    <n v="-3087.25"/>
    <n v="0"/>
  </r>
  <r>
    <s v="4101332"/>
    <d v="2024-06-10T00:00:00"/>
    <x v="2"/>
    <s v="0090008507"/>
    <d v="2024-06-10T00:00:00"/>
    <s v="V1"/>
    <s v="100007"/>
    <s v="Stellantis Auto SAS"/>
    <s v="FR82542065479"/>
    <s v=""/>
    <s v=""/>
    <s v=""/>
    <s v="E1"/>
    <x v="8"/>
    <n v="-99"/>
    <n v="0"/>
  </r>
  <r>
    <s v="4101333"/>
    <d v="2024-06-10T00:00:00"/>
    <x v="2"/>
    <s v="0090008508"/>
    <d v="2024-06-10T00:00:00"/>
    <s v="V1"/>
    <s v="100008"/>
    <s v="RENAULT SAS"/>
    <s v="FR66780129987"/>
    <s v=""/>
    <s v=""/>
    <s v=""/>
    <s v="E1"/>
    <x v="8"/>
    <n v="-922.75"/>
    <n v="0"/>
  </r>
  <r>
    <s v="4101334"/>
    <d v="2024-06-10T00:00:00"/>
    <x v="2"/>
    <s v="0090008509"/>
    <d v="2024-06-10T00:00:00"/>
    <s v="V1"/>
    <s v="101149"/>
    <s v="AMPERE ELECTRICITY SAS"/>
    <s v="FR14410206437"/>
    <s v=""/>
    <s v=""/>
    <s v=""/>
    <s v="E1"/>
    <x v="8"/>
    <n v="-8872"/>
    <n v="0"/>
  </r>
  <r>
    <s v="4101335"/>
    <d v="2024-06-10T00:00:00"/>
    <x v="2"/>
    <s v="0090008510"/>
    <d v="2024-06-10T00:00:00"/>
    <s v="V1"/>
    <s v="100020"/>
    <s v="BMW AG"/>
    <s v="DE129273398"/>
    <s v=""/>
    <s v=""/>
    <s v=""/>
    <s v="E1"/>
    <x v="8"/>
    <n v="-152.13999999999999"/>
    <n v="0"/>
  </r>
  <r>
    <s v="4101336"/>
    <d v="2024-06-10T00:00:00"/>
    <x v="2"/>
    <s v="0090008511"/>
    <d v="2024-06-10T00:00:00"/>
    <s v="V1"/>
    <s v="100020"/>
    <s v="BMW AG"/>
    <s v="DE129273398"/>
    <s v=""/>
    <s v=""/>
    <s v=""/>
    <s v="E1"/>
    <x v="8"/>
    <n v="-160.36000000000001"/>
    <n v="0"/>
  </r>
  <r>
    <s v="4101337"/>
    <d v="2024-06-10T00:00:00"/>
    <x v="2"/>
    <s v="0090008512"/>
    <d v="2024-06-10T00:00:00"/>
    <s v="V1"/>
    <s v="100020"/>
    <s v="BMW AG"/>
    <s v="DE129273398"/>
    <s v=""/>
    <s v=""/>
    <s v=""/>
    <s v="E1"/>
    <x v="8"/>
    <n v="-276.92"/>
    <n v="0"/>
  </r>
  <r>
    <s v="4101338"/>
    <d v="2024-06-10T00:00:00"/>
    <x v="2"/>
    <s v="0090008513"/>
    <d v="2024-06-10T00:00:00"/>
    <s v="V1"/>
    <s v="100020"/>
    <s v="BMW AG"/>
    <s v="DE129273398"/>
    <s v=""/>
    <s v=""/>
    <s v=""/>
    <s v="E1"/>
    <x v="8"/>
    <n v="-152.13999999999999"/>
    <n v="0"/>
  </r>
  <r>
    <s v="4101339"/>
    <d v="2024-06-10T00:00:00"/>
    <x v="2"/>
    <s v="0090008514"/>
    <d v="2024-06-10T00:00:00"/>
    <s v="V1"/>
    <s v="100020"/>
    <s v="BMW AG"/>
    <s v="DE129273398"/>
    <s v=""/>
    <s v=""/>
    <s v=""/>
    <s v="E1"/>
    <x v="8"/>
    <n v="-293.36"/>
    <n v="0"/>
  </r>
  <r>
    <s v="4101340"/>
    <d v="2024-06-10T00:00:00"/>
    <x v="2"/>
    <s v="0090008515"/>
    <d v="2024-06-10T00:00:00"/>
    <s v="V1"/>
    <s v="100020"/>
    <s v="BMW AG"/>
    <s v="DE129273398"/>
    <s v=""/>
    <s v=""/>
    <s v=""/>
    <s v="E1"/>
    <x v="8"/>
    <n v="-152.16"/>
    <n v="0"/>
  </r>
  <r>
    <s v="4101341"/>
    <d v="2024-06-10T00:00:00"/>
    <x v="2"/>
    <s v="0090008516"/>
    <d v="2024-06-10T00:00:00"/>
    <s v="V1"/>
    <s v="100020"/>
    <s v="BMW AG"/>
    <s v="DE129273398"/>
    <s v=""/>
    <s v=""/>
    <s v=""/>
    <s v="E1"/>
    <x v="8"/>
    <n v="-160.37"/>
    <n v="0"/>
  </r>
  <r>
    <s v="4101342"/>
    <d v="2024-06-10T00:00:00"/>
    <x v="2"/>
    <s v="0090008517"/>
    <d v="2024-06-10T00:00:00"/>
    <s v="V1"/>
    <s v="100020"/>
    <s v="BMW AG"/>
    <s v="DE129273398"/>
    <s v=""/>
    <s v=""/>
    <s v=""/>
    <s v="E1"/>
    <x v="8"/>
    <n v="-160.37"/>
    <n v="0"/>
  </r>
  <r>
    <s v="4101343"/>
    <d v="2024-06-10T00:00:00"/>
    <x v="2"/>
    <s v="0090008518"/>
    <d v="2024-06-10T00:00:00"/>
    <s v="V1"/>
    <s v="102068"/>
    <s v="MSK MATEC GmbH"/>
    <s v="DE256562745"/>
    <s v=""/>
    <s v=""/>
    <s v=""/>
    <s v="E1"/>
    <x v="8"/>
    <n v="-1437.68"/>
    <n v="0"/>
  </r>
  <r>
    <s v="4101344"/>
    <d v="2024-06-10T00:00:00"/>
    <x v="2"/>
    <s v="0090008519"/>
    <d v="2024-06-10T00:00:00"/>
    <s v="V1"/>
    <s v="100012"/>
    <s v="Opel Automobile Gmbh"/>
    <s v="DE287264581"/>
    <s v=""/>
    <s v=""/>
    <s v=""/>
    <s v="E1"/>
    <x v="8"/>
    <n v="-2416.5"/>
    <n v="0"/>
  </r>
  <r>
    <s v="4101345"/>
    <d v="2024-06-10T00:00:00"/>
    <x v="2"/>
    <s v="0090008520"/>
    <d v="2024-06-10T00:00:00"/>
    <s v="V1"/>
    <s v="100012"/>
    <s v="Opel Automobile Gmbh"/>
    <s v="DE287264581"/>
    <s v=""/>
    <s v=""/>
    <s v=""/>
    <s v="E1"/>
    <x v="8"/>
    <n v="-2592"/>
    <n v="0"/>
  </r>
  <r>
    <s v="4101346"/>
    <d v="2024-06-10T00:00:00"/>
    <x v="2"/>
    <s v="0090008521"/>
    <d v="2024-06-10T00:00:00"/>
    <s v="V1"/>
    <s v="100052"/>
    <s v="EFSSC Opel Espana, S.L.U."/>
    <s v="ESB50629187"/>
    <s v=""/>
    <s v=""/>
    <s v=""/>
    <s v="E1"/>
    <x v="8"/>
    <n v="-8009.1"/>
    <n v="0"/>
  </r>
  <r>
    <s v="4101347"/>
    <d v="2024-06-10T00:00:00"/>
    <x v="2"/>
    <s v="0090008522"/>
    <d v="2024-06-10T00:00:00"/>
    <s v="V1"/>
    <s v="100052"/>
    <s v="EFSSC Opel Espana, S.L.U."/>
    <s v="ESB50629187"/>
    <s v=""/>
    <s v=""/>
    <s v=""/>
    <s v="E1"/>
    <x v="8"/>
    <n v="-2916"/>
    <n v="0"/>
  </r>
  <r>
    <s v="4101348"/>
    <d v="2024-06-10T00:00:00"/>
    <x v="2"/>
    <s v="0090008523"/>
    <d v="2024-06-10T00:00:00"/>
    <s v="V1"/>
    <s v="106058"/>
    <s v="STELLANTIS ESPANA S.L."/>
    <s v="ESB50629187"/>
    <s v=""/>
    <s v=""/>
    <s v=""/>
    <s v="E1"/>
    <x v="8"/>
    <n v="-6720"/>
    <n v="0"/>
  </r>
  <r>
    <s v="4101349"/>
    <d v="2024-06-10T00:00:00"/>
    <x v="2"/>
    <s v="0090008524"/>
    <d v="2024-06-10T00:00:00"/>
    <s v="V1"/>
    <s v="100050"/>
    <s v="STELLANTIS GLIWICE SP. Z O.O"/>
    <s v="PL9691633993"/>
    <s v=""/>
    <s v=""/>
    <s v=""/>
    <s v="E1"/>
    <x v="8"/>
    <n v="-2340.8000000000002"/>
    <n v="0"/>
  </r>
  <r>
    <s v="4101350"/>
    <d v="2024-06-10T00:00:00"/>
    <x v="2"/>
    <s v="0090008525"/>
    <d v="2024-06-10T00:00:00"/>
    <s v="V1"/>
    <s v="112008"/>
    <s v="Toyota Motor Europe NV/SA"/>
    <s v="FR54382984920"/>
    <s v=""/>
    <s v=""/>
    <s v=""/>
    <s v="E1"/>
    <x v="8"/>
    <n v="-1542.24"/>
    <n v="0"/>
  </r>
  <r>
    <s v="4101351"/>
    <d v="2024-06-10T00:00:00"/>
    <x v="2"/>
    <s v="0090008526"/>
    <d v="2024-06-10T00:00:00"/>
    <s v="V1"/>
    <s v="112008"/>
    <s v="Toyota Motor Europe NV/SA"/>
    <s v="FR54382984920"/>
    <s v=""/>
    <s v=""/>
    <s v=""/>
    <s v="E1"/>
    <x v="8"/>
    <n v="-1542.24"/>
    <n v="0"/>
  </r>
  <r>
    <s v="4101352"/>
    <d v="2024-06-10T00:00:00"/>
    <x v="2"/>
    <s v="0090008527"/>
    <d v="2024-06-10T00:00:00"/>
    <s v="V1"/>
    <s v="112008"/>
    <s v="Toyota Motor Europe NV/SA"/>
    <s v="FR54382984920"/>
    <s v=""/>
    <s v=""/>
    <s v=""/>
    <s v="E1"/>
    <x v="8"/>
    <n v="-1028.1600000000001"/>
    <n v="0"/>
  </r>
  <r>
    <s v="4101353"/>
    <d v="2024-06-10T00:00:00"/>
    <x v="2"/>
    <s v="0090008528"/>
    <d v="2024-06-10T00:00:00"/>
    <s v="V1"/>
    <s v="112008"/>
    <s v="Toyota Motor Europe NV/SA"/>
    <s v="FR54382984920"/>
    <s v=""/>
    <s v=""/>
    <s v=""/>
    <s v="E1"/>
    <x v="8"/>
    <n v="-1542.24"/>
    <n v="0"/>
  </r>
  <r>
    <s v="4101354"/>
    <d v="2024-06-10T00:00:00"/>
    <x v="2"/>
    <s v="0090008529"/>
    <d v="2024-06-10T00:00:00"/>
    <s v="V1"/>
    <s v="112008"/>
    <s v="Toyota Motor Europe NV/SA"/>
    <s v="FR54382984920"/>
    <s v=""/>
    <s v=""/>
    <s v=""/>
    <s v="E1"/>
    <x v="8"/>
    <n v="-1542.24"/>
    <n v="0"/>
  </r>
  <r>
    <s v="4101355"/>
    <d v="2024-06-10T00:00:00"/>
    <x v="2"/>
    <s v="0090008530"/>
    <d v="2024-06-10T00:00:00"/>
    <s v="V1"/>
    <s v="113003"/>
    <s v="Dalphi Metal Portugal LDA"/>
    <s v="PT502764252"/>
    <s v=""/>
    <s v=""/>
    <s v=""/>
    <s v="E1"/>
    <x v="8"/>
    <n v="-7963.2"/>
    <n v="0"/>
  </r>
  <r>
    <s v="4101356"/>
    <d v="2024-06-10T00:00:00"/>
    <x v="2"/>
    <s v="0090008531"/>
    <d v="2024-06-10T00:00:00"/>
    <s v="V1"/>
    <s v="113007"/>
    <s v="GESTAMP CERVEIRA, LDA"/>
    <s v="PT503478130"/>
    <s v=""/>
    <s v=""/>
    <s v=""/>
    <s v="E1"/>
    <x v="8"/>
    <n v="-2440"/>
    <n v="0"/>
  </r>
  <r>
    <s v="4800412"/>
    <d v="2024-06-10T00:00:00"/>
    <x v="2"/>
    <s v="0090008474"/>
    <d v="2024-06-10T00:00:00"/>
    <s v="VI"/>
    <s v="200002"/>
    <s v="VIMERCATI EAST EUROPE SRL"/>
    <s v="RO22916476"/>
    <s v=""/>
    <s v=""/>
    <s v=""/>
    <s v="E1"/>
    <x v="8"/>
    <n v="-57593.57"/>
    <n v="0"/>
  </r>
  <r>
    <s v="4800413"/>
    <d v="2024-06-10T00:00:00"/>
    <x v="2"/>
    <s v="0090008475"/>
    <d v="2024-06-10T00:00:00"/>
    <s v="VI"/>
    <s v="200002"/>
    <s v="VIMERCATI EAST EUROPE SRL"/>
    <s v="RO22916476"/>
    <s v=""/>
    <s v=""/>
    <s v=""/>
    <s v="E1"/>
    <x v="8"/>
    <n v="-68.3"/>
    <n v="0"/>
  </r>
  <r>
    <s v="4800414"/>
    <d v="2024-06-10T00:00:00"/>
    <x v="2"/>
    <s v="0090008476"/>
    <d v="2024-06-10T00:00:00"/>
    <s v="VI"/>
    <s v="200002"/>
    <s v="VIMERCATI EAST EUROPE SRL"/>
    <s v="RO22916476"/>
    <s v=""/>
    <s v=""/>
    <s v=""/>
    <s v="E1"/>
    <x v="8"/>
    <n v="-1795.8"/>
    <n v="0"/>
  </r>
  <r>
    <s v="4800415"/>
    <d v="2024-06-10T00:00:00"/>
    <x v="2"/>
    <s v="0090008477"/>
    <d v="2024-06-10T00:00:00"/>
    <s v="VI"/>
    <s v="200002"/>
    <s v="VIMERCATI EAST EUROPE SRL"/>
    <s v="RO22916476"/>
    <s v=""/>
    <s v=""/>
    <s v=""/>
    <s v="E1"/>
    <x v="8"/>
    <n v="-312.89999999999998"/>
    <n v="0"/>
  </r>
  <r>
    <s v="4800416"/>
    <d v="2024-06-10T00:00:00"/>
    <x v="2"/>
    <s v="0090008478"/>
    <d v="2024-06-10T00:00:00"/>
    <s v="VI"/>
    <s v="200002"/>
    <s v="VIMERCATI EAST EUROPE SRL"/>
    <s v="RO22916476"/>
    <s v=""/>
    <s v=""/>
    <s v=""/>
    <s v="E1"/>
    <x v="8"/>
    <n v="-1901.18"/>
    <n v="0"/>
  </r>
  <r>
    <s v="4800417"/>
    <d v="2024-06-10T00:00:00"/>
    <x v="2"/>
    <s v="0090008479"/>
    <d v="2024-06-10T00:00:00"/>
    <s v="VI"/>
    <s v="200002"/>
    <s v="VIMERCATI EAST EUROPE SRL"/>
    <s v="RO22916476"/>
    <s v=""/>
    <s v=""/>
    <s v=""/>
    <s v="E1"/>
    <x v="8"/>
    <n v="-4040.69"/>
    <n v="0"/>
  </r>
  <r>
    <s v="4800418"/>
    <d v="2024-06-10T00:00:00"/>
    <x v="2"/>
    <s v="0090008480"/>
    <d v="2024-06-10T00:00:00"/>
    <s v="VI"/>
    <s v="200002"/>
    <s v="VIMERCATI EAST EUROPE SRL"/>
    <s v="RO22916476"/>
    <s v=""/>
    <s v=""/>
    <s v=""/>
    <s v="E1"/>
    <x v="8"/>
    <n v="-3189.97"/>
    <n v="0"/>
  </r>
  <r>
    <s v="4800419"/>
    <d v="2024-06-10T00:00:00"/>
    <x v="2"/>
    <s v="0090008481"/>
    <d v="2024-06-10T00:00:00"/>
    <s v="VI"/>
    <s v="200002"/>
    <s v="VIMERCATI EAST EUROPE SRL"/>
    <s v="RO22916476"/>
    <s v=""/>
    <s v=""/>
    <s v=""/>
    <s v="E1"/>
    <x v="8"/>
    <n v="-2191.6999999999998"/>
    <n v="0"/>
  </r>
  <r>
    <s v="4800420"/>
    <d v="2024-06-10T00:00:00"/>
    <x v="2"/>
    <s v="0090008482"/>
    <d v="2024-06-10T00:00:00"/>
    <s v="VI"/>
    <s v="200002"/>
    <s v="VIMERCATI EAST EUROPE SRL"/>
    <s v="RO22916476"/>
    <s v=""/>
    <s v=""/>
    <s v=""/>
    <s v="E1"/>
    <x v="8"/>
    <n v="-2508.66"/>
    <n v="0"/>
  </r>
  <r>
    <s v="4800421"/>
    <d v="2024-06-10T00:00:00"/>
    <x v="2"/>
    <s v="0090008483"/>
    <d v="2024-06-10T00:00:00"/>
    <s v="VI"/>
    <s v="200002"/>
    <s v="VIMERCATI EAST EUROPE SRL"/>
    <s v="RO22916476"/>
    <s v=""/>
    <s v=""/>
    <s v=""/>
    <s v="E1"/>
    <x v="8"/>
    <n v="-30551.01"/>
    <n v="0"/>
  </r>
  <r>
    <s v="4800422"/>
    <d v="2024-06-10T00:00:00"/>
    <x v="2"/>
    <s v="0090008484"/>
    <d v="2024-06-10T00:00:00"/>
    <s v="VI"/>
    <s v="200002"/>
    <s v="VIMERCATI EAST EUROPE SRL"/>
    <s v="RO22916476"/>
    <s v=""/>
    <s v=""/>
    <s v=""/>
    <s v="E1"/>
    <x v="8"/>
    <n v="-28204.959999999999"/>
    <n v="0"/>
  </r>
  <r>
    <s v="4800423"/>
    <d v="2024-06-10T00:00:00"/>
    <x v="2"/>
    <s v="0090008485"/>
    <d v="2024-06-10T00:00:00"/>
    <s v="VI"/>
    <s v="200002"/>
    <s v="VIMERCATI EAST EUROPE SRL"/>
    <s v="RO22916476"/>
    <s v=""/>
    <s v=""/>
    <s v=""/>
    <s v="E1"/>
    <x v="8"/>
    <n v="-12950.51"/>
    <n v="0"/>
  </r>
  <r>
    <s v="4800424"/>
    <d v="2024-06-10T00:00:00"/>
    <x v="2"/>
    <s v="0090008486"/>
    <d v="2024-06-10T00:00:00"/>
    <s v="VI"/>
    <s v="200002"/>
    <s v="VIMERCATI EAST EUROPE SRL"/>
    <s v="RO22916476"/>
    <s v=""/>
    <s v=""/>
    <s v=""/>
    <s v="E1"/>
    <x v="8"/>
    <n v="-38515.51"/>
    <n v="0"/>
  </r>
  <r>
    <s v="4800425"/>
    <d v="2024-06-10T00:00:00"/>
    <x v="2"/>
    <s v="0090008487"/>
    <d v="2024-06-10T00:00:00"/>
    <s v="VI"/>
    <s v="200002"/>
    <s v="VIMERCATI EAST EUROPE SRL"/>
    <s v="RO22916476"/>
    <s v=""/>
    <s v=""/>
    <s v=""/>
    <s v="E1"/>
    <x v="8"/>
    <n v="-3884.92"/>
    <n v="0"/>
  </r>
  <r>
    <s v="4800426"/>
    <d v="2024-06-10T00:00:00"/>
    <x v="2"/>
    <s v="0090008488"/>
    <d v="2024-06-10T00:00:00"/>
    <s v="VI"/>
    <s v="200002"/>
    <s v="VIMERCATI EAST EUROPE SRL"/>
    <s v="RO22916476"/>
    <s v=""/>
    <s v=""/>
    <s v=""/>
    <s v="E1"/>
    <x v="8"/>
    <n v="-17553.63"/>
    <n v="0"/>
  </r>
  <r>
    <s v="4800427"/>
    <d v="2024-06-10T00:00:00"/>
    <x v="2"/>
    <s v="0090008489"/>
    <d v="2024-06-10T00:00:00"/>
    <s v="VI"/>
    <s v="200002"/>
    <s v="VIMERCATI EAST EUROPE SRL"/>
    <s v="RO22916476"/>
    <s v=""/>
    <s v=""/>
    <s v=""/>
    <s v="E1"/>
    <x v="8"/>
    <n v="-25194.95"/>
    <n v="0"/>
  </r>
  <r>
    <s v="4800428"/>
    <d v="2024-06-10T00:00:00"/>
    <x v="2"/>
    <s v="0090008490"/>
    <d v="2024-06-10T00:00:00"/>
    <s v="VI"/>
    <s v="200002"/>
    <s v="VIMERCATI EAST EUROPE SRL"/>
    <s v="RO22916476"/>
    <s v=""/>
    <s v=""/>
    <s v=""/>
    <s v="E1"/>
    <x v="8"/>
    <n v="-32004.51"/>
    <n v="0"/>
  </r>
  <r>
    <s v="4800429"/>
    <d v="2024-06-10T00:00:00"/>
    <x v="2"/>
    <s v="0090008491"/>
    <d v="2024-06-10T00:00:00"/>
    <s v="VI"/>
    <s v="200002"/>
    <s v="VIMERCATI EAST EUROPE SRL"/>
    <s v="RO22916476"/>
    <s v=""/>
    <s v=""/>
    <s v=""/>
    <s v="E1"/>
    <x v="8"/>
    <n v="-3141"/>
    <n v="0"/>
  </r>
  <r>
    <s v="4800430"/>
    <d v="2024-06-10T00:00:00"/>
    <x v="2"/>
    <s v="0090008492"/>
    <d v="2024-06-10T00:00:00"/>
    <s v="VI"/>
    <s v="200002"/>
    <s v="VIMERCATI EAST EUROPE SRL"/>
    <s v="RO22916476"/>
    <s v=""/>
    <s v=""/>
    <s v=""/>
    <s v="E1"/>
    <x v="8"/>
    <n v="-304.42"/>
    <n v="0"/>
  </r>
  <r>
    <s v="4101367"/>
    <d v="2024-06-11T00:00:00"/>
    <x v="2"/>
    <s v="0090008606"/>
    <d v="2024-06-11T00:00:00"/>
    <s v="V1"/>
    <s v="100008"/>
    <s v="RENAULT SAS"/>
    <s v="FR66780129987"/>
    <s v=""/>
    <s v=""/>
    <s v=""/>
    <s v="E1"/>
    <x v="8"/>
    <n v="-15655.5"/>
    <n v="0"/>
  </r>
  <r>
    <s v="4101368"/>
    <d v="2024-06-11T00:00:00"/>
    <x v="2"/>
    <s v="0090008607"/>
    <d v="2024-06-11T00:00:00"/>
    <s v="V1"/>
    <s v="100008"/>
    <s v="RENAULT SAS"/>
    <s v="FR66780129987"/>
    <s v=""/>
    <s v=""/>
    <s v=""/>
    <s v="E1"/>
    <x v="8"/>
    <n v="-5425"/>
    <n v="0"/>
  </r>
  <r>
    <s v="4101369"/>
    <d v="2024-06-11T00:00:00"/>
    <x v="2"/>
    <s v="0090008608"/>
    <d v="2024-06-11T00:00:00"/>
    <s v="V1"/>
    <s v="100008"/>
    <s v="RENAULT SAS"/>
    <s v="FR66780129987"/>
    <s v=""/>
    <s v=""/>
    <s v=""/>
    <s v="E1"/>
    <x v="8"/>
    <n v="-10794"/>
    <n v="0"/>
  </r>
  <r>
    <s v="4101370"/>
    <d v="2024-06-11T00:00:00"/>
    <x v="2"/>
    <s v="0090008609"/>
    <d v="2024-06-11T00:00:00"/>
    <s v="V1"/>
    <s v="100008"/>
    <s v="RENAULT SAS"/>
    <s v="FR66780129987"/>
    <s v=""/>
    <s v=""/>
    <s v=""/>
    <s v="E1"/>
    <x v="8"/>
    <n v="-1881.6"/>
    <n v="0"/>
  </r>
  <r>
    <s v="4101371"/>
    <d v="2024-06-11T00:00:00"/>
    <x v="2"/>
    <s v="0090008610"/>
    <d v="2024-06-11T00:00:00"/>
    <s v="V1"/>
    <s v="100008"/>
    <s v="RENAULT SAS"/>
    <s v="FR66780129987"/>
    <s v=""/>
    <s v=""/>
    <s v=""/>
    <s v="E1"/>
    <x v="8"/>
    <n v="-12447.64"/>
    <n v="0"/>
  </r>
  <r>
    <s v="4101372"/>
    <d v="2024-06-11T00:00:00"/>
    <x v="2"/>
    <s v="0090008611"/>
    <d v="2024-06-11T00:00:00"/>
    <s v="V1"/>
    <s v="100007"/>
    <s v="Stellantis Auto SAS"/>
    <s v="FR82542065479"/>
    <s v=""/>
    <s v=""/>
    <s v=""/>
    <s v="E1"/>
    <x v="8"/>
    <n v="-1296"/>
    <n v="0"/>
  </r>
  <r>
    <s v="4101373"/>
    <d v="2024-06-11T00:00:00"/>
    <x v="2"/>
    <s v="0090008612"/>
    <d v="2024-06-11T00:00:00"/>
    <s v="V1"/>
    <s v="101123"/>
    <s v="RENAULT TRUCKS SAS"/>
    <s v="FR61954506077"/>
    <s v=""/>
    <s v=""/>
    <s v=""/>
    <s v="E1"/>
    <x v="8"/>
    <n v="-2037.84"/>
    <n v="0"/>
  </r>
  <r>
    <s v="4101374"/>
    <d v="2024-06-11T00:00:00"/>
    <x v="2"/>
    <s v="0090008613"/>
    <d v="2024-06-11T00:00:00"/>
    <s v="V1"/>
    <s v="106058"/>
    <s v="STELLANTIS ESPANA S.L."/>
    <s v="ESB50629187"/>
    <s v=""/>
    <s v=""/>
    <s v=""/>
    <s v="E1"/>
    <x v="8"/>
    <n v="-9004.7999999999993"/>
    <n v="0"/>
  </r>
  <r>
    <s v="4101375"/>
    <d v="2024-06-11T00:00:00"/>
    <x v="2"/>
    <s v="0090008614"/>
    <d v="2024-06-11T00:00:00"/>
    <s v="V1"/>
    <s v="100048"/>
    <s v="FCA POLAND SA"/>
    <s v="PL5470048627"/>
    <s v=""/>
    <s v=""/>
    <s v=""/>
    <s v="E1"/>
    <x v="8"/>
    <n v="-292.5"/>
    <n v="0"/>
  </r>
  <r>
    <s v="4101376"/>
    <d v="2024-06-11T00:00:00"/>
    <x v="2"/>
    <s v="0090008615"/>
    <d v="2024-06-11T00:00:00"/>
    <s v="V1"/>
    <s v="100050"/>
    <s v="STELLANTIS GLIWICE SP. Z O.O"/>
    <s v="PL9691633993"/>
    <s v=""/>
    <s v=""/>
    <s v=""/>
    <s v="E1"/>
    <x v="8"/>
    <n v="-5524.52"/>
    <n v="0"/>
  </r>
  <r>
    <s v="4101377"/>
    <d v="2024-06-11T00:00:00"/>
    <x v="2"/>
    <s v="0090008616"/>
    <d v="2024-06-11T00:00:00"/>
    <s v="V1"/>
    <s v="112003"/>
    <s v="TOYOTA MOTOR EUROPE NV SA  TMEM ACC"/>
    <s v="BE0441571714"/>
    <s v=""/>
    <s v=""/>
    <s v=""/>
    <s v="E1"/>
    <x v="8"/>
    <n v="-3.72"/>
    <n v="0"/>
  </r>
  <r>
    <s v="4101378"/>
    <d v="2024-06-11T00:00:00"/>
    <x v="2"/>
    <s v="0090008617"/>
    <d v="2024-06-11T00:00:00"/>
    <s v="V1"/>
    <s v="113003"/>
    <s v="Dalphi Metal Portugal LDA"/>
    <s v="PT502764252"/>
    <s v=""/>
    <s v=""/>
    <s v=""/>
    <s v="E1"/>
    <x v="8"/>
    <n v="-7501.44"/>
    <n v="0"/>
  </r>
  <r>
    <s v="4800431"/>
    <d v="2024-06-11T00:00:00"/>
    <x v="2"/>
    <s v="0090008597"/>
    <d v="2024-06-11T00:00:00"/>
    <s v="VI"/>
    <s v="200002"/>
    <s v="VIMERCATI EAST EUROPE SRL"/>
    <s v="RO22916476"/>
    <s v=""/>
    <s v=""/>
    <s v=""/>
    <s v="E1"/>
    <x v="8"/>
    <n v="-27423.73"/>
    <n v="0"/>
  </r>
  <r>
    <s v="4800432"/>
    <d v="2024-06-11T00:00:00"/>
    <x v="2"/>
    <s v="0090008598"/>
    <d v="2024-06-11T00:00:00"/>
    <s v="VI"/>
    <s v="200002"/>
    <s v="VIMERCATI EAST EUROPE SRL"/>
    <s v="RO22916476"/>
    <s v=""/>
    <s v=""/>
    <s v=""/>
    <s v="E1"/>
    <x v="8"/>
    <n v="-30399.200000000001"/>
    <n v="0"/>
  </r>
  <r>
    <s v="4800433"/>
    <d v="2024-06-11T00:00:00"/>
    <x v="2"/>
    <s v="0090008599"/>
    <d v="2024-06-11T00:00:00"/>
    <s v="VI"/>
    <s v="200002"/>
    <s v="VIMERCATI EAST EUROPE SRL"/>
    <s v="RO22916476"/>
    <s v=""/>
    <s v=""/>
    <s v=""/>
    <s v="E1"/>
    <x v="8"/>
    <n v="-4600.46"/>
    <n v="0"/>
  </r>
  <r>
    <s v="4800434"/>
    <d v="2024-06-11T00:00:00"/>
    <x v="2"/>
    <s v="0090008600"/>
    <d v="2024-06-11T00:00:00"/>
    <s v="VI"/>
    <s v="200002"/>
    <s v="VIMERCATI EAST EUROPE SRL"/>
    <s v="RO22916476"/>
    <s v=""/>
    <s v=""/>
    <s v=""/>
    <s v="E1"/>
    <x v="8"/>
    <n v="-822.53"/>
    <n v="0"/>
  </r>
  <r>
    <s v="4800435"/>
    <d v="2024-06-11T00:00:00"/>
    <x v="2"/>
    <s v="0090008601"/>
    <d v="2024-06-11T00:00:00"/>
    <s v="VI"/>
    <s v="200002"/>
    <s v="VIMERCATI EAST EUROPE SRL"/>
    <s v="RO22916476"/>
    <s v=""/>
    <s v=""/>
    <s v=""/>
    <s v="E1"/>
    <x v="8"/>
    <n v="-52868.08"/>
    <n v="0"/>
  </r>
  <r>
    <s v="4800436"/>
    <d v="2024-06-11T00:00:00"/>
    <x v="2"/>
    <s v="0090008602"/>
    <d v="2024-06-11T00:00:00"/>
    <s v="VI"/>
    <s v="200002"/>
    <s v="VIMERCATI EAST EUROPE SRL"/>
    <s v="RO22916476"/>
    <s v=""/>
    <s v=""/>
    <s v=""/>
    <s v="E1"/>
    <x v="8"/>
    <n v="-94.5"/>
    <n v="0"/>
  </r>
  <r>
    <s v="4800437"/>
    <d v="2024-06-11T00:00:00"/>
    <x v="2"/>
    <s v="0090008603"/>
    <d v="2024-06-11T00:00:00"/>
    <s v="VI"/>
    <s v="200002"/>
    <s v="VIMERCATI EAST EUROPE SRL"/>
    <s v="RO22916476"/>
    <s v=""/>
    <s v=""/>
    <s v=""/>
    <s v="E1"/>
    <x v="8"/>
    <n v="-21542.98"/>
    <n v="0"/>
  </r>
  <r>
    <s v="4800438"/>
    <d v="2024-06-11T00:00:00"/>
    <x v="2"/>
    <s v="0090008604"/>
    <d v="2024-06-11T00:00:00"/>
    <s v="VI"/>
    <s v="200002"/>
    <s v="VIMERCATI EAST EUROPE SRL"/>
    <s v="RO22916476"/>
    <s v=""/>
    <s v=""/>
    <s v=""/>
    <s v="E1"/>
    <x v="8"/>
    <n v="-806.4"/>
    <n v="0"/>
  </r>
  <r>
    <s v="4800439"/>
    <d v="2024-06-11T00:00:00"/>
    <x v="2"/>
    <s v="0090008605"/>
    <d v="2024-06-11T00:00:00"/>
    <s v="VI"/>
    <s v="200002"/>
    <s v="VIMERCATI EAST EUROPE SRL"/>
    <s v="RO22916476"/>
    <s v=""/>
    <s v=""/>
    <s v=""/>
    <s v="E1"/>
    <x v="8"/>
    <n v="-856"/>
    <n v="0"/>
  </r>
  <r>
    <s v="4101392"/>
    <d v="2024-06-12T00:00:00"/>
    <x v="2"/>
    <s v="0090008678"/>
    <d v="2024-06-12T00:00:00"/>
    <s v="V1"/>
    <s v="100008"/>
    <s v="RENAULT SAS"/>
    <s v="FR66780129987"/>
    <s v=""/>
    <s v=""/>
    <s v=""/>
    <s v="E1"/>
    <x v="8"/>
    <n v="-576.94000000000005"/>
    <n v="0"/>
  </r>
  <r>
    <s v="4101393"/>
    <d v="2024-06-12T00:00:00"/>
    <x v="2"/>
    <s v="0090008679"/>
    <d v="2024-06-12T00:00:00"/>
    <s v="V1"/>
    <s v="100008"/>
    <s v="RENAULT SAS"/>
    <s v="FR66780129987"/>
    <s v=""/>
    <s v=""/>
    <s v=""/>
    <s v="E1"/>
    <x v="8"/>
    <n v="-190.32"/>
    <n v="0"/>
  </r>
  <r>
    <s v="4101394"/>
    <d v="2024-06-12T00:00:00"/>
    <x v="2"/>
    <s v="0090008680"/>
    <d v="2024-06-12T00:00:00"/>
    <s v="V1"/>
    <s v="100008"/>
    <s v="RENAULT SAS"/>
    <s v="FR66780129987"/>
    <s v=""/>
    <s v=""/>
    <s v=""/>
    <s v="E1"/>
    <x v="8"/>
    <n v="-1845.5"/>
    <n v="0"/>
  </r>
  <r>
    <s v="4101395"/>
    <d v="2024-06-12T00:00:00"/>
    <x v="2"/>
    <s v="0090008681"/>
    <d v="2024-06-12T00:00:00"/>
    <s v="V1"/>
    <s v="101064"/>
    <s v="SEVELNORD"/>
    <s v="FR84351005582"/>
    <s v=""/>
    <s v=""/>
    <s v=""/>
    <s v="E1"/>
    <x v="8"/>
    <n v="-5648.1"/>
    <n v="0"/>
  </r>
  <r>
    <s v="4101396"/>
    <d v="2024-06-12T00:00:00"/>
    <x v="2"/>
    <s v="0090008682"/>
    <d v="2024-06-12T00:00:00"/>
    <s v="V1"/>
    <s v="100050"/>
    <s v="STELLANTIS GLIWICE SP. Z O.O"/>
    <s v="PL9691633993"/>
    <s v=""/>
    <s v=""/>
    <s v=""/>
    <s v="E1"/>
    <x v="8"/>
    <n v="-6483.4"/>
    <n v="0"/>
  </r>
  <r>
    <s v="4101397"/>
    <d v="2024-06-12T00:00:00"/>
    <x v="2"/>
    <s v="0090008683"/>
    <d v="2024-06-12T00:00:00"/>
    <s v="V1"/>
    <s v="113006"/>
    <s v="PEUGEOT CITROEN AUTOMOVEIS PORTUGAL"/>
    <s v="PT500064580"/>
    <s v=""/>
    <s v=""/>
    <s v=""/>
    <s v="E1"/>
    <x v="8"/>
    <n v="-7065.6"/>
    <n v="0"/>
  </r>
  <r>
    <s v="4101543"/>
    <d v="2024-06-12T00:00:00"/>
    <x v="2"/>
    <s v="0090008700"/>
    <d v="2024-06-12T00:00:00"/>
    <s v="V1"/>
    <s v="102117"/>
    <s v="PREZIOSO RECYCLING GmbH"/>
    <s v="DE315590957"/>
    <s v=""/>
    <s v=""/>
    <s v=""/>
    <s v="E1"/>
    <x v="8"/>
    <n v="-47953.16"/>
    <n v="0"/>
  </r>
  <r>
    <s v="4800440"/>
    <d v="2024-06-12T00:00:00"/>
    <x v="2"/>
    <s v="0090008676"/>
    <d v="2024-06-12T00:00:00"/>
    <s v="VI"/>
    <s v="200002"/>
    <s v="VIMERCATI EAST EUROPE SRL"/>
    <s v="RO22916476"/>
    <s v=""/>
    <s v=""/>
    <s v=""/>
    <s v="E1"/>
    <x v="8"/>
    <n v="-4479.3"/>
    <n v="0"/>
  </r>
  <r>
    <s v="4800441"/>
    <d v="2024-06-12T00:00:00"/>
    <x v="2"/>
    <s v="0090008677"/>
    <d v="2024-06-12T00:00:00"/>
    <s v="VI"/>
    <s v="200002"/>
    <s v="VIMERCATI EAST EUROPE SRL"/>
    <s v="RO22916476"/>
    <s v=""/>
    <s v=""/>
    <s v=""/>
    <s v="E1"/>
    <x v="8"/>
    <n v="-1553"/>
    <n v="0"/>
  </r>
  <r>
    <s v="4101415"/>
    <d v="2024-06-14T00:00:00"/>
    <x v="2"/>
    <s v="0090008797"/>
    <d v="2024-06-14T00:00:00"/>
    <s v="V1"/>
    <s v="100004"/>
    <s v="PCA SLOVAKIA s.r.o."/>
    <s v="SK2021746617"/>
    <s v="SK2021746617"/>
    <s v=""/>
    <s v=""/>
    <s v="E1"/>
    <x v="8"/>
    <n v="-13729.5"/>
    <n v="0"/>
  </r>
  <r>
    <s v="4101416"/>
    <d v="2024-06-14T00:00:00"/>
    <x v="2"/>
    <s v="0090008799"/>
    <d v="2024-06-14T00:00:00"/>
    <s v="V1"/>
    <s v="100007"/>
    <s v="Stellantis Auto SAS"/>
    <s v="FR82542065479"/>
    <s v=""/>
    <s v=""/>
    <s v=""/>
    <s v="E1"/>
    <x v="8"/>
    <n v="-546"/>
    <n v="0"/>
  </r>
  <r>
    <s v="4101417"/>
    <d v="2024-06-14T00:00:00"/>
    <x v="2"/>
    <s v="0090008800"/>
    <d v="2024-06-14T00:00:00"/>
    <s v="V1"/>
    <s v="101129"/>
    <s v="COCKPIT AUTOMOTIVE SYSTEMS RENNES"/>
    <s v="FR00814071817"/>
    <s v=""/>
    <s v=""/>
    <s v=""/>
    <s v="E1"/>
    <x v="8"/>
    <n v="-224.1"/>
    <n v="0"/>
  </r>
  <r>
    <s v="4101418"/>
    <d v="2024-06-14T00:00:00"/>
    <x v="2"/>
    <s v="0090008802"/>
    <d v="2024-06-14T00:00:00"/>
    <s v="V1"/>
    <s v="100012"/>
    <s v="Opel Automobile Gmbh"/>
    <s v="DE287264581"/>
    <s v=""/>
    <s v=""/>
    <s v=""/>
    <s v="E1"/>
    <x v="8"/>
    <n v="-1296"/>
    <n v="0"/>
  </r>
  <r>
    <s v="4101421"/>
    <d v="2024-06-14T00:00:00"/>
    <x v="2"/>
    <s v="0090008805"/>
    <d v="2024-06-14T00:00:00"/>
    <s v="V1"/>
    <s v="100012"/>
    <s v="Opel Automobile Gmbh"/>
    <s v="DE287264581"/>
    <s v=""/>
    <s v=""/>
    <s v=""/>
    <s v="E1"/>
    <x v="8"/>
    <n v="-126.32"/>
    <n v="0"/>
  </r>
  <r>
    <s v="4101422"/>
    <d v="2024-06-14T00:00:00"/>
    <x v="2"/>
    <s v="0090008806"/>
    <d v="2024-06-14T00:00:00"/>
    <s v="V1"/>
    <s v="100047"/>
    <s v="NISSAN MOTOR MANUFACTURING UK LTD"/>
    <s v="BE0877776952"/>
    <s v=""/>
    <s v=""/>
    <s v=""/>
    <s v="E1"/>
    <x v="8"/>
    <n v="-4180"/>
    <n v="0"/>
  </r>
  <r>
    <s v="4101423"/>
    <d v="2024-06-14T00:00:00"/>
    <x v="2"/>
    <s v="0090008807"/>
    <d v="2024-06-14T00:00:00"/>
    <s v="V1"/>
    <s v="103042"/>
    <s v="NISSAN MOTOR MANUFACTURING UK LTD"/>
    <s v="NL859813435B01"/>
    <s v=""/>
    <s v=""/>
    <s v=""/>
    <s v="E1"/>
    <x v="8"/>
    <n v="-222"/>
    <n v="0"/>
  </r>
  <r>
    <s v="4101424"/>
    <d v="2024-06-14T00:00:00"/>
    <x v="2"/>
    <s v="0090008808"/>
    <d v="2024-06-14T00:00:00"/>
    <s v="V1"/>
    <s v="100052"/>
    <s v="EFSSC Opel Espana, S.L.U."/>
    <s v="ESB50629187"/>
    <s v=""/>
    <s v=""/>
    <s v=""/>
    <s v="E1"/>
    <x v="8"/>
    <n v="-2916"/>
    <n v="0"/>
  </r>
  <r>
    <s v="4101425"/>
    <d v="2024-06-14T00:00:00"/>
    <x v="2"/>
    <s v="0090008809"/>
    <d v="2024-06-14T00:00:00"/>
    <s v="V1"/>
    <s v="106058"/>
    <s v="STELLANTIS ESPANA S.L."/>
    <s v="ESB50629187"/>
    <s v=""/>
    <s v=""/>
    <s v=""/>
    <s v="E1"/>
    <x v="8"/>
    <n v="-47574"/>
    <n v="0"/>
  </r>
  <r>
    <s v="4101426"/>
    <d v="2024-06-14T00:00:00"/>
    <x v="2"/>
    <s v="0090008810"/>
    <d v="2024-06-14T00:00:00"/>
    <s v="V1"/>
    <s v="106060"/>
    <s v="IVECO ESPANA S.L."/>
    <s v="ESB61768511"/>
    <s v=""/>
    <s v=""/>
    <s v=""/>
    <s v="E1"/>
    <x v="8"/>
    <n v="-7000"/>
    <n v="0"/>
  </r>
  <r>
    <s v="4101427"/>
    <d v="2024-06-14T00:00:00"/>
    <x v="2"/>
    <s v="0090008811"/>
    <d v="2024-06-14T00:00:00"/>
    <s v="V1"/>
    <s v="100050"/>
    <s v="STELLANTIS GLIWICE SP. Z O.O"/>
    <s v="PL9691633993"/>
    <s v=""/>
    <s v=""/>
    <s v=""/>
    <s v="E1"/>
    <x v="8"/>
    <n v="-4909.8"/>
    <n v="0"/>
  </r>
  <r>
    <s v="4101428"/>
    <d v="2024-06-14T00:00:00"/>
    <x v="2"/>
    <s v="0090008812"/>
    <d v="2024-06-14T00:00:00"/>
    <s v="V1"/>
    <s v="100048"/>
    <s v="FCA POLAND SA"/>
    <s v="PL5470048627"/>
    <s v=""/>
    <s v=""/>
    <s v=""/>
    <s v="E1"/>
    <x v="8"/>
    <n v="-8784"/>
    <n v="0"/>
  </r>
  <r>
    <s v="4101429"/>
    <d v="2024-06-14T00:00:00"/>
    <x v="2"/>
    <s v="0090008813"/>
    <d v="2024-06-14T00:00:00"/>
    <s v="V1"/>
    <s v="113003"/>
    <s v="Dalphi Metal Portugal LDA"/>
    <s v="PT502764252"/>
    <s v=""/>
    <s v=""/>
    <s v=""/>
    <s v="E1"/>
    <x v="8"/>
    <n v="-24106.560000000001"/>
    <n v="0"/>
  </r>
  <r>
    <s v="4101435"/>
    <d v="2024-06-14T00:00:00"/>
    <x v="2"/>
    <s v="0090008819"/>
    <d v="2024-06-14T00:00:00"/>
    <s v="V1"/>
    <s v="100004"/>
    <s v="PCA SLOVAKIA s.r.o."/>
    <s v="SK2021746617"/>
    <s v="SK2021746617"/>
    <s v=""/>
    <s v=""/>
    <s v="E1"/>
    <x v="8"/>
    <n v="-8353.5"/>
    <n v="0"/>
  </r>
  <r>
    <s v="4101436"/>
    <d v="2024-06-14T00:00:00"/>
    <x v="2"/>
    <s v="0090008820"/>
    <d v="2024-06-14T00:00:00"/>
    <s v="V1"/>
    <s v="100004"/>
    <s v="PCA SLOVAKIA s.r.o."/>
    <s v="SK2021746617"/>
    <s v="SK2021746617"/>
    <s v=""/>
    <s v=""/>
    <s v="E1"/>
    <x v="8"/>
    <n v="-7425"/>
    <n v="0"/>
  </r>
  <r>
    <s v="4101437"/>
    <d v="2024-06-14T00:00:00"/>
    <x v="2"/>
    <s v="0090008821"/>
    <d v="2024-06-14T00:00:00"/>
    <s v="V1"/>
    <s v="100004"/>
    <s v="PCA SLOVAKIA s.r.o."/>
    <s v="SK2021746617"/>
    <s v="SK2021746617"/>
    <s v=""/>
    <s v=""/>
    <s v="E1"/>
    <x v="8"/>
    <n v="-1508.52"/>
    <n v="0"/>
  </r>
  <r>
    <s v="4101438"/>
    <d v="2024-06-14T00:00:00"/>
    <x v="2"/>
    <s v="0090008822"/>
    <d v="2024-06-14T00:00:00"/>
    <s v="V1"/>
    <s v="100004"/>
    <s v="PCA SLOVAKIA s.r.o."/>
    <s v="SK2021746617"/>
    <s v="SK2021746617"/>
    <s v=""/>
    <s v=""/>
    <s v="E1"/>
    <x v="8"/>
    <n v="-1074.7"/>
    <n v="0"/>
  </r>
  <r>
    <s v="4101439"/>
    <d v="2024-06-14T00:00:00"/>
    <x v="2"/>
    <s v="0090008823"/>
    <d v="2024-06-14T00:00:00"/>
    <s v="V1"/>
    <s v="100004"/>
    <s v="PCA SLOVAKIA s.r.o."/>
    <s v="SK2021746617"/>
    <s v="SK2021746617"/>
    <s v=""/>
    <s v=""/>
    <s v="E1"/>
    <x v="8"/>
    <n v="-1298.8"/>
    <n v="0"/>
  </r>
  <r>
    <s v="4101440"/>
    <d v="2024-06-14T00:00:00"/>
    <x v="2"/>
    <s v="0090008824"/>
    <d v="2024-06-14T00:00:00"/>
    <s v="V1"/>
    <s v="100008"/>
    <s v="RENAULT SAS"/>
    <s v="FR66780129987"/>
    <s v=""/>
    <s v=""/>
    <s v=""/>
    <s v="E1"/>
    <x v="8"/>
    <n v="-9530.19"/>
    <n v="0"/>
  </r>
  <r>
    <s v="4101441"/>
    <d v="2024-06-14T00:00:00"/>
    <x v="2"/>
    <s v="0090008825"/>
    <d v="2024-06-14T00:00:00"/>
    <s v="V1"/>
    <s v="100008"/>
    <s v="RENAULT SAS"/>
    <s v="FR66780129987"/>
    <s v=""/>
    <s v=""/>
    <s v=""/>
    <s v="E1"/>
    <x v="8"/>
    <n v="-18019.95"/>
    <n v="0"/>
  </r>
  <r>
    <s v="4101442"/>
    <d v="2024-06-14T00:00:00"/>
    <x v="2"/>
    <s v="0090008826"/>
    <d v="2024-06-14T00:00:00"/>
    <s v="V1"/>
    <s v="100008"/>
    <s v="RENAULT SAS"/>
    <s v="FR66780129987"/>
    <s v=""/>
    <s v=""/>
    <s v=""/>
    <s v="E1"/>
    <x v="8"/>
    <n v="-2360.02"/>
    <n v="0"/>
  </r>
  <r>
    <s v="4101443"/>
    <d v="2024-06-14T00:00:00"/>
    <x v="2"/>
    <s v="0090008827"/>
    <d v="2024-06-14T00:00:00"/>
    <s v="V1"/>
    <s v="100008"/>
    <s v="RENAULT SAS"/>
    <s v="FR66780129987"/>
    <s v=""/>
    <s v=""/>
    <s v=""/>
    <s v="E1"/>
    <x v="8"/>
    <n v="-6885.76"/>
    <n v="0"/>
  </r>
  <r>
    <s v="4101444"/>
    <d v="2024-06-14T00:00:00"/>
    <x v="2"/>
    <s v="0090008828"/>
    <d v="2024-06-14T00:00:00"/>
    <s v="V1"/>
    <s v="100008"/>
    <s v="RENAULT SAS"/>
    <s v="FR66780129987"/>
    <s v=""/>
    <s v=""/>
    <s v=""/>
    <s v="E1"/>
    <x v="8"/>
    <n v="-2787.63"/>
    <n v="0"/>
  </r>
  <r>
    <s v="4101445"/>
    <d v="2024-06-14T00:00:00"/>
    <x v="2"/>
    <s v="0090008829"/>
    <d v="2024-06-14T00:00:00"/>
    <s v="V1"/>
    <s v="101064"/>
    <s v="SEVELNORD"/>
    <s v="FR84351005582"/>
    <s v=""/>
    <s v=""/>
    <s v=""/>
    <s v="E1"/>
    <x v="8"/>
    <n v="-2335.1999999999998"/>
    <n v="0"/>
  </r>
  <r>
    <s v="4101446"/>
    <d v="2024-06-14T00:00:00"/>
    <x v="2"/>
    <s v="0090008830"/>
    <d v="2024-06-14T00:00:00"/>
    <s v="V1"/>
    <s v="100007"/>
    <s v="Stellantis Auto SAS"/>
    <s v="FR82542065479"/>
    <s v=""/>
    <s v=""/>
    <s v=""/>
    <s v="E1"/>
    <x v="8"/>
    <n v="-27569.4"/>
    <n v="0"/>
  </r>
  <r>
    <s v="4101447"/>
    <d v="2024-06-14T00:00:00"/>
    <x v="2"/>
    <s v="0090008831"/>
    <d v="2024-06-14T00:00:00"/>
    <s v="V1"/>
    <s v="100007"/>
    <s v="Stellantis Auto SAS"/>
    <s v="FR82542065479"/>
    <s v=""/>
    <s v=""/>
    <s v=""/>
    <s v="E1"/>
    <x v="8"/>
    <n v="-5184"/>
    <n v="0"/>
  </r>
  <r>
    <s v="4101448"/>
    <d v="2024-06-14T00:00:00"/>
    <x v="2"/>
    <s v="0090008832"/>
    <d v="2024-06-14T00:00:00"/>
    <s v="V1"/>
    <s v="100007"/>
    <s v="Stellantis Auto SAS"/>
    <s v="FR82542065479"/>
    <s v=""/>
    <s v=""/>
    <s v=""/>
    <s v="E1"/>
    <x v="8"/>
    <n v="-1296"/>
    <n v="0"/>
  </r>
  <r>
    <s v="4101449"/>
    <d v="2024-06-14T00:00:00"/>
    <x v="2"/>
    <s v="0090008833"/>
    <d v="2024-06-14T00:00:00"/>
    <s v="V1"/>
    <s v="101149"/>
    <s v="AMPERE ELECTRICITY SAS"/>
    <s v="FR14410206437"/>
    <s v=""/>
    <s v=""/>
    <s v=""/>
    <s v="E1"/>
    <x v="8"/>
    <n v="-2218"/>
    <n v="0"/>
  </r>
  <r>
    <s v="4101450"/>
    <d v="2024-06-14T00:00:00"/>
    <x v="2"/>
    <s v="0090008834"/>
    <d v="2024-06-14T00:00:00"/>
    <s v="V1"/>
    <s v="102122"/>
    <s v="IHC Siebengebirge AG"/>
    <s v="DE812979225"/>
    <s v=""/>
    <s v=""/>
    <s v=""/>
    <s v="E1"/>
    <x v="8"/>
    <n v="-12981.6"/>
    <n v="0"/>
  </r>
  <r>
    <s v="4101451"/>
    <d v="2024-06-14T00:00:00"/>
    <x v="2"/>
    <s v="0090008835"/>
    <d v="2024-06-14T00:00:00"/>
    <s v="V1"/>
    <s v="102122"/>
    <s v="IHC Siebengebirge AG"/>
    <s v="DE812979225"/>
    <s v=""/>
    <s v=""/>
    <s v=""/>
    <s v="E1"/>
    <x v="8"/>
    <n v="-34927.199999999997"/>
    <n v="0"/>
  </r>
  <r>
    <s v="4101452"/>
    <d v="2024-06-14T00:00:00"/>
    <x v="2"/>
    <s v="0090008836"/>
    <d v="2024-06-14T00:00:00"/>
    <s v="V1"/>
    <s v="102122"/>
    <s v="IHC Siebengebirge AG"/>
    <s v="DE812979225"/>
    <s v=""/>
    <s v=""/>
    <s v=""/>
    <s v="E1"/>
    <x v="8"/>
    <n v="-17463.599999999999"/>
    <n v="0"/>
  </r>
  <r>
    <s v="4101453"/>
    <d v="2024-06-14T00:00:00"/>
    <x v="2"/>
    <s v="0090008837"/>
    <d v="2024-06-14T00:00:00"/>
    <s v="V1"/>
    <s v="102161"/>
    <s v="IHC Siebengebirge AG"/>
    <s v="DE812979225"/>
    <s v=""/>
    <s v=""/>
    <s v=""/>
    <s v="E1"/>
    <x v="8"/>
    <n v="-18363.599999999999"/>
    <n v="0"/>
  </r>
  <r>
    <s v="4101454"/>
    <d v="2024-06-14T00:00:00"/>
    <x v="2"/>
    <s v="0090008838"/>
    <d v="2024-06-14T00:00:00"/>
    <s v="V1"/>
    <s v="100048"/>
    <s v="FCA POLAND SA"/>
    <s v="PL5470048627"/>
    <s v=""/>
    <s v=""/>
    <s v=""/>
    <s v="E1"/>
    <x v="8"/>
    <n v="-1170"/>
    <n v="0"/>
  </r>
  <r>
    <s v="4101455"/>
    <d v="2024-06-14T00:00:00"/>
    <x v="2"/>
    <s v="0090008839"/>
    <d v="2024-06-14T00:00:00"/>
    <s v="V1"/>
    <s v="112001"/>
    <s v="DAF TRUCKS VLAANDEREN N.V."/>
    <s v="BE0449372294"/>
    <s v=""/>
    <s v=""/>
    <s v=""/>
    <s v="E1"/>
    <x v="8"/>
    <n v="-18942"/>
    <n v="0"/>
  </r>
  <r>
    <s v="4101456"/>
    <d v="2024-06-14T00:00:00"/>
    <x v="2"/>
    <s v="0090008840"/>
    <d v="2024-06-14T00:00:00"/>
    <s v="V1"/>
    <s v="112001"/>
    <s v="DAF TRUCKS VLAANDEREN N.V."/>
    <s v="BE0449372294"/>
    <s v=""/>
    <s v=""/>
    <s v=""/>
    <s v="E1"/>
    <x v="8"/>
    <n v="-2620.08"/>
    <n v="0"/>
  </r>
  <r>
    <s v="4101457"/>
    <d v="2024-06-14T00:00:00"/>
    <x v="2"/>
    <s v="0090008841"/>
    <d v="2024-06-14T00:00:00"/>
    <s v="V1"/>
    <s v="112001"/>
    <s v="DAF TRUCKS VLAANDEREN N.V."/>
    <s v="BE0449372294"/>
    <s v=""/>
    <s v=""/>
    <s v=""/>
    <s v="E1"/>
    <x v="8"/>
    <n v="-291.12"/>
    <n v="0"/>
  </r>
  <r>
    <s v="4101458"/>
    <d v="2024-06-14T00:00:00"/>
    <x v="2"/>
    <s v="0090008842"/>
    <d v="2024-06-14T00:00:00"/>
    <s v="V1"/>
    <s v="112001"/>
    <s v="DAF TRUCKS VLAANDEREN N.V."/>
    <s v="BE0449372294"/>
    <s v=""/>
    <s v=""/>
    <s v=""/>
    <s v="E1"/>
    <x v="8"/>
    <n v="-37557.300000000003"/>
    <n v="0"/>
  </r>
  <r>
    <s v="4101459"/>
    <d v="2024-06-14T00:00:00"/>
    <x v="2"/>
    <s v="0090008843"/>
    <d v="2024-06-14T00:00:00"/>
    <s v="V1"/>
    <s v="112008"/>
    <s v="Toyota Motor Europe NV/SA"/>
    <s v="FR54382984920"/>
    <s v=""/>
    <s v=""/>
    <s v=""/>
    <s v="E1"/>
    <x v="8"/>
    <n v="-1542.24"/>
    <n v="0"/>
  </r>
  <r>
    <s v="4800442"/>
    <d v="2024-06-14T00:00:00"/>
    <x v="2"/>
    <s v="0090008774"/>
    <d v="2024-06-14T00:00:00"/>
    <s v="VI"/>
    <s v="200002"/>
    <s v="VIMERCATI EAST EUROPE SRL"/>
    <s v="RO22916476"/>
    <s v=""/>
    <s v=""/>
    <s v=""/>
    <s v="E1"/>
    <x v="8"/>
    <n v="-14449.81"/>
    <n v="0"/>
  </r>
  <r>
    <s v="4800443"/>
    <d v="2024-06-14T00:00:00"/>
    <x v="2"/>
    <s v="0090008775"/>
    <d v="2024-06-14T00:00:00"/>
    <s v="VI"/>
    <s v="200002"/>
    <s v="VIMERCATI EAST EUROPE SRL"/>
    <s v="RO22916476"/>
    <s v=""/>
    <s v=""/>
    <s v=""/>
    <s v="E1"/>
    <x v="8"/>
    <n v="-26923.439999999999"/>
    <n v="0"/>
  </r>
  <r>
    <s v="4800444"/>
    <d v="2024-06-14T00:00:00"/>
    <x v="2"/>
    <s v="0090008776"/>
    <d v="2024-06-14T00:00:00"/>
    <s v="VI"/>
    <s v="200002"/>
    <s v="VIMERCATI EAST EUROPE SRL"/>
    <s v="RO22916476"/>
    <s v=""/>
    <s v=""/>
    <s v=""/>
    <s v="E1"/>
    <x v="8"/>
    <n v="-20803.89"/>
    <n v="0"/>
  </r>
  <r>
    <s v="4800445"/>
    <d v="2024-06-14T00:00:00"/>
    <x v="2"/>
    <s v="0090008777"/>
    <d v="2024-06-14T00:00:00"/>
    <s v="VI"/>
    <s v="200002"/>
    <s v="VIMERCATI EAST EUROPE SRL"/>
    <s v="RO22916476"/>
    <s v=""/>
    <s v=""/>
    <s v=""/>
    <s v="E1"/>
    <x v="8"/>
    <n v="-36951.18"/>
    <n v="0"/>
  </r>
  <r>
    <s v="4800446"/>
    <d v="2024-06-14T00:00:00"/>
    <x v="2"/>
    <s v="0090008778"/>
    <d v="2024-06-14T00:00:00"/>
    <s v="VI"/>
    <s v="200002"/>
    <s v="VIMERCATI EAST EUROPE SRL"/>
    <s v="RO22916476"/>
    <s v=""/>
    <s v=""/>
    <s v=""/>
    <s v="E1"/>
    <x v="8"/>
    <n v="-842.72"/>
    <n v="0"/>
  </r>
  <r>
    <s v="4800447"/>
    <d v="2024-06-14T00:00:00"/>
    <x v="2"/>
    <s v="0090008779"/>
    <d v="2024-06-14T00:00:00"/>
    <s v="VI"/>
    <s v="200002"/>
    <s v="VIMERCATI EAST EUROPE SRL"/>
    <s v="RO22916476"/>
    <s v=""/>
    <s v=""/>
    <s v=""/>
    <s v="E1"/>
    <x v="8"/>
    <n v="-383.48"/>
    <n v="0"/>
  </r>
  <r>
    <s v="4800448"/>
    <d v="2024-06-14T00:00:00"/>
    <x v="2"/>
    <s v="0090008780"/>
    <d v="2024-06-14T00:00:00"/>
    <s v="VI"/>
    <s v="200002"/>
    <s v="VIMERCATI EAST EUROPE SRL"/>
    <s v="RO22916476"/>
    <s v=""/>
    <s v=""/>
    <s v=""/>
    <s v="E1"/>
    <x v="8"/>
    <n v="-20062.36"/>
    <n v="0"/>
  </r>
  <r>
    <s v="4800449"/>
    <d v="2024-06-14T00:00:00"/>
    <x v="2"/>
    <s v="0090008781"/>
    <d v="2024-06-14T00:00:00"/>
    <s v="VI"/>
    <s v="200002"/>
    <s v="VIMERCATI EAST EUROPE SRL"/>
    <s v="RO22916476"/>
    <s v=""/>
    <s v=""/>
    <s v=""/>
    <s v="E1"/>
    <x v="8"/>
    <n v="-54019.19"/>
    <n v="0"/>
  </r>
  <r>
    <s v="4800450"/>
    <d v="2024-06-14T00:00:00"/>
    <x v="2"/>
    <s v="0090008782"/>
    <d v="2024-06-14T00:00:00"/>
    <s v="VI"/>
    <s v="200002"/>
    <s v="VIMERCATI EAST EUROPE SRL"/>
    <s v="RO22916476"/>
    <s v=""/>
    <s v=""/>
    <s v=""/>
    <s v="E1"/>
    <x v="8"/>
    <n v="-681.06"/>
    <n v="0"/>
  </r>
  <r>
    <s v="4800451"/>
    <d v="2024-06-14T00:00:00"/>
    <x v="2"/>
    <s v="0090008783"/>
    <d v="2024-06-14T00:00:00"/>
    <s v="VI"/>
    <s v="200002"/>
    <s v="VIMERCATI EAST EUROPE SRL"/>
    <s v="RO22916476"/>
    <s v=""/>
    <s v=""/>
    <s v=""/>
    <s v="E1"/>
    <x v="8"/>
    <n v="-5895.1"/>
    <n v="0"/>
  </r>
  <r>
    <s v="4800452"/>
    <d v="2024-06-14T00:00:00"/>
    <x v="2"/>
    <s v="0090008784"/>
    <d v="2024-06-14T00:00:00"/>
    <s v="VI"/>
    <s v="200002"/>
    <s v="VIMERCATI EAST EUROPE SRL"/>
    <s v="RO22916476"/>
    <s v=""/>
    <s v=""/>
    <s v=""/>
    <s v="E1"/>
    <x v="8"/>
    <n v="-2169"/>
    <n v="0"/>
  </r>
  <r>
    <s v="4800453"/>
    <d v="2024-06-14T00:00:00"/>
    <x v="2"/>
    <s v="0090008785"/>
    <d v="2024-06-14T00:00:00"/>
    <s v="VI"/>
    <s v="200002"/>
    <s v="VIMERCATI EAST EUROPE SRL"/>
    <s v="RO22916476"/>
    <s v=""/>
    <s v=""/>
    <s v=""/>
    <s v="E1"/>
    <x v="8"/>
    <n v="-20469.25"/>
    <n v="0"/>
  </r>
  <r>
    <s v="4800454"/>
    <d v="2024-06-14T00:00:00"/>
    <x v="2"/>
    <s v="0090008786"/>
    <d v="2024-06-14T00:00:00"/>
    <s v="VI"/>
    <s v="200002"/>
    <s v="VIMERCATI EAST EUROPE SRL"/>
    <s v="RO22916476"/>
    <s v=""/>
    <s v=""/>
    <s v=""/>
    <s v="E1"/>
    <x v="8"/>
    <n v="-4430.3599999999997"/>
    <n v="0"/>
  </r>
  <r>
    <s v="4800455"/>
    <d v="2024-06-14T00:00:00"/>
    <x v="2"/>
    <s v="0090008787"/>
    <d v="2024-06-14T00:00:00"/>
    <s v="VI"/>
    <s v="200002"/>
    <s v="VIMERCATI EAST EUROPE SRL"/>
    <s v="RO22916476"/>
    <s v=""/>
    <s v=""/>
    <s v=""/>
    <s v="E1"/>
    <x v="8"/>
    <n v="-232.72"/>
    <n v="0"/>
  </r>
  <r>
    <s v="4800456"/>
    <d v="2024-06-14T00:00:00"/>
    <x v="2"/>
    <s v="0090008788"/>
    <d v="2024-06-14T00:00:00"/>
    <s v="VI"/>
    <s v="200002"/>
    <s v="VIMERCATI EAST EUROPE SRL"/>
    <s v="RO22916476"/>
    <s v=""/>
    <s v=""/>
    <s v=""/>
    <s v="E1"/>
    <x v="8"/>
    <n v="-771.85"/>
    <n v="0"/>
  </r>
  <r>
    <s v="4800457"/>
    <d v="2024-06-14T00:00:00"/>
    <x v="2"/>
    <s v="0090008789"/>
    <d v="2024-06-14T00:00:00"/>
    <s v="VI"/>
    <s v="200002"/>
    <s v="VIMERCATI EAST EUROPE SRL"/>
    <s v="RO22916476"/>
    <s v=""/>
    <s v=""/>
    <s v=""/>
    <s v="E1"/>
    <x v="8"/>
    <n v="-36170.379999999997"/>
    <n v="0"/>
  </r>
  <r>
    <s v="4800458"/>
    <d v="2024-06-14T00:00:00"/>
    <x v="2"/>
    <s v="0090008790"/>
    <d v="2024-06-14T00:00:00"/>
    <s v="VI"/>
    <s v="200002"/>
    <s v="VIMERCATI EAST EUROPE SRL"/>
    <s v="RO22916476"/>
    <s v=""/>
    <s v=""/>
    <s v=""/>
    <s v="E1"/>
    <x v="8"/>
    <n v="-26298.09"/>
    <n v="0"/>
  </r>
  <r>
    <s v="4800459"/>
    <d v="2024-06-14T00:00:00"/>
    <x v="2"/>
    <s v="0090008791"/>
    <d v="2024-06-14T00:00:00"/>
    <s v="VI"/>
    <s v="200002"/>
    <s v="VIMERCATI EAST EUROPE SRL"/>
    <s v="RO22916476"/>
    <s v=""/>
    <s v=""/>
    <s v=""/>
    <s v="E1"/>
    <x v="8"/>
    <n v="-15801.93"/>
    <n v="0"/>
  </r>
  <r>
    <s v="4800460"/>
    <d v="2024-06-14T00:00:00"/>
    <x v="2"/>
    <s v="0090008792"/>
    <d v="2024-06-14T00:00:00"/>
    <s v="VI"/>
    <s v="200002"/>
    <s v="VIMERCATI EAST EUROPE SRL"/>
    <s v="RO22916476"/>
    <s v=""/>
    <s v=""/>
    <s v=""/>
    <s v="E1"/>
    <x v="8"/>
    <n v="-994.22"/>
    <n v="0"/>
  </r>
  <r>
    <s v="4800461"/>
    <d v="2024-06-14T00:00:00"/>
    <x v="2"/>
    <s v="0090008793"/>
    <d v="2024-06-14T00:00:00"/>
    <s v="VI"/>
    <s v="200002"/>
    <s v="VIMERCATI EAST EUROPE SRL"/>
    <s v="RO22916476"/>
    <s v=""/>
    <s v=""/>
    <s v=""/>
    <s v="E1"/>
    <x v="8"/>
    <n v="-2583.2199999999998"/>
    <n v="0"/>
  </r>
  <r>
    <s v="4800462"/>
    <d v="2024-06-14T00:00:00"/>
    <x v="2"/>
    <s v="0090008794"/>
    <d v="2024-06-14T00:00:00"/>
    <s v="VI"/>
    <s v="200002"/>
    <s v="VIMERCATI EAST EUROPE SRL"/>
    <s v="RO22916476"/>
    <s v=""/>
    <s v=""/>
    <s v=""/>
    <s v="E1"/>
    <x v="8"/>
    <n v="-35.28"/>
    <n v="0"/>
  </r>
  <r>
    <s v="4800463"/>
    <d v="2024-06-14T00:00:00"/>
    <x v="2"/>
    <s v="0090008795"/>
    <d v="2024-06-14T00:00:00"/>
    <s v="VI"/>
    <s v="200002"/>
    <s v="VIMERCATI EAST EUROPE SRL"/>
    <s v="RO22916476"/>
    <s v=""/>
    <s v=""/>
    <s v=""/>
    <s v="E1"/>
    <x v="8"/>
    <n v="-3508.46"/>
    <n v="0"/>
  </r>
  <r>
    <s v="4800464"/>
    <d v="2024-06-14T00:00:00"/>
    <x v="2"/>
    <s v="0090008796"/>
    <d v="2024-06-14T00:00:00"/>
    <s v="VI"/>
    <s v="200002"/>
    <s v="VIMERCATI EAST EUROPE SRL"/>
    <s v="RO22916476"/>
    <s v=""/>
    <s v=""/>
    <s v=""/>
    <s v="E1"/>
    <x v="8"/>
    <n v="-824.21"/>
    <n v="0"/>
  </r>
  <r>
    <s v="4101472"/>
    <d v="2024-06-17T00:00:00"/>
    <x v="2"/>
    <s v="0090008882"/>
    <d v="2024-06-17T00:00:00"/>
    <s v="V1"/>
    <s v="100007"/>
    <s v="Stellantis Auto SAS"/>
    <s v="FR82542065479"/>
    <s v=""/>
    <s v=""/>
    <s v=""/>
    <s v="E1"/>
    <x v="8"/>
    <n v="-49.5"/>
    <n v="0"/>
  </r>
  <r>
    <s v="4101473"/>
    <d v="2024-06-17T00:00:00"/>
    <x v="2"/>
    <s v="0090008883"/>
    <d v="2024-06-17T00:00:00"/>
    <s v="V1"/>
    <s v="101137"/>
    <s v="LIGIER GROUP"/>
    <s v="FR09712000272"/>
    <s v=""/>
    <s v=""/>
    <s v=""/>
    <s v="E1"/>
    <x v="8"/>
    <n v="-1188"/>
    <n v="0"/>
  </r>
  <r>
    <s v="4101474"/>
    <d v="2024-06-17T00:00:00"/>
    <x v="2"/>
    <s v="0090008884"/>
    <d v="2024-06-17T00:00:00"/>
    <s v="V1"/>
    <s v="102093"/>
    <s v="FERDINAND BILSTEIN GmbH * Co.KG"/>
    <s v="DE126455508"/>
    <s v=""/>
    <s v=""/>
    <s v=""/>
    <s v="E1"/>
    <x v="8"/>
    <n v="-5980"/>
    <n v="0"/>
  </r>
  <r>
    <s v="4101475"/>
    <d v="2024-06-17T00:00:00"/>
    <x v="2"/>
    <s v="0090008885"/>
    <d v="2024-06-17T00:00:00"/>
    <s v="V1"/>
    <s v="100012"/>
    <s v="Opel Automobile Gmbh"/>
    <s v="DE287264581"/>
    <s v=""/>
    <s v=""/>
    <s v=""/>
    <s v="E1"/>
    <x v="8"/>
    <n v="-2192.4"/>
    <n v="0"/>
  </r>
  <r>
    <s v="4101476"/>
    <d v="2024-06-17T00:00:00"/>
    <x v="2"/>
    <s v="0090008886"/>
    <d v="2024-06-17T00:00:00"/>
    <s v="V1"/>
    <s v="106039"/>
    <s v="FAE FRANCISCO ALBERO S.A."/>
    <s v="ESA08859407"/>
    <s v=""/>
    <s v=""/>
    <s v=""/>
    <s v="E1"/>
    <x v="8"/>
    <n v="-3584"/>
    <n v="0"/>
  </r>
  <r>
    <s v="4101477"/>
    <d v="2024-06-17T00:00:00"/>
    <x v="2"/>
    <s v="0090008887"/>
    <d v="2024-06-17T00:00:00"/>
    <s v="V1"/>
    <s v="100052"/>
    <s v="EFSSC Opel Espana, S.L.U."/>
    <s v="ESB50629187"/>
    <s v=""/>
    <s v=""/>
    <s v=""/>
    <s v="E1"/>
    <x v="8"/>
    <n v="-5832"/>
    <n v="0"/>
  </r>
  <r>
    <s v="4101478"/>
    <d v="2024-06-17T00:00:00"/>
    <x v="2"/>
    <s v="0090008888"/>
    <d v="2024-06-17T00:00:00"/>
    <s v="V1"/>
    <s v="100052"/>
    <s v="EFSSC Opel Espana, S.L.U."/>
    <s v="ESB50629187"/>
    <s v=""/>
    <s v=""/>
    <s v=""/>
    <s v="E1"/>
    <x v="8"/>
    <n v="-2916"/>
    <n v="0"/>
  </r>
  <r>
    <s v="4101479"/>
    <d v="2024-06-17T00:00:00"/>
    <x v="2"/>
    <s v="0090008889"/>
    <d v="2024-06-17T00:00:00"/>
    <s v="V1"/>
    <s v="106058"/>
    <s v="STELLANTIS ESPANA S.L."/>
    <s v="ESB50629187"/>
    <s v=""/>
    <s v=""/>
    <s v=""/>
    <s v="E1"/>
    <x v="8"/>
    <n v="-10648.5"/>
    <n v="0"/>
  </r>
  <r>
    <s v="4101480"/>
    <d v="2024-06-17T00:00:00"/>
    <x v="2"/>
    <s v="0090008890"/>
    <d v="2024-06-17T00:00:00"/>
    <s v="V1"/>
    <s v="100050"/>
    <s v="STELLANTIS GLIWICE SP. Z O.O"/>
    <s v="PL9691633993"/>
    <s v=""/>
    <s v=""/>
    <s v=""/>
    <s v="E1"/>
    <x v="8"/>
    <n v="-13355.6"/>
    <n v="0"/>
  </r>
  <r>
    <s v="4101481"/>
    <d v="2024-06-17T00:00:00"/>
    <x v="2"/>
    <s v="0090008891"/>
    <d v="2024-06-17T00:00:00"/>
    <s v="V1"/>
    <s v="112008"/>
    <s v="Toyota Motor Europe NV/SA"/>
    <s v="FR54382984920"/>
    <s v=""/>
    <s v=""/>
    <s v=""/>
    <s v="E1"/>
    <x v="8"/>
    <n v="-1028.1600000000001"/>
    <n v="0"/>
  </r>
  <r>
    <s v="4101482"/>
    <d v="2024-06-17T00:00:00"/>
    <x v="2"/>
    <s v="0090008892"/>
    <d v="2024-06-17T00:00:00"/>
    <s v="V1"/>
    <s v="112008"/>
    <s v="Toyota Motor Europe NV/SA"/>
    <s v="FR54382984920"/>
    <s v=""/>
    <s v=""/>
    <s v=""/>
    <s v="E1"/>
    <x v="8"/>
    <n v="-1542.24"/>
    <n v="0"/>
  </r>
  <r>
    <s v="4101483"/>
    <d v="2024-06-17T00:00:00"/>
    <x v="2"/>
    <s v="0090008893"/>
    <d v="2024-06-17T00:00:00"/>
    <s v="V1"/>
    <s v="112008"/>
    <s v="Toyota Motor Europe NV/SA"/>
    <s v="FR54382984920"/>
    <s v=""/>
    <s v=""/>
    <s v=""/>
    <s v="E1"/>
    <x v="8"/>
    <n v="-1542.24"/>
    <n v="0"/>
  </r>
  <r>
    <s v="4101484"/>
    <d v="2024-06-17T00:00:00"/>
    <x v="2"/>
    <s v="0090008894"/>
    <d v="2024-06-17T00:00:00"/>
    <s v="V1"/>
    <s v="112008"/>
    <s v="Toyota Motor Europe NV/SA"/>
    <s v="FR54382984920"/>
    <s v=""/>
    <s v=""/>
    <s v=""/>
    <s v="E1"/>
    <x v="8"/>
    <n v="-1028.1600000000001"/>
    <n v="0"/>
  </r>
  <r>
    <s v="4101485"/>
    <d v="2024-06-17T00:00:00"/>
    <x v="2"/>
    <s v="0090008895"/>
    <d v="2024-06-17T00:00:00"/>
    <s v="V1"/>
    <s v="113003"/>
    <s v="Dalphi Metal Portugal LDA"/>
    <s v="PT502764252"/>
    <s v=""/>
    <s v=""/>
    <s v=""/>
    <s v="E1"/>
    <x v="8"/>
    <n v="-23298.720000000001"/>
    <n v="0"/>
  </r>
  <r>
    <s v="4101486"/>
    <d v="2024-06-17T00:00:00"/>
    <x v="2"/>
    <s v="0090008896"/>
    <d v="2024-06-17T00:00:00"/>
    <s v="V1"/>
    <s v="113003"/>
    <s v="Dalphi Metal Portugal LDA"/>
    <s v="PT502764252"/>
    <s v=""/>
    <s v=""/>
    <s v=""/>
    <s v="E1"/>
    <x v="8"/>
    <n v="-19414.080000000002"/>
    <n v="0"/>
  </r>
  <r>
    <s v="4101489"/>
    <d v="2024-06-17T00:00:00"/>
    <x v="2"/>
    <s v="0090008899"/>
    <d v="2024-06-17T00:00:00"/>
    <s v="V1"/>
    <s v="100036"/>
    <s v="TRW AUTOMOTIVE SAFETY SYSTEMS SRL"/>
    <s v="RO16191624"/>
    <s v=""/>
    <s v=""/>
    <s v=""/>
    <s v="E1"/>
    <x v="8"/>
    <n v="-1378.5"/>
    <n v="0"/>
  </r>
  <r>
    <s v="4600033"/>
    <d v="2024-06-17T00:00:00"/>
    <x v="2"/>
    <s v="0090002733"/>
    <d v="2024-06-17T00:00:00"/>
    <s v="V6"/>
    <s v="113003"/>
    <s v="Dalphi Metal Portugal LDA"/>
    <s v="PT502764252"/>
    <s v=""/>
    <s v=""/>
    <s v=""/>
    <s v="E1"/>
    <x v="8"/>
    <n v="11863.97"/>
    <n v="0"/>
  </r>
  <r>
    <s v="4800465"/>
    <d v="2024-06-17T00:00:00"/>
    <x v="2"/>
    <s v="0090008870"/>
    <d v="2024-06-17T00:00:00"/>
    <s v="VI"/>
    <s v="200002"/>
    <s v="VIMERCATI EAST EUROPE SRL"/>
    <s v="RO22916476"/>
    <s v=""/>
    <s v=""/>
    <s v=""/>
    <s v="E1"/>
    <x v="8"/>
    <n v="-312.89999999999998"/>
    <n v="0"/>
  </r>
  <r>
    <s v="4800466"/>
    <d v="2024-06-17T00:00:00"/>
    <x v="2"/>
    <s v="0090008871"/>
    <d v="2024-06-17T00:00:00"/>
    <s v="VI"/>
    <s v="200002"/>
    <s v="VIMERCATI EAST EUROPE SRL"/>
    <s v="RO22916476"/>
    <s v=""/>
    <s v=""/>
    <s v=""/>
    <s v="E1"/>
    <x v="8"/>
    <n v="-1209.5999999999999"/>
    <n v="0"/>
  </r>
  <r>
    <s v="4800467"/>
    <d v="2024-06-17T00:00:00"/>
    <x v="2"/>
    <s v="0090008872"/>
    <d v="2024-06-17T00:00:00"/>
    <s v="VI"/>
    <s v="200002"/>
    <s v="VIMERCATI EAST EUROPE SRL"/>
    <s v="RO22916476"/>
    <s v=""/>
    <s v=""/>
    <s v=""/>
    <s v="E1"/>
    <x v="8"/>
    <n v="-14873.12"/>
    <n v="0"/>
  </r>
  <r>
    <s v="4800468"/>
    <d v="2024-06-17T00:00:00"/>
    <x v="2"/>
    <s v="0090008873"/>
    <d v="2024-06-17T00:00:00"/>
    <s v="VI"/>
    <s v="200002"/>
    <s v="VIMERCATI EAST EUROPE SRL"/>
    <s v="RO22916476"/>
    <s v=""/>
    <s v=""/>
    <s v=""/>
    <s v="E1"/>
    <x v="8"/>
    <n v="-21087.64"/>
    <n v="0"/>
  </r>
  <r>
    <s v="4800469"/>
    <d v="2024-06-17T00:00:00"/>
    <x v="2"/>
    <s v="0090008874"/>
    <d v="2024-06-17T00:00:00"/>
    <s v="VI"/>
    <s v="200002"/>
    <s v="VIMERCATI EAST EUROPE SRL"/>
    <s v="RO22916476"/>
    <s v=""/>
    <s v=""/>
    <s v=""/>
    <s v="E1"/>
    <x v="8"/>
    <n v="-12694.57"/>
    <n v="0"/>
  </r>
  <r>
    <s v="4800470"/>
    <d v="2024-06-17T00:00:00"/>
    <x v="2"/>
    <s v="0090008875"/>
    <d v="2024-06-17T00:00:00"/>
    <s v="VI"/>
    <s v="200002"/>
    <s v="VIMERCATI EAST EUROPE SRL"/>
    <s v="RO22916476"/>
    <s v=""/>
    <s v=""/>
    <s v=""/>
    <s v="E1"/>
    <x v="8"/>
    <n v="-39841.17"/>
    <n v="0"/>
  </r>
  <r>
    <s v="4800471"/>
    <d v="2024-06-17T00:00:00"/>
    <x v="2"/>
    <s v="0090008876"/>
    <d v="2024-06-17T00:00:00"/>
    <s v="VI"/>
    <s v="200002"/>
    <s v="VIMERCATI EAST EUROPE SRL"/>
    <s v="RO22916476"/>
    <s v=""/>
    <s v=""/>
    <s v=""/>
    <s v="E1"/>
    <x v="8"/>
    <n v="-31503.279999999999"/>
    <n v="0"/>
  </r>
  <r>
    <s v="4800472"/>
    <d v="2024-06-17T00:00:00"/>
    <x v="2"/>
    <s v="0090008877"/>
    <d v="2024-06-17T00:00:00"/>
    <s v="VI"/>
    <s v="200002"/>
    <s v="VIMERCATI EAST EUROPE SRL"/>
    <s v="RO22916476"/>
    <s v=""/>
    <s v=""/>
    <s v=""/>
    <s v="E1"/>
    <x v="8"/>
    <n v="-3561.07"/>
    <n v="0"/>
  </r>
  <r>
    <s v="4800473"/>
    <d v="2024-06-17T00:00:00"/>
    <x v="2"/>
    <s v="0090008878"/>
    <d v="2024-06-17T00:00:00"/>
    <s v="VI"/>
    <s v="200002"/>
    <s v="VIMERCATI EAST EUROPE SRL"/>
    <s v="RO22916476"/>
    <s v=""/>
    <s v=""/>
    <s v=""/>
    <s v="E1"/>
    <x v="8"/>
    <n v="-29536.14"/>
    <n v="0"/>
  </r>
  <r>
    <s v="4800474"/>
    <d v="2024-06-17T00:00:00"/>
    <x v="2"/>
    <s v="0090008879"/>
    <d v="2024-06-17T00:00:00"/>
    <s v="VI"/>
    <s v="200002"/>
    <s v="VIMERCATI EAST EUROPE SRL"/>
    <s v="RO22916476"/>
    <s v=""/>
    <s v=""/>
    <s v=""/>
    <s v="E1"/>
    <x v="8"/>
    <n v="-137.66"/>
    <n v="0"/>
  </r>
  <r>
    <s v="4800475"/>
    <d v="2024-06-17T00:00:00"/>
    <x v="2"/>
    <s v="0090008880"/>
    <d v="2024-06-17T00:00:00"/>
    <s v="VI"/>
    <s v="200002"/>
    <s v="VIMERCATI EAST EUROPE SRL"/>
    <s v="RO22916476"/>
    <s v=""/>
    <s v=""/>
    <s v=""/>
    <s v="E1"/>
    <x v="8"/>
    <n v="-192.1"/>
    <n v="0"/>
  </r>
  <r>
    <s v="4101501"/>
    <d v="2024-06-18T00:00:00"/>
    <x v="2"/>
    <s v="0090008933"/>
    <d v="2024-06-18T00:00:00"/>
    <s v="V1"/>
    <s v="100008"/>
    <s v="RENAULT SAS"/>
    <s v="FR66780129987"/>
    <s v=""/>
    <s v=""/>
    <s v=""/>
    <s v="E1"/>
    <x v="8"/>
    <n v="-2963.1"/>
    <n v="0"/>
  </r>
  <r>
    <s v="4101502"/>
    <d v="2024-06-18T00:00:00"/>
    <x v="2"/>
    <s v="0090008934"/>
    <d v="2024-06-18T00:00:00"/>
    <s v="V1"/>
    <s v="100008"/>
    <s v="RENAULT SAS"/>
    <s v="FR66780129987"/>
    <s v=""/>
    <s v=""/>
    <s v=""/>
    <s v="E1"/>
    <x v="8"/>
    <n v="-2712.5"/>
    <n v="0"/>
  </r>
  <r>
    <s v="4101503"/>
    <d v="2024-06-18T00:00:00"/>
    <x v="2"/>
    <s v="0090008935"/>
    <d v="2024-06-18T00:00:00"/>
    <s v="V1"/>
    <s v="100008"/>
    <s v="RENAULT SAS"/>
    <s v="FR66780129987"/>
    <s v=""/>
    <s v=""/>
    <s v=""/>
    <s v="E1"/>
    <x v="8"/>
    <n v="-5644.8"/>
    <n v="0"/>
  </r>
  <r>
    <s v="4101504"/>
    <d v="2024-06-18T00:00:00"/>
    <x v="2"/>
    <s v="0090008936"/>
    <d v="2024-06-18T00:00:00"/>
    <s v="V1"/>
    <s v="100008"/>
    <s v="RENAULT SAS"/>
    <s v="FR66780129987"/>
    <s v=""/>
    <s v=""/>
    <s v=""/>
    <s v="E1"/>
    <x v="8"/>
    <n v="-19297.310000000001"/>
    <n v="0"/>
  </r>
  <r>
    <s v="4101505"/>
    <d v="2024-06-18T00:00:00"/>
    <x v="2"/>
    <s v="0090008937"/>
    <d v="2024-06-18T00:00:00"/>
    <s v="V1"/>
    <s v="100008"/>
    <s v="RENAULT SAS"/>
    <s v="FR66780129987"/>
    <s v=""/>
    <s v=""/>
    <s v=""/>
    <s v="E1"/>
    <x v="8"/>
    <n v="-1087.8"/>
    <n v="0"/>
  </r>
  <r>
    <s v="4101506"/>
    <d v="2024-06-18T00:00:00"/>
    <x v="2"/>
    <s v="0090008938"/>
    <d v="2024-06-18T00:00:00"/>
    <s v="V1"/>
    <s v="101123"/>
    <s v="RENAULT TRUCKS SAS"/>
    <s v="FR61954506077"/>
    <s v=""/>
    <s v=""/>
    <s v=""/>
    <s v="E1"/>
    <x v="8"/>
    <n v="-2328.96"/>
    <n v="0"/>
  </r>
  <r>
    <s v="4101507"/>
    <d v="2024-06-18T00:00:00"/>
    <x v="2"/>
    <s v="0090008939"/>
    <d v="2024-06-18T00:00:00"/>
    <s v="V1"/>
    <s v="100020"/>
    <s v="BMW AG"/>
    <s v="DE129273398"/>
    <s v=""/>
    <s v=""/>
    <s v=""/>
    <s v="E1"/>
    <x v="8"/>
    <n v="-1502.4"/>
    <n v="0"/>
  </r>
  <r>
    <s v="4101508"/>
    <d v="2024-06-18T00:00:00"/>
    <x v="2"/>
    <s v="0090008940"/>
    <d v="2024-06-18T00:00:00"/>
    <s v="V1"/>
    <s v="106058"/>
    <s v="STELLANTIS ESPANA S.L."/>
    <s v="ESB50629187"/>
    <s v=""/>
    <s v=""/>
    <s v=""/>
    <s v="E1"/>
    <x v="8"/>
    <n v="-5184"/>
    <n v="0"/>
  </r>
  <r>
    <s v="4101509"/>
    <d v="2024-06-18T00:00:00"/>
    <x v="2"/>
    <s v="0090008941"/>
    <d v="2024-06-18T00:00:00"/>
    <s v="V1"/>
    <s v="100048"/>
    <s v="FCA POLAND SA"/>
    <s v="PL5470048627"/>
    <s v=""/>
    <s v=""/>
    <s v=""/>
    <s v="E1"/>
    <x v="8"/>
    <n v="-2145"/>
    <n v="0"/>
  </r>
  <r>
    <s v="4101510"/>
    <d v="2024-06-18T00:00:00"/>
    <x v="2"/>
    <s v="0090008942"/>
    <d v="2024-06-18T00:00:00"/>
    <s v="V1"/>
    <s v="100050"/>
    <s v="STELLANTIS GLIWICE SP. Z O.O"/>
    <s v="PL9691633993"/>
    <s v=""/>
    <s v=""/>
    <s v=""/>
    <s v="E1"/>
    <x v="8"/>
    <n v="-2900.8"/>
    <n v="0"/>
  </r>
  <r>
    <s v="4101511"/>
    <d v="2024-06-18T00:00:00"/>
    <x v="2"/>
    <s v="0090008943"/>
    <d v="2024-06-18T00:00:00"/>
    <s v="V1"/>
    <s v="100050"/>
    <s v="STELLANTIS GLIWICE SP. Z O.O"/>
    <s v="PL9691633993"/>
    <s v=""/>
    <s v=""/>
    <s v=""/>
    <s v="E1"/>
    <x v="8"/>
    <n v="-979.2"/>
    <n v="0"/>
  </r>
  <r>
    <s v="4101512"/>
    <d v="2024-06-18T00:00:00"/>
    <x v="2"/>
    <s v="0090008944"/>
    <d v="2024-06-18T00:00:00"/>
    <s v="V1"/>
    <s v="113003"/>
    <s v="Dalphi Metal Portugal LDA"/>
    <s v="PT502764252"/>
    <s v=""/>
    <s v=""/>
    <s v=""/>
    <s v="E1"/>
    <x v="8"/>
    <n v="-15555.84"/>
    <n v="0"/>
  </r>
  <r>
    <s v="4101522"/>
    <d v="2024-06-18T00:00:00"/>
    <x v="2"/>
    <s v="0090009002"/>
    <d v="2024-06-18T00:00:00"/>
    <s v="V1"/>
    <s v="100008"/>
    <s v="RENAULT SAS"/>
    <s v="FR66780129987"/>
    <s v=""/>
    <s v=""/>
    <s v=""/>
    <s v="E1"/>
    <x v="8"/>
    <n v="-20108.2"/>
    <n v="0"/>
  </r>
  <r>
    <s v="4800476"/>
    <d v="2024-06-18T00:00:00"/>
    <x v="2"/>
    <s v="0090008927"/>
    <d v="2024-06-18T00:00:00"/>
    <s v="VI"/>
    <s v="200002"/>
    <s v="VIMERCATI EAST EUROPE SRL"/>
    <s v="RO22916476"/>
    <s v=""/>
    <s v=""/>
    <s v=""/>
    <s v="E1"/>
    <x v="8"/>
    <n v="-49508.22"/>
    <n v="0"/>
  </r>
  <r>
    <s v="4800477"/>
    <d v="2024-06-18T00:00:00"/>
    <x v="2"/>
    <s v="0090008928"/>
    <d v="2024-06-18T00:00:00"/>
    <s v="VI"/>
    <s v="200002"/>
    <s v="VIMERCATI EAST EUROPE SRL"/>
    <s v="RO22916476"/>
    <s v=""/>
    <s v=""/>
    <s v=""/>
    <s v="E1"/>
    <x v="8"/>
    <n v="-25600.73"/>
    <n v="0"/>
  </r>
  <r>
    <s v="4800478"/>
    <d v="2024-06-18T00:00:00"/>
    <x v="2"/>
    <s v="0090008929"/>
    <d v="2024-06-18T00:00:00"/>
    <s v="VI"/>
    <s v="200002"/>
    <s v="VIMERCATI EAST EUROPE SRL"/>
    <s v="RO22916476"/>
    <s v=""/>
    <s v=""/>
    <s v=""/>
    <s v="E1"/>
    <x v="8"/>
    <n v="-33206.25"/>
    <n v="0"/>
  </r>
  <r>
    <s v="4800479"/>
    <d v="2024-06-18T00:00:00"/>
    <x v="2"/>
    <s v="0090008930"/>
    <d v="2024-06-18T00:00:00"/>
    <s v="VI"/>
    <s v="200002"/>
    <s v="VIMERCATI EAST EUROPE SRL"/>
    <s v="RO22916476"/>
    <s v=""/>
    <s v=""/>
    <s v=""/>
    <s v="E1"/>
    <x v="8"/>
    <n v="-14278.33"/>
    <n v="0"/>
  </r>
  <r>
    <s v="4800480"/>
    <d v="2024-06-18T00:00:00"/>
    <x v="2"/>
    <s v="0090008931"/>
    <d v="2024-06-18T00:00:00"/>
    <s v="VI"/>
    <s v="200002"/>
    <s v="VIMERCATI EAST EUROPE SRL"/>
    <s v="RO22916476"/>
    <s v=""/>
    <s v=""/>
    <s v=""/>
    <s v="E1"/>
    <x v="8"/>
    <n v="-22018.720000000001"/>
    <n v="0"/>
  </r>
  <r>
    <s v="4800481"/>
    <d v="2024-06-18T00:00:00"/>
    <x v="2"/>
    <s v="0090008932"/>
    <d v="2024-06-18T00:00:00"/>
    <s v="VI"/>
    <s v="200002"/>
    <s v="VIMERCATI EAST EUROPE SRL"/>
    <s v="RO22916476"/>
    <s v=""/>
    <s v=""/>
    <s v=""/>
    <s v="E1"/>
    <x v="8"/>
    <n v="-2666.04"/>
    <n v="0"/>
  </r>
  <r>
    <s v="4101523"/>
    <d v="2024-06-19T00:00:00"/>
    <x v="2"/>
    <s v="0090009073"/>
    <d v="2024-06-19T00:00:00"/>
    <s v="V1"/>
    <s v="101064"/>
    <s v="SEVELNORD"/>
    <s v="FR84351005582"/>
    <s v=""/>
    <s v=""/>
    <s v=""/>
    <s v="E1"/>
    <x v="8"/>
    <n v="-2475"/>
    <n v="0"/>
  </r>
  <r>
    <s v="4101524"/>
    <d v="2024-06-19T00:00:00"/>
    <x v="2"/>
    <s v="0090009074"/>
    <d v="2024-06-19T00:00:00"/>
    <s v="V1"/>
    <s v="101064"/>
    <s v="SEVELNORD"/>
    <s v="FR84351005582"/>
    <s v=""/>
    <s v=""/>
    <s v=""/>
    <s v="E1"/>
    <x v="8"/>
    <n v="-2001.6"/>
    <n v="0"/>
  </r>
  <r>
    <s v="4101525"/>
    <d v="2024-06-19T00:00:00"/>
    <x v="2"/>
    <s v="0090009075"/>
    <d v="2024-06-19T00:00:00"/>
    <s v="V1"/>
    <s v="100007"/>
    <s v="Stellantis Auto SAS"/>
    <s v="FR82542065479"/>
    <s v=""/>
    <s v=""/>
    <s v=""/>
    <s v="E1"/>
    <x v="8"/>
    <n v="-64.8"/>
    <n v="0"/>
  </r>
  <r>
    <s v="4101526"/>
    <d v="2024-06-19T00:00:00"/>
    <x v="2"/>
    <s v="0090009076"/>
    <d v="2024-06-19T00:00:00"/>
    <s v="V1"/>
    <s v="101149"/>
    <s v="AMPERE ELECTRICITY SAS"/>
    <s v="FR14410206437"/>
    <s v=""/>
    <s v=""/>
    <s v=""/>
    <s v="E1"/>
    <x v="8"/>
    <n v="-22180"/>
    <n v="0"/>
  </r>
  <r>
    <s v="4101527"/>
    <d v="2024-06-19T00:00:00"/>
    <x v="2"/>
    <s v="0090009077"/>
    <d v="2024-06-19T00:00:00"/>
    <s v="V1"/>
    <s v="100052"/>
    <s v="EFSSC Opel Espana, S.L.U."/>
    <s v="ESB50629187"/>
    <s v=""/>
    <s v=""/>
    <s v=""/>
    <s v="E1"/>
    <x v="8"/>
    <n v="-5832"/>
    <n v="0"/>
  </r>
  <r>
    <s v="4101528"/>
    <d v="2024-06-19T00:00:00"/>
    <x v="2"/>
    <s v="0090009078"/>
    <d v="2024-06-19T00:00:00"/>
    <s v="V1"/>
    <s v="106058"/>
    <s v="STELLANTIS ESPANA S.L."/>
    <s v="ESB50629187"/>
    <s v=""/>
    <s v=""/>
    <s v=""/>
    <s v="E1"/>
    <x v="8"/>
    <n v="-10368"/>
    <n v="0"/>
  </r>
  <r>
    <s v="4101529"/>
    <d v="2024-06-19T00:00:00"/>
    <x v="2"/>
    <s v="0090009079"/>
    <d v="2024-06-19T00:00:00"/>
    <s v="V1"/>
    <s v="100050"/>
    <s v="STELLANTIS GLIWICE SP. Z O.O"/>
    <s v="PL9691633993"/>
    <s v=""/>
    <s v=""/>
    <s v=""/>
    <s v="E1"/>
    <x v="8"/>
    <n v="-4257"/>
    <n v="0"/>
  </r>
  <r>
    <s v="4101530"/>
    <d v="2024-06-19T00:00:00"/>
    <x v="2"/>
    <s v="0090009080"/>
    <d v="2024-06-19T00:00:00"/>
    <s v="V1"/>
    <s v="112008"/>
    <s v="Toyota Motor Europe NV/SA"/>
    <s v="FR54382984920"/>
    <s v=""/>
    <s v=""/>
    <s v=""/>
    <s v="E1"/>
    <x v="8"/>
    <n v="-1542.24"/>
    <n v="0"/>
  </r>
  <r>
    <s v="4101531"/>
    <d v="2024-06-19T00:00:00"/>
    <x v="2"/>
    <s v="0090009081"/>
    <d v="2024-06-19T00:00:00"/>
    <s v="V1"/>
    <s v="113003"/>
    <s v="Dalphi Metal Portugal LDA"/>
    <s v="PT502764252"/>
    <s v=""/>
    <s v=""/>
    <s v=""/>
    <s v="E1"/>
    <x v="8"/>
    <n v="-7789.44"/>
    <n v="0"/>
  </r>
  <r>
    <s v="4101532"/>
    <d v="2024-06-19T00:00:00"/>
    <x v="2"/>
    <s v="0090009082"/>
    <d v="2024-06-19T00:00:00"/>
    <s v="V1"/>
    <s v="113003"/>
    <s v="Dalphi Metal Portugal LDA"/>
    <s v="PT502764252"/>
    <s v=""/>
    <s v=""/>
    <s v=""/>
    <s v="E1"/>
    <x v="8"/>
    <n v="-30666.240000000002"/>
    <n v="0"/>
  </r>
  <r>
    <s v="4101533"/>
    <d v="2024-06-19T00:00:00"/>
    <x v="2"/>
    <s v="0090009083"/>
    <d v="2024-06-19T00:00:00"/>
    <s v="V1"/>
    <s v="113006"/>
    <s v="PEUGEOT CITROEN AUTOMOVEIS PORTUGAL"/>
    <s v="PT500064580"/>
    <s v=""/>
    <s v=""/>
    <s v=""/>
    <s v="E1"/>
    <x v="8"/>
    <n v="-7065.6"/>
    <n v="0"/>
  </r>
  <r>
    <s v="4101535"/>
    <d v="2024-06-19T00:00:00"/>
    <x v="2"/>
    <s v="0090009085"/>
    <d v="2024-06-19T00:00:00"/>
    <s v="V1"/>
    <s v="152026"/>
    <s v="AUTOMOBILE-DACIA SA"/>
    <s v="RO160796"/>
    <s v=""/>
    <s v=""/>
    <s v=""/>
    <s v="E1"/>
    <x v="8"/>
    <n v="-11.76"/>
    <n v="0"/>
  </r>
  <r>
    <s v="4101537"/>
    <d v="2024-06-19T00:00:00"/>
    <x v="2"/>
    <s v="0090009093"/>
    <d v="2024-06-19T00:00:00"/>
    <s v="V1"/>
    <s v="100007"/>
    <s v="Stellantis Auto SAS"/>
    <s v="FR82542065479"/>
    <s v=""/>
    <s v=""/>
    <s v=""/>
    <s v="E1"/>
    <x v="8"/>
    <n v="-2592"/>
    <n v="0"/>
  </r>
  <r>
    <s v="4101546"/>
    <d v="2024-06-21T00:00:00"/>
    <x v="2"/>
    <s v="0090009132"/>
    <d v="2024-06-21T00:00:00"/>
    <s v="V1"/>
    <s v="100008"/>
    <s v="RENAULT SAS"/>
    <s v="FR66780129987"/>
    <s v=""/>
    <s v=""/>
    <s v=""/>
    <s v="E1"/>
    <x v="8"/>
    <n v="-51119.6"/>
    <n v="0"/>
  </r>
  <r>
    <s v="4101547"/>
    <d v="2024-06-21T00:00:00"/>
    <x v="2"/>
    <s v="0090009133"/>
    <d v="2024-06-21T00:00:00"/>
    <s v="V1"/>
    <s v="100008"/>
    <s v="RENAULT SAS"/>
    <s v="FR66780129987"/>
    <s v=""/>
    <s v=""/>
    <s v=""/>
    <s v="E1"/>
    <x v="8"/>
    <n v="-16183.58"/>
    <n v="0"/>
  </r>
  <r>
    <s v="4101548"/>
    <d v="2024-06-21T00:00:00"/>
    <x v="2"/>
    <s v="0090009134"/>
    <d v="2024-06-21T00:00:00"/>
    <s v="V1"/>
    <s v="100008"/>
    <s v="RENAULT SAS"/>
    <s v="FR66780129987"/>
    <s v=""/>
    <s v=""/>
    <s v=""/>
    <s v="E1"/>
    <x v="8"/>
    <n v="-4646.34"/>
    <n v="0"/>
  </r>
  <r>
    <s v="4101549"/>
    <d v="2024-06-21T00:00:00"/>
    <x v="2"/>
    <s v="0090009135"/>
    <d v="2024-06-21T00:00:00"/>
    <s v="V1"/>
    <s v="100008"/>
    <s v="RENAULT SAS"/>
    <s v="FR66780129987"/>
    <s v=""/>
    <s v=""/>
    <s v=""/>
    <s v="E1"/>
    <x v="8"/>
    <n v="-973.3"/>
    <n v="0"/>
  </r>
  <r>
    <s v="4101550"/>
    <d v="2024-06-21T00:00:00"/>
    <x v="2"/>
    <s v="0090009136"/>
    <d v="2024-06-21T00:00:00"/>
    <s v="V1"/>
    <s v="101129"/>
    <s v="COCKPIT AUTOMOTIVE SYSTEMS RENNES"/>
    <s v="FR00814071817"/>
    <s v=""/>
    <s v=""/>
    <s v=""/>
    <s v="E1"/>
    <x v="8"/>
    <n v="-5112"/>
    <n v="0"/>
  </r>
  <r>
    <s v="4101551"/>
    <d v="2024-06-21T00:00:00"/>
    <x v="2"/>
    <s v="0090009137"/>
    <d v="2024-06-21T00:00:00"/>
    <s v="V1"/>
    <s v="100012"/>
    <s v="Opel Automobile Gmbh"/>
    <s v="DE287264581"/>
    <s v=""/>
    <s v=""/>
    <s v=""/>
    <s v="E1"/>
    <x v="8"/>
    <n v="-3771"/>
    <n v="0"/>
  </r>
  <r>
    <s v="4101552"/>
    <d v="2024-06-21T00:00:00"/>
    <x v="2"/>
    <s v="0090009138"/>
    <d v="2024-06-21T00:00:00"/>
    <s v="V1"/>
    <s v="100012"/>
    <s v="Opel Automobile Gmbh"/>
    <s v="DE287264581"/>
    <s v=""/>
    <s v=""/>
    <s v=""/>
    <s v="E1"/>
    <x v="8"/>
    <n v="-115.5"/>
    <n v="0"/>
  </r>
  <r>
    <s v="4101553"/>
    <d v="2024-06-21T00:00:00"/>
    <x v="2"/>
    <s v="0090009139"/>
    <d v="2024-06-21T00:00:00"/>
    <s v="V1"/>
    <s v="106058"/>
    <s v="STELLANTIS ESPANA S.L."/>
    <s v="ESB50629187"/>
    <s v=""/>
    <s v=""/>
    <s v=""/>
    <s v="E1"/>
    <x v="8"/>
    <n v="-6870"/>
    <n v="0"/>
  </r>
  <r>
    <s v="4101554"/>
    <d v="2024-06-21T00:00:00"/>
    <x v="2"/>
    <s v="0090009140"/>
    <d v="2024-06-21T00:00:00"/>
    <s v="V1"/>
    <s v="100050"/>
    <s v="STELLANTIS GLIWICE SP. Z O.O"/>
    <s v="PL9691633993"/>
    <s v=""/>
    <s v=""/>
    <s v=""/>
    <s v="E1"/>
    <x v="8"/>
    <n v="-979.2"/>
    <n v="0"/>
  </r>
  <r>
    <s v="4101555"/>
    <d v="2024-06-21T00:00:00"/>
    <x v="2"/>
    <s v="0090009141"/>
    <d v="2024-06-21T00:00:00"/>
    <s v="V1"/>
    <s v="112008"/>
    <s v="Toyota Motor Europe NV/SA"/>
    <s v="FR54382984920"/>
    <s v=""/>
    <s v=""/>
    <s v=""/>
    <s v="E1"/>
    <x v="8"/>
    <n v="-1529.28"/>
    <n v="0"/>
  </r>
  <r>
    <s v="4101556"/>
    <d v="2024-06-21T00:00:00"/>
    <x v="2"/>
    <s v="0090009142"/>
    <d v="2024-06-21T00:00:00"/>
    <s v="V1"/>
    <s v="113003"/>
    <s v="Dalphi Metal Portugal LDA"/>
    <s v="PT502764252"/>
    <s v=""/>
    <s v=""/>
    <s v=""/>
    <s v="E1"/>
    <x v="8"/>
    <n v="-1227.8399999999999"/>
    <n v="0"/>
  </r>
  <r>
    <s v="4101573"/>
    <d v="2024-06-21T00:00:00"/>
    <x v="2"/>
    <s v="0090009159"/>
    <d v="2024-06-21T00:00:00"/>
    <s v="V1"/>
    <s v="100004"/>
    <s v="PCA SLOVAKIA s.r.o."/>
    <s v="SK2021746617"/>
    <s v="SK2021746617"/>
    <s v=""/>
    <s v=""/>
    <s v="E1"/>
    <x v="8"/>
    <n v="-9789"/>
    <n v="0"/>
  </r>
  <r>
    <s v="4101574"/>
    <d v="2024-06-21T00:00:00"/>
    <x v="2"/>
    <s v="0090009160"/>
    <d v="2024-06-21T00:00:00"/>
    <s v="V1"/>
    <s v="100004"/>
    <s v="PCA SLOVAKIA s.r.o."/>
    <s v="SK2021746617"/>
    <s v="SK2021746617"/>
    <s v=""/>
    <s v=""/>
    <s v="E1"/>
    <x v="8"/>
    <n v="-37616.5"/>
    <n v="0"/>
  </r>
  <r>
    <s v="4101575"/>
    <d v="2024-06-21T00:00:00"/>
    <x v="2"/>
    <s v="0090009161"/>
    <d v="2024-06-21T00:00:00"/>
    <s v="V1"/>
    <s v="100004"/>
    <s v="PCA SLOVAKIA s.r.o."/>
    <s v="SK2021746617"/>
    <s v="SK2021746617"/>
    <s v=""/>
    <s v=""/>
    <s v="E1"/>
    <x v="8"/>
    <n v="-5259"/>
    <n v="0"/>
  </r>
  <r>
    <s v="4101576"/>
    <d v="2024-06-21T00:00:00"/>
    <x v="2"/>
    <s v="0090009162"/>
    <d v="2024-06-21T00:00:00"/>
    <s v="V1"/>
    <s v="100004"/>
    <s v="PCA SLOVAKIA s.r.o."/>
    <s v="SK2021746617"/>
    <s v="SK2021746617"/>
    <s v=""/>
    <s v=""/>
    <s v="E1"/>
    <x v="8"/>
    <n v="-537.35"/>
    <n v="0"/>
  </r>
  <r>
    <s v="4101577"/>
    <d v="2024-06-21T00:00:00"/>
    <x v="2"/>
    <s v="0090009163"/>
    <d v="2024-06-21T00:00:00"/>
    <s v="V1"/>
    <s v="100004"/>
    <s v="PCA SLOVAKIA s.r.o."/>
    <s v="SK2021746617"/>
    <s v="SK2021746617"/>
    <s v=""/>
    <s v=""/>
    <s v="E1"/>
    <x v="8"/>
    <n v="-865.67"/>
    <n v="0"/>
  </r>
  <r>
    <s v="4101578"/>
    <d v="2024-06-21T00:00:00"/>
    <x v="2"/>
    <s v="0090009164"/>
    <d v="2024-06-21T00:00:00"/>
    <s v="V1"/>
    <s v="100004"/>
    <s v="PCA SLOVAKIA s.r.o."/>
    <s v="SK2021746617"/>
    <s v="SK2021746617"/>
    <s v=""/>
    <s v=""/>
    <s v="E1"/>
    <x v="8"/>
    <n v="-537.35"/>
    <n v="0"/>
  </r>
  <r>
    <s v="4101584"/>
    <d v="2024-06-21T00:00:00"/>
    <x v="2"/>
    <s v="0090009169"/>
    <d v="2024-06-21T00:00:00"/>
    <s v="V1"/>
    <s v="100008"/>
    <s v="RENAULT SAS"/>
    <s v="FR66780129987"/>
    <s v=""/>
    <s v=""/>
    <s v=""/>
    <s v="E1"/>
    <x v="8"/>
    <n v="-742.08"/>
    <n v="0"/>
  </r>
  <r>
    <s v="4101585"/>
    <d v="2024-06-21T00:00:00"/>
    <x v="2"/>
    <s v="0090009170"/>
    <d v="2024-06-21T00:00:00"/>
    <s v="V1"/>
    <s v="100008"/>
    <s v="RENAULT SAS"/>
    <s v="FR66780129987"/>
    <s v=""/>
    <s v=""/>
    <s v=""/>
    <s v="E1"/>
    <x v="8"/>
    <n v="-15661.8"/>
    <n v="0"/>
  </r>
  <r>
    <s v="4101586"/>
    <d v="2024-06-21T00:00:00"/>
    <x v="2"/>
    <s v="0090009171"/>
    <d v="2024-06-21T00:00:00"/>
    <s v="V1"/>
    <s v="100008"/>
    <s v="RENAULT SAS"/>
    <s v="FR66780129987"/>
    <s v=""/>
    <s v=""/>
    <s v=""/>
    <s v="E1"/>
    <x v="8"/>
    <n v="-2352"/>
    <n v="0"/>
  </r>
  <r>
    <s v="4101587"/>
    <d v="2024-06-21T00:00:00"/>
    <x v="2"/>
    <s v="0090009172"/>
    <d v="2024-06-21T00:00:00"/>
    <s v="V1"/>
    <s v="101064"/>
    <s v="SEVELNORD"/>
    <s v="FR84351005582"/>
    <s v=""/>
    <s v=""/>
    <s v=""/>
    <s v="E1"/>
    <x v="8"/>
    <n v="-3829.5"/>
    <n v="0"/>
  </r>
  <r>
    <s v="4101588"/>
    <d v="2024-06-21T00:00:00"/>
    <x v="2"/>
    <s v="0090009173"/>
    <d v="2024-06-21T00:00:00"/>
    <s v="V1"/>
    <s v="100007"/>
    <s v="Stellantis Auto SAS"/>
    <s v="FR82542065479"/>
    <s v=""/>
    <s v=""/>
    <s v=""/>
    <s v="E1"/>
    <x v="8"/>
    <n v="-10134"/>
    <n v="0"/>
  </r>
  <r>
    <s v="4101589"/>
    <d v="2024-06-21T00:00:00"/>
    <x v="2"/>
    <s v="0090009174"/>
    <d v="2024-06-21T00:00:00"/>
    <s v="V1"/>
    <s v="100007"/>
    <s v="Stellantis Auto SAS"/>
    <s v="FR82542065479"/>
    <s v=""/>
    <s v=""/>
    <s v=""/>
    <s v="E1"/>
    <x v="8"/>
    <n v="-8688"/>
    <n v="0"/>
  </r>
  <r>
    <s v="4101590"/>
    <d v="2024-06-21T00:00:00"/>
    <x v="2"/>
    <s v="0090009175"/>
    <d v="2024-06-21T00:00:00"/>
    <s v="V1"/>
    <s v="100020"/>
    <s v="BMW AG"/>
    <s v="DE129273398"/>
    <s v=""/>
    <s v=""/>
    <s v=""/>
    <s v="E1"/>
    <x v="8"/>
    <n v="-4.5599999999999996"/>
    <n v="0"/>
  </r>
  <r>
    <s v="4101591"/>
    <d v="2024-06-21T00:00:00"/>
    <x v="2"/>
    <s v="0090009176"/>
    <d v="2024-06-21T00:00:00"/>
    <s v="V1"/>
    <s v="100020"/>
    <s v="BMW AG"/>
    <s v="DE129273398"/>
    <s v=""/>
    <s v=""/>
    <s v=""/>
    <s v="E1"/>
    <x v="8"/>
    <n v="-18.239999999999998"/>
    <n v="0"/>
  </r>
  <r>
    <s v="4101592"/>
    <d v="2024-06-21T00:00:00"/>
    <x v="2"/>
    <s v="0090009177"/>
    <d v="2024-06-21T00:00:00"/>
    <s v="V1"/>
    <s v="100020"/>
    <s v="BMW AG"/>
    <s v="DE129273398"/>
    <s v=""/>
    <s v=""/>
    <s v=""/>
    <s v="E1"/>
    <x v="8"/>
    <n v="-9.1199999999999992"/>
    <n v="0"/>
  </r>
  <r>
    <s v="4101593"/>
    <d v="2024-06-21T00:00:00"/>
    <x v="2"/>
    <s v="0090009178"/>
    <d v="2024-06-21T00:00:00"/>
    <s v="V1"/>
    <s v="100020"/>
    <s v="BMW AG"/>
    <s v="DE129273398"/>
    <s v=""/>
    <s v=""/>
    <s v=""/>
    <s v="E1"/>
    <x v="8"/>
    <n v="-4.59"/>
    <n v="0"/>
  </r>
  <r>
    <s v="4101594"/>
    <d v="2024-06-21T00:00:00"/>
    <x v="2"/>
    <s v="0090009179"/>
    <d v="2024-06-21T00:00:00"/>
    <s v="V1"/>
    <s v="100020"/>
    <s v="BMW AG"/>
    <s v="DE129273398"/>
    <s v=""/>
    <s v=""/>
    <s v=""/>
    <s v="E1"/>
    <x v="8"/>
    <n v="-4.59"/>
    <n v="0"/>
  </r>
  <r>
    <s v="4101595"/>
    <d v="2024-06-21T00:00:00"/>
    <x v="2"/>
    <s v="0090009180"/>
    <d v="2024-06-21T00:00:00"/>
    <s v="V1"/>
    <s v="100020"/>
    <s v="BMW AG"/>
    <s v="DE129273398"/>
    <s v=""/>
    <s v=""/>
    <s v=""/>
    <s v="E1"/>
    <x v="8"/>
    <n v="-13.77"/>
    <n v="0"/>
  </r>
  <r>
    <s v="4101596"/>
    <d v="2024-06-21T00:00:00"/>
    <x v="2"/>
    <s v="0090009181"/>
    <d v="2024-06-21T00:00:00"/>
    <s v="V1"/>
    <s v="100020"/>
    <s v="BMW AG"/>
    <s v="DE129273398"/>
    <s v=""/>
    <s v=""/>
    <s v=""/>
    <s v="E1"/>
    <x v="8"/>
    <n v="-4.59"/>
    <n v="0"/>
  </r>
  <r>
    <s v="4101597"/>
    <d v="2024-06-21T00:00:00"/>
    <x v="2"/>
    <s v="0090009182"/>
    <d v="2024-06-21T00:00:00"/>
    <s v="V1"/>
    <s v="100020"/>
    <s v="BMW AG"/>
    <s v="DE129273398"/>
    <s v=""/>
    <s v=""/>
    <s v=""/>
    <s v="E1"/>
    <x v="8"/>
    <n v="-9.18"/>
    <n v="0"/>
  </r>
  <r>
    <s v="4101598"/>
    <d v="2024-06-21T00:00:00"/>
    <x v="2"/>
    <s v="0090009183"/>
    <d v="2024-06-21T00:00:00"/>
    <s v="V1"/>
    <s v="100020"/>
    <s v="BMW AG"/>
    <s v="DE129273398"/>
    <s v=""/>
    <s v=""/>
    <s v=""/>
    <s v="E1"/>
    <x v="8"/>
    <n v="-9.66"/>
    <n v="0"/>
  </r>
  <r>
    <s v="4101599"/>
    <d v="2024-06-21T00:00:00"/>
    <x v="2"/>
    <s v="0090009184"/>
    <d v="2024-06-21T00:00:00"/>
    <s v="V1"/>
    <s v="100020"/>
    <s v="BMW AG"/>
    <s v="DE129273398"/>
    <s v=""/>
    <s v=""/>
    <s v=""/>
    <s v="E1"/>
    <x v="8"/>
    <n v="-19.079999999999998"/>
    <n v="0"/>
  </r>
  <r>
    <s v="4101600"/>
    <d v="2024-06-21T00:00:00"/>
    <x v="2"/>
    <s v="0090009185"/>
    <d v="2024-06-21T00:00:00"/>
    <s v="V1"/>
    <s v="100020"/>
    <s v="BMW AG"/>
    <s v="DE129273398"/>
    <s v=""/>
    <s v=""/>
    <s v=""/>
    <s v="E1"/>
    <x v="8"/>
    <n v="-9.5399999999999991"/>
    <n v="0"/>
  </r>
  <r>
    <s v="4101601"/>
    <d v="2024-06-21T00:00:00"/>
    <x v="2"/>
    <s v="0090009186"/>
    <d v="2024-06-21T00:00:00"/>
    <s v="V1"/>
    <s v="102122"/>
    <s v="IHC Siebengebirge AG"/>
    <s v="DE812979225"/>
    <s v=""/>
    <s v=""/>
    <s v=""/>
    <s v="E1"/>
    <x v="8"/>
    <n v="-17463.599999999999"/>
    <n v="0"/>
  </r>
  <r>
    <s v="4300012"/>
    <d v="2024-06-21T00:00:00"/>
    <x v="2"/>
    <s v="0090009196"/>
    <d v="2024-06-21T00:00:00"/>
    <s v="V5"/>
    <s v="107033"/>
    <s v="JADEXIM sp. Z o.o"/>
    <s v="PL5210085620"/>
    <s v=""/>
    <s v=""/>
    <s v=""/>
    <s v="E1"/>
    <x v="8"/>
    <n v="-5800.5"/>
    <n v="0"/>
  </r>
  <r>
    <s v="4101612"/>
    <d v="2024-06-24T00:00:00"/>
    <x v="2"/>
    <s v="0090009240"/>
    <d v="2024-06-24T00:00:00"/>
    <s v="V1"/>
    <s v="100008"/>
    <s v="RENAULT SAS"/>
    <s v="FR66780129987"/>
    <s v=""/>
    <s v=""/>
    <s v=""/>
    <s v="E1"/>
    <x v="8"/>
    <n v="-336.6"/>
    <n v="0"/>
  </r>
  <r>
    <s v="4101613"/>
    <d v="2024-06-24T00:00:00"/>
    <x v="2"/>
    <s v="0090009241"/>
    <d v="2024-06-24T00:00:00"/>
    <s v="V1"/>
    <s v="100008"/>
    <s v="RENAULT SAS"/>
    <s v="FR66780129987"/>
    <s v=""/>
    <s v=""/>
    <s v=""/>
    <s v="E1"/>
    <x v="8"/>
    <n v="-759.79"/>
    <n v="0"/>
  </r>
  <r>
    <s v="4101614"/>
    <d v="2024-06-24T00:00:00"/>
    <x v="2"/>
    <s v="0090009242"/>
    <d v="2024-06-24T00:00:00"/>
    <s v="V1"/>
    <s v="112008"/>
    <s v="Toyota Motor Europe NV/SA"/>
    <s v="FR54382984920"/>
    <s v=""/>
    <s v=""/>
    <s v=""/>
    <s v="E1"/>
    <x v="8"/>
    <n v="-1529.28"/>
    <n v="0"/>
  </r>
  <r>
    <s v="4101615"/>
    <d v="2024-06-24T00:00:00"/>
    <x v="2"/>
    <s v="0090009243"/>
    <d v="2024-06-24T00:00:00"/>
    <s v="V1"/>
    <s v="100007"/>
    <s v="Stellantis Auto SAS"/>
    <s v="FR82542065479"/>
    <s v=""/>
    <s v=""/>
    <s v=""/>
    <s v="E1"/>
    <x v="8"/>
    <n v="-792.2"/>
    <n v="0"/>
  </r>
  <r>
    <s v="4101616"/>
    <d v="2024-06-24T00:00:00"/>
    <x v="2"/>
    <s v="0090009244"/>
    <d v="2024-06-24T00:00:00"/>
    <s v="V1"/>
    <s v="100008"/>
    <s v="RENAULT SAS"/>
    <s v="FR66780129987"/>
    <s v=""/>
    <s v=""/>
    <s v=""/>
    <s v="E1"/>
    <x v="8"/>
    <n v="-14547.36"/>
    <n v="0"/>
  </r>
  <r>
    <s v="4101617"/>
    <d v="2024-06-24T00:00:00"/>
    <x v="2"/>
    <s v="0090009245"/>
    <d v="2024-06-24T00:00:00"/>
    <s v="V1"/>
    <s v="100008"/>
    <s v="RENAULT SAS"/>
    <s v="FR66780129987"/>
    <s v=""/>
    <s v=""/>
    <s v=""/>
    <s v="E1"/>
    <x v="8"/>
    <n v="-5037.55"/>
    <n v="0"/>
  </r>
  <r>
    <s v="4101618"/>
    <d v="2024-06-24T00:00:00"/>
    <x v="2"/>
    <s v="0090009246"/>
    <d v="2024-06-24T00:00:00"/>
    <s v="V1"/>
    <s v="100007"/>
    <s v="Stellantis Auto SAS"/>
    <s v="FR82542065479"/>
    <s v=""/>
    <s v=""/>
    <s v=""/>
    <s v="E1"/>
    <x v="8"/>
    <n v="-546"/>
    <n v="0"/>
  </r>
  <r>
    <s v="4101619"/>
    <d v="2024-06-24T00:00:00"/>
    <x v="2"/>
    <s v="0090009247"/>
    <d v="2024-06-24T00:00:00"/>
    <s v="V1"/>
    <s v="101149"/>
    <s v="AMPERE ELECTRICITY SAS"/>
    <s v="FR14410206437"/>
    <s v=""/>
    <s v=""/>
    <s v=""/>
    <s v="E1"/>
    <x v="8"/>
    <n v="-4436"/>
    <n v="0"/>
  </r>
  <r>
    <s v="4101620"/>
    <d v="2024-06-24T00:00:00"/>
    <x v="2"/>
    <s v="0090009248"/>
    <d v="2024-06-24T00:00:00"/>
    <s v="V1"/>
    <s v="100020"/>
    <s v="BMW AG"/>
    <s v="DE129273398"/>
    <s v=""/>
    <s v=""/>
    <s v=""/>
    <s v="E1"/>
    <x v="8"/>
    <n v="-9.66"/>
    <n v="0"/>
  </r>
  <r>
    <s v="4101621"/>
    <d v="2024-06-24T00:00:00"/>
    <x v="2"/>
    <s v="0090009249"/>
    <d v="2024-06-24T00:00:00"/>
    <s v="V1"/>
    <s v="100020"/>
    <s v="BMW AG"/>
    <s v="DE129273398"/>
    <s v=""/>
    <s v=""/>
    <s v=""/>
    <s v="E1"/>
    <x v="8"/>
    <n v="-19.079999999999998"/>
    <n v="0"/>
  </r>
  <r>
    <s v="4101622"/>
    <d v="2024-06-24T00:00:00"/>
    <x v="2"/>
    <s v="0090009250"/>
    <d v="2024-06-24T00:00:00"/>
    <s v="V1"/>
    <s v="100020"/>
    <s v="BMW AG"/>
    <s v="DE129273398"/>
    <s v=""/>
    <s v=""/>
    <s v=""/>
    <s v="E1"/>
    <x v="8"/>
    <n v="-9.5399999999999991"/>
    <n v="0"/>
  </r>
  <r>
    <s v="4101623"/>
    <d v="2024-06-24T00:00:00"/>
    <x v="2"/>
    <s v="0090009251"/>
    <d v="2024-06-24T00:00:00"/>
    <s v="V1"/>
    <s v="100020"/>
    <s v="BMW AG"/>
    <s v="DE129273398"/>
    <s v=""/>
    <s v=""/>
    <s v=""/>
    <s v="E1"/>
    <x v="8"/>
    <n v="-19.079999999999998"/>
    <n v="0"/>
  </r>
  <r>
    <s v="4101624"/>
    <d v="2024-06-24T00:00:00"/>
    <x v="2"/>
    <s v="0090009252"/>
    <d v="2024-06-24T00:00:00"/>
    <s v="V1"/>
    <s v="100020"/>
    <s v="BMW AG"/>
    <s v="DE129273398"/>
    <s v=""/>
    <s v=""/>
    <s v=""/>
    <s v="E1"/>
    <x v="8"/>
    <n v="-4.7699999999999996"/>
    <n v="0"/>
  </r>
  <r>
    <s v="4101625"/>
    <d v="2024-06-24T00:00:00"/>
    <x v="2"/>
    <s v="0090009253"/>
    <d v="2024-06-24T00:00:00"/>
    <s v="V1"/>
    <s v="100020"/>
    <s v="BMW AG"/>
    <s v="DE129273398"/>
    <s v=""/>
    <s v=""/>
    <s v=""/>
    <s v="E1"/>
    <x v="8"/>
    <n v="-4.7699999999999996"/>
    <n v="0"/>
  </r>
  <r>
    <s v="4101626"/>
    <d v="2024-06-24T00:00:00"/>
    <x v="2"/>
    <s v="0090009254"/>
    <d v="2024-06-24T00:00:00"/>
    <s v="V1"/>
    <s v="100020"/>
    <s v="BMW AG"/>
    <s v="DE129273398"/>
    <s v=""/>
    <s v=""/>
    <s v=""/>
    <s v="E1"/>
    <x v="8"/>
    <n v="-4.7699999999999996"/>
    <n v="0"/>
  </r>
  <r>
    <s v="4101627"/>
    <d v="2024-06-24T00:00:00"/>
    <x v="2"/>
    <s v="0090009255"/>
    <d v="2024-06-24T00:00:00"/>
    <s v="V1"/>
    <s v="100020"/>
    <s v="BMW AG"/>
    <s v="DE129273398"/>
    <s v=""/>
    <s v=""/>
    <s v=""/>
    <s v="E1"/>
    <x v="8"/>
    <n v="-4.7699999999999996"/>
    <n v="0"/>
  </r>
  <r>
    <s v="4101628"/>
    <d v="2024-06-24T00:00:00"/>
    <x v="2"/>
    <s v="0090009256"/>
    <d v="2024-06-24T00:00:00"/>
    <s v="V1"/>
    <s v="100020"/>
    <s v="BMW AG"/>
    <s v="DE129273398"/>
    <s v=""/>
    <s v=""/>
    <s v=""/>
    <s v="E1"/>
    <x v="8"/>
    <n v="-2.3199999999999998"/>
    <n v="0"/>
  </r>
  <r>
    <s v="4101629"/>
    <d v="2024-06-24T00:00:00"/>
    <x v="2"/>
    <s v="0090009257"/>
    <d v="2024-06-24T00:00:00"/>
    <s v="V1"/>
    <s v="100020"/>
    <s v="BMW AG"/>
    <s v="DE129273398"/>
    <s v=""/>
    <s v=""/>
    <s v=""/>
    <s v="E1"/>
    <x v="8"/>
    <n v="-2.3199999999999998"/>
    <n v="0"/>
  </r>
  <r>
    <s v="4101630"/>
    <d v="2024-06-24T00:00:00"/>
    <x v="2"/>
    <s v="0090009258"/>
    <d v="2024-06-24T00:00:00"/>
    <s v="V1"/>
    <s v="100020"/>
    <s v="BMW AG"/>
    <s v="DE129273398"/>
    <s v=""/>
    <s v=""/>
    <s v=""/>
    <s v="E1"/>
    <x v="8"/>
    <n v="-2.3199999999999998"/>
    <n v="0"/>
  </r>
  <r>
    <s v="4101631"/>
    <d v="2024-06-24T00:00:00"/>
    <x v="2"/>
    <s v="0090009259"/>
    <d v="2024-06-24T00:00:00"/>
    <s v="V1"/>
    <s v="100020"/>
    <s v="BMW AG"/>
    <s v="DE129273398"/>
    <s v=""/>
    <s v=""/>
    <s v=""/>
    <s v="E1"/>
    <x v="8"/>
    <n v="-2.3199999999999998"/>
    <n v="0"/>
  </r>
  <r>
    <s v="4101632"/>
    <d v="2024-06-24T00:00:00"/>
    <x v="2"/>
    <s v="0090009260"/>
    <d v="2024-06-24T00:00:00"/>
    <s v="V1"/>
    <s v="100020"/>
    <s v="BMW AG"/>
    <s v="DE129273398"/>
    <s v=""/>
    <s v=""/>
    <s v=""/>
    <s v="E1"/>
    <x v="8"/>
    <n v="-4.7699999999999996"/>
    <n v="0"/>
  </r>
  <r>
    <s v="4101633"/>
    <d v="2024-06-24T00:00:00"/>
    <x v="2"/>
    <s v="0090009261"/>
    <d v="2024-06-24T00:00:00"/>
    <s v="V1"/>
    <s v="100012"/>
    <s v="Opel Automobile Gmbh"/>
    <s v="DE287264581"/>
    <s v=""/>
    <s v=""/>
    <s v=""/>
    <s v="E1"/>
    <x v="8"/>
    <n v="-3712.5"/>
    <n v="0"/>
  </r>
  <r>
    <s v="4101634"/>
    <d v="2024-06-24T00:00:00"/>
    <x v="2"/>
    <s v="0090009262"/>
    <d v="2024-06-24T00:00:00"/>
    <s v="V1"/>
    <s v="100052"/>
    <s v="EFSSC Opel Espana, S.L.U."/>
    <s v="ESB50629187"/>
    <s v=""/>
    <s v=""/>
    <s v=""/>
    <s v="E1"/>
    <x v="8"/>
    <n v="-13617"/>
    <n v="0"/>
  </r>
  <r>
    <s v="4101635"/>
    <d v="2024-06-24T00:00:00"/>
    <x v="2"/>
    <s v="0090009263"/>
    <d v="2024-06-24T00:00:00"/>
    <s v="V1"/>
    <s v="100048"/>
    <s v="FCA POLAND SA"/>
    <s v="PL5470048627"/>
    <s v=""/>
    <s v=""/>
    <s v=""/>
    <s v="E1"/>
    <x v="8"/>
    <n v="-11520"/>
    <n v="0"/>
  </r>
  <r>
    <s v="4101636"/>
    <d v="2024-06-24T00:00:00"/>
    <x v="2"/>
    <s v="0090009264"/>
    <d v="2024-06-24T00:00:00"/>
    <s v="V1"/>
    <s v="112008"/>
    <s v="Toyota Motor Europe NV/SA"/>
    <s v="FR54382984920"/>
    <s v=""/>
    <s v=""/>
    <s v=""/>
    <s v="E1"/>
    <x v="8"/>
    <n v="-1019.52"/>
    <n v="0"/>
  </r>
  <r>
    <s v="4101637"/>
    <d v="2024-06-24T00:00:00"/>
    <x v="2"/>
    <s v="0090009265"/>
    <d v="2024-06-24T00:00:00"/>
    <s v="V1"/>
    <s v="112008"/>
    <s v="Toyota Motor Europe NV/SA"/>
    <s v="FR54382984920"/>
    <s v=""/>
    <s v=""/>
    <s v=""/>
    <s v="E1"/>
    <x v="8"/>
    <n v="-1529.28"/>
    <n v="0"/>
  </r>
  <r>
    <s v="4101638"/>
    <d v="2024-06-24T00:00:00"/>
    <x v="2"/>
    <s v="0090009266"/>
    <d v="2024-06-24T00:00:00"/>
    <s v="V1"/>
    <s v="113003"/>
    <s v="Dalphi Metal Portugal LDA"/>
    <s v="PT502764252"/>
    <s v=""/>
    <s v=""/>
    <s v=""/>
    <s v="E1"/>
    <x v="8"/>
    <n v="-34334.400000000001"/>
    <n v="0"/>
  </r>
  <r>
    <s v="4101639"/>
    <d v="2024-06-24T00:00:00"/>
    <x v="2"/>
    <s v="0090009267"/>
    <d v="2024-06-24T00:00:00"/>
    <s v="V1"/>
    <s v="113003"/>
    <s v="Dalphi Metal Portugal LDA"/>
    <s v="PT502764252"/>
    <s v=""/>
    <s v=""/>
    <s v=""/>
    <s v="E1"/>
    <x v="8"/>
    <n v="-1765.44"/>
    <n v="0"/>
  </r>
  <r>
    <s v="4101641"/>
    <d v="2024-06-24T00:00:00"/>
    <x v="2"/>
    <s v="0090009269"/>
    <d v="2024-06-24T00:00:00"/>
    <s v="V1"/>
    <s v="100004"/>
    <s v="PCA SLOVAKIA s.r.o."/>
    <s v="SK2021746617"/>
    <s v="SK2021746617"/>
    <s v=""/>
    <s v=""/>
    <s v="E1"/>
    <x v="8"/>
    <n v="-5953.5"/>
    <n v="0"/>
  </r>
  <r>
    <s v="4101642"/>
    <d v="2024-06-24T00:00:00"/>
    <x v="2"/>
    <s v="0090009270"/>
    <d v="2024-06-24T00:00:00"/>
    <s v="V1"/>
    <s v="152010"/>
    <s v="VINEY CORPORATION EAST EUROPE SRL"/>
    <s v="RO33990311"/>
    <s v=""/>
    <s v=""/>
    <s v=""/>
    <s v="E1"/>
    <x v="8"/>
    <n v="-3074"/>
    <n v="0"/>
  </r>
  <r>
    <s v="4101643"/>
    <d v="2024-06-24T00:00:00"/>
    <x v="2"/>
    <s v="0090008801"/>
    <d v="2024-06-24T00:00:00"/>
    <s v="V1"/>
    <s v="102117"/>
    <s v="PREZIOSO RECYCLING GmbH"/>
    <s v="DE315590957"/>
    <s v=""/>
    <s v=""/>
    <s v=""/>
    <s v="E1"/>
    <x v="8"/>
    <n v="-63483.25"/>
    <n v="0"/>
  </r>
  <r>
    <s v="4800482"/>
    <d v="2024-06-24T00:00:00"/>
    <x v="2"/>
    <s v="0090009218"/>
    <d v="2024-06-24T00:00:00"/>
    <s v="VI"/>
    <s v="200002"/>
    <s v="VIMERCATI EAST EUROPE SRL"/>
    <s v="RO22916476"/>
    <s v=""/>
    <s v=""/>
    <s v=""/>
    <s v="E1"/>
    <x v="8"/>
    <n v="-261.25"/>
    <n v="0"/>
  </r>
  <r>
    <s v="4800483"/>
    <d v="2024-06-24T00:00:00"/>
    <x v="2"/>
    <s v="0090009219"/>
    <d v="2024-06-24T00:00:00"/>
    <s v="VI"/>
    <s v="200002"/>
    <s v="VIMERCATI EAST EUROPE SRL"/>
    <s v="RO22916476"/>
    <s v=""/>
    <s v=""/>
    <s v=""/>
    <s v="E1"/>
    <x v="8"/>
    <n v="-1479.87"/>
    <n v="0"/>
  </r>
  <r>
    <s v="4800484"/>
    <d v="2024-06-24T00:00:00"/>
    <x v="2"/>
    <s v="0090009220"/>
    <d v="2024-06-24T00:00:00"/>
    <s v="VI"/>
    <s v="200002"/>
    <s v="VIMERCATI EAST EUROPE SRL"/>
    <s v="RO22916476"/>
    <s v=""/>
    <s v=""/>
    <s v=""/>
    <s v="E1"/>
    <x v="8"/>
    <n v="-4793.51"/>
    <n v="0"/>
  </r>
  <r>
    <s v="4800485"/>
    <d v="2024-06-24T00:00:00"/>
    <x v="2"/>
    <s v="0090009221"/>
    <d v="2024-06-24T00:00:00"/>
    <s v="VI"/>
    <s v="200002"/>
    <s v="VIMERCATI EAST EUROPE SRL"/>
    <s v="RO22916476"/>
    <s v=""/>
    <s v=""/>
    <s v=""/>
    <s v="E1"/>
    <x v="8"/>
    <n v="-1822.17"/>
    <n v="0"/>
  </r>
  <r>
    <s v="4800486"/>
    <d v="2024-06-24T00:00:00"/>
    <x v="2"/>
    <s v="0090009222"/>
    <d v="2024-06-24T00:00:00"/>
    <s v="VI"/>
    <s v="200002"/>
    <s v="VIMERCATI EAST EUROPE SRL"/>
    <s v="RO22916476"/>
    <s v=""/>
    <s v=""/>
    <s v=""/>
    <s v="E1"/>
    <x v="8"/>
    <n v="-28057.43"/>
    <n v="0"/>
  </r>
  <r>
    <s v="4800487"/>
    <d v="2024-06-24T00:00:00"/>
    <x v="2"/>
    <s v="0090009223"/>
    <d v="2024-06-24T00:00:00"/>
    <s v="VI"/>
    <s v="200002"/>
    <s v="VIMERCATI EAST EUROPE SRL"/>
    <s v="RO22916476"/>
    <s v=""/>
    <s v=""/>
    <s v=""/>
    <s v="E1"/>
    <x v="8"/>
    <n v="-38169.599999999999"/>
    <n v="0"/>
  </r>
  <r>
    <s v="4800488"/>
    <d v="2024-06-24T00:00:00"/>
    <x v="2"/>
    <s v="0090009224"/>
    <d v="2024-06-24T00:00:00"/>
    <s v="VI"/>
    <s v="200002"/>
    <s v="VIMERCATI EAST EUROPE SRL"/>
    <s v="RO22916476"/>
    <s v=""/>
    <s v=""/>
    <s v=""/>
    <s v="E1"/>
    <x v="8"/>
    <n v="-34453.85"/>
    <n v="0"/>
  </r>
  <r>
    <s v="4800489"/>
    <d v="2024-06-24T00:00:00"/>
    <x v="2"/>
    <s v="0090009225"/>
    <d v="2024-06-24T00:00:00"/>
    <s v="VI"/>
    <s v="200002"/>
    <s v="VIMERCATI EAST EUROPE SRL"/>
    <s v="RO22916476"/>
    <s v=""/>
    <s v=""/>
    <s v=""/>
    <s v="E1"/>
    <x v="8"/>
    <n v="-16483.439999999999"/>
    <n v="0"/>
  </r>
  <r>
    <s v="4800490"/>
    <d v="2024-06-24T00:00:00"/>
    <x v="2"/>
    <s v="0090009226"/>
    <d v="2024-06-24T00:00:00"/>
    <s v="VI"/>
    <s v="200002"/>
    <s v="VIMERCATI EAST EUROPE SRL"/>
    <s v="RO22916476"/>
    <s v=""/>
    <s v=""/>
    <s v=""/>
    <s v="E1"/>
    <x v="8"/>
    <n v="-15175.4"/>
    <n v="0"/>
  </r>
  <r>
    <s v="4800491"/>
    <d v="2024-06-24T00:00:00"/>
    <x v="2"/>
    <s v="0090009227"/>
    <d v="2024-06-24T00:00:00"/>
    <s v="VI"/>
    <s v="200002"/>
    <s v="VIMERCATI EAST EUROPE SRL"/>
    <s v="RO22916476"/>
    <s v=""/>
    <s v=""/>
    <s v=""/>
    <s v="E1"/>
    <x v="8"/>
    <n v="-21414.26"/>
    <n v="0"/>
  </r>
  <r>
    <s v="4800492"/>
    <d v="2024-06-24T00:00:00"/>
    <x v="2"/>
    <s v="0090009228"/>
    <d v="2024-06-24T00:00:00"/>
    <s v="VI"/>
    <s v="200002"/>
    <s v="VIMERCATI EAST EUROPE SRL"/>
    <s v="RO22916476"/>
    <s v=""/>
    <s v=""/>
    <s v=""/>
    <s v="E1"/>
    <x v="8"/>
    <n v="-35541.410000000003"/>
    <n v="0"/>
  </r>
  <r>
    <s v="4800493"/>
    <d v="2024-06-24T00:00:00"/>
    <x v="2"/>
    <s v="0090009229"/>
    <d v="2024-06-24T00:00:00"/>
    <s v="VI"/>
    <s v="200002"/>
    <s v="VIMERCATI EAST EUROPE SRL"/>
    <s v="RO22916476"/>
    <s v=""/>
    <s v=""/>
    <s v=""/>
    <s v="E1"/>
    <x v="8"/>
    <n v="-6219.63"/>
    <n v="0"/>
  </r>
  <r>
    <s v="4800494"/>
    <d v="2024-06-24T00:00:00"/>
    <x v="2"/>
    <s v="0090009230"/>
    <d v="2024-06-24T00:00:00"/>
    <s v="VI"/>
    <s v="200002"/>
    <s v="VIMERCATI EAST EUROPE SRL"/>
    <s v="RO22916476"/>
    <s v=""/>
    <s v=""/>
    <s v=""/>
    <s v="E1"/>
    <x v="8"/>
    <n v="-1592.89"/>
    <n v="0"/>
  </r>
  <r>
    <s v="4800495"/>
    <d v="2024-06-24T00:00:00"/>
    <x v="2"/>
    <s v="0090009231"/>
    <d v="2024-06-24T00:00:00"/>
    <s v="VI"/>
    <s v="200002"/>
    <s v="VIMERCATI EAST EUROPE SRL"/>
    <s v="RO22916476"/>
    <s v=""/>
    <s v=""/>
    <s v=""/>
    <s v="E1"/>
    <x v="8"/>
    <n v="-59548.85"/>
    <n v="0"/>
  </r>
  <r>
    <s v="4800496"/>
    <d v="2024-06-24T00:00:00"/>
    <x v="2"/>
    <s v="0090009232"/>
    <d v="2024-06-24T00:00:00"/>
    <s v="VI"/>
    <s v="200002"/>
    <s v="VIMERCATI EAST EUROPE SRL"/>
    <s v="RO22916476"/>
    <s v=""/>
    <s v=""/>
    <s v=""/>
    <s v="E1"/>
    <x v="8"/>
    <n v="-3402"/>
    <n v="0"/>
  </r>
  <r>
    <s v="4800497"/>
    <d v="2024-06-24T00:00:00"/>
    <x v="2"/>
    <s v="0090009233"/>
    <d v="2024-06-24T00:00:00"/>
    <s v="VI"/>
    <s v="200002"/>
    <s v="VIMERCATI EAST EUROPE SRL"/>
    <s v="RO22916476"/>
    <s v=""/>
    <s v=""/>
    <s v=""/>
    <s v="E1"/>
    <x v="8"/>
    <n v="-7722.45"/>
    <n v="0"/>
  </r>
  <r>
    <s v="4800498"/>
    <d v="2024-06-24T00:00:00"/>
    <x v="2"/>
    <s v="0090009234"/>
    <d v="2024-06-24T00:00:00"/>
    <s v="VI"/>
    <s v="200002"/>
    <s v="VIMERCATI EAST EUROPE SRL"/>
    <s v="RO22916476"/>
    <s v=""/>
    <s v=""/>
    <s v=""/>
    <s v="E1"/>
    <x v="8"/>
    <n v="-35.979999999999997"/>
    <n v="0"/>
  </r>
  <r>
    <s v="4800499"/>
    <d v="2024-06-24T00:00:00"/>
    <x v="2"/>
    <s v="0090009235"/>
    <d v="2024-06-24T00:00:00"/>
    <s v="VI"/>
    <s v="200002"/>
    <s v="VIMERCATI EAST EUROPE SRL"/>
    <s v="RO22916476"/>
    <s v=""/>
    <s v=""/>
    <s v=""/>
    <s v="E1"/>
    <x v="8"/>
    <n v="-467.72"/>
    <n v="0"/>
  </r>
  <r>
    <s v="4800500"/>
    <d v="2024-06-24T00:00:00"/>
    <x v="2"/>
    <s v="0090009236"/>
    <d v="2024-06-24T00:00:00"/>
    <s v="VI"/>
    <s v="200002"/>
    <s v="VIMERCATI EAST EUROPE SRL"/>
    <s v="RO22916476"/>
    <s v=""/>
    <s v=""/>
    <s v=""/>
    <s v="E1"/>
    <x v="8"/>
    <n v="-31622"/>
    <n v="0"/>
  </r>
  <r>
    <s v="4800501"/>
    <d v="2024-06-24T00:00:00"/>
    <x v="2"/>
    <s v="0090009237"/>
    <d v="2024-06-24T00:00:00"/>
    <s v="VI"/>
    <s v="200002"/>
    <s v="VIMERCATI EAST EUROPE SRL"/>
    <s v="RO22916476"/>
    <s v=""/>
    <s v=""/>
    <s v=""/>
    <s v="E1"/>
    <x v="8"/>
    <n v="-22122.83"/>
    <n v="0"/>
  </r>
  <r>
    <s v="4800502"/>
    <d v="2024-06-24T00:00:00"/>
    <x v="2"/>
    <s v="0090009238"/>
    <d v="2024-06-24T00:00:00"/>
    <s v="VI"/>
    <s v="200002"/>
    <s v="VIMERCATI EAST EUROPE SRL"/>
    <s v="RO22916476"/>
    <s v=""/>
    <s v=""/>
    <s v=""/>
    <s v="E1"/>
    <x v="8"/>
    <n v="-7127.62"/>
    <n v="0"/>
  </r>
  <r>
    <s v="4800503"/>
    <d v="2024-06-24T00:00:00"/>
    <x v="2"/>
    <s v="0090009239"/>
    <d v="2024-06-24T00:00:00"/>
    <s v="VI"/>
    <s v="200002"/>
    <s v="VIMERCATI EAST EUROPE SRL"/>
    <s v="RO22916476"/>
    <s v=""/>
    <s v=""/>
    <s v=""/>
    <s v="E1"/>
    <x v="8"/>
    <n v="-36665.120000000003"/>
    <n v="0"/>
  </r>
  <r>
    <s v="4101657"/>
    <d v="2024-06-25T00:00:00"/>
    <x v="2"/>
    <s v="0090009360"/>
    <d v="2024-06-25T00:00:00"/>
    <s v="V1"/>
    <s v="100008"/>
    <s v="RENAULT SAS"/>
    <s v="FR66780129987"/>
    <s v=""/>
    <s v=""/>
    <s v=""/>
    <s v="E1"/>
    <x v="8"/>
    <n v="-11098.98"/>
    <n v="0"/>
  </r>
  <r>
    <s v="4101658"/>
    <d v="2024-06-25T00:00:00"/>
    <x v="2"/>
    <s v="0090009361"/>
    <d v="2024-06-25T00:00:00"/>
    <s v="V1"/>
    <s v="100008"/>
    <s v="RENAULT SAS"/>
    <s v="FR66780129987"/>
    <s v=""/>
    <s v=""/>
    <s v=""/>
    <s v="E1"/>
    <x v="8"/>
    <n v="-1230.3399999999999"/>
    <n v="0"/>
  </r>
  <r>
    <s v="4101659"/>
    <d v="2024-06-25T00:00:00"/>
    <x v="2"/>
    <s v="0090009362"/>
    <d v="2024-06-25T00:00:00"/>
    <s v="V1"/>
    <s v="100008"/>
    <s v="RENAULT SAS"/>
    <s v="FR66780129987"/>
    <s v=""/>
    <s v=""/>
    <s v=""/>
    <s v="E1"/>
    <x v="8"/>
    <n v="-3621.24"/>
    <n v="0"/>
  </r>
  <r>
    <s v="4101660"/>
    <d v="2024-06-25T00:00:00"/>
    <x v="2"/>
    <s v="0090009363"/>
    <d v="2024-06-25T00:00:00"/>
    <s v="V1"/>
    <s v="101100"/>
    <s v="SOVAB"/>
    <s v="FR69319851408"/>
    <s v=""/>
    <s v=""/>
    <s v=""/>
    <s v="E1"/>
    <x v="8"/>
    <n v="-11090"/>
    <n v="0"/>
  </r>
  <r>
    <s v="4101661"/>
    <d v="2024-06-25T00:00:00"/>
    <x v="2"/>
    <s v="0090009364"/>
    <d v="2024-06-25T00:00:00"/>
    <s v="V1"/>
    <s v="101123"/>
    <s v="RENAULT TRUCKS SAS"/>
    <s v="FR61954506077"/>
    <s v=""/>
    <s v=""/>
    <s v=""/>
    <s v="E1"/>
    <x v="8"/>
    <n v="-2328.96"/>
    <n v="0"/>
  </r>
  <r>
    <s v="4101662"/>
    <d v="2024-06-25T00:00:00"/>
    <x v="2"/>
    <s v="0090009365"/>
    <d v="2024-06-25T00:00:00"/>
    <s v="V1"/>
    <s v="100020"/>
    <s v="BMW AG"/>
    <s v="DE129273398"/>
    <s v=""/>
    <s v=""/>
    <s v=""/>
    <s v="E1"/>
    <x v="8"/>
    <n v="-160.37"/>
    <n v="0"/>
  </r>
  <r>
    <s v="4101663"/>
    <d v="2024-06-25T00:00:00"/>
    <x v="2"/>
    <s v="0090009366"/>
    <d v="2024-06-25T00:00:00"/>
    <s v="V1"/>
    <s v="100020"/>
    <s v="BMW AG"/>
    <s v="DE129273398"/>
    <s v=""/>
    <s v=""/>
    <s v=""/>
    <s v="E1"/>
    <x v="8"/>
    <n v="-152.16"/>
    <n v="0"/>
  </r>
  <r>
    <s v="4101664"/>
    <d v="2024-06-25T00:00:00"/>
    <x v="2"/>
    <s v="0090009367"/>
    <d v="2024-06-25T00:00:00"/>
    <s v="V1"/>
    <s v="100020"/>
    <s v="BMW AG"/>
    <s v="DE129273398"/>
    <s v=""/>
    <s v=""/>
    <s v=""/>
    <s v="E1"/>
    <x v="8"/>
    <n v="-160.36000000000001"/>
    <n v="0"/>
  </r>
  <r>
    <s v="4101665"/>
    <d v="2024-06-25T00:00:00"/>
    <x v="2"/>
    <s v="0090009368"/>
    <d v="2024-06-25T00:00:00"/>
    <s v="V1"/>
    <s v="100020"/>
    <s v="BMW AG"/>
    <s v="DE129273398"/>
    <s v=""/>
    <s v=""/>
    <s v=""/>
    <s v="E1"/>
    <x v="8"/>
    <n v="-25.22"/>
    <n v="0"/>
  </r>
  <r>
    <s v="4101666"/>
    <d v="2024-06-25T00:00:00"/>
    <x v="2"/>
    <s v="0090009369"/>
    <d v="2024-06-25T00:00:00"/>
    <s v="V1"/>
    <s v="100020"/>
    <s v="BMW AG"/>
    <s v="DE129273398"/>
    <s v=""/>
    <s v=""/>
    <s v=""/>
    <s v="E1"/>
    <x v="8"/>
    <n v="-25.22"/>
    <n v="0"/>
  </r>
  <r>
    <s v="4101667"/>
    <d v="2024-06-25T00:00:00"/>
    <x v="2"/>
    <s v="0090009370"/>
    <d v="2024-06-25T00:00:00"/>
    <s v="V1"/>
    <s v="100020"/>
    <s v="BMW AG"/>
    <s v="DE129273398"/>
    <s v=""/>
    <s v=""/>
    <s v=""/>
    <s v="E1"/>
    <x v="8"/>
    <n v="-2.96"/>
    <n v="0"/>
  </r>
  <r>
    <s v="4101668"/>
    <d v="2024-06-25T00:00:00"/>
    <x v="2"/>
    <s v="0090009371"/>
    <d v="2024-06-25T00:00:00"/>
    <s v="V1"/>
    <s v="100020"/>
    <s v="BMW AG"/>
    <s v="DE129273398"/>
    <s v=""/>
    <s v=""/>
    <s v=""/>
    <s v="E1"/>
    <x v="8"/>
    <n v="-2.69"/>
    <n v="0"/>
  </r>
  <r>
    <s v="4101669"/>
    <d v="2024-06-25T00:00:00"/>
    <x v="2"/>
    <s v="0090009372"/>
    <d v="2024-06-25T00:00:00"/>
    <s v="V1"/>
    <s v="100020"/>
    <s v="BMW AG"/>
    <s v="DE129273398"/>
    <s v=""/>
    <s v=""/>
    <s v=""/>
    <s v="E1"/>
    <x v="8"/>
    <n v="-2.69"/>
    <n v="0"/>
  </r>
  <r>
    <s v="4101670"/>
    <d v="2024-06-25T00:00:00"/>
    <x v="2"/>
    <s v="0090009373"/>
    <d v="2024-06-25T00:00:00"/>
    <s v="V1"/>
    <s v="100020"/>
    <s v="BMW AG"/>
    <s v="DE129273398"/>
    <s v=""/>
    <s v=""/>
    <s v=""/>
    <s v="E1"/>
    <x v="8"/>
    <n v="-2.69"/>
    <n v="0"/>
  </r>
  <r>
    <s v="4101671"/>
    <d v="2024-06-25T00:00:00"/>
    <x v="2"/>
    <s v="0090009374"/>
    <d v="2024-06-25T00:00:00"/>
    <s v="V1"/>
    <s v="100020"/>
    <s v="BMW AG"/>
    <s v="DE129273398"/>
    <s v=""/>
    <s v=""/>
    <s v=""/>
    <s v="E1"/>
    <x v="8"/>
    <n v="-2.69"/>
    <n v="0"/>
  </r>
  <r>
    <s v="4101672"/>
    <d v="2024-06-25T00:00:00"/>
    <x v="2"/>
    <s v="0090009375"/>
    <d v="2024-06-25T00:00:00"/>
    <s v="V1"/>
    <s v="100020"/>
    <s v="BMW AG"/>
    <s v="DE129273398"/>
    <s v=""/>
    <s v=""/>
    <s v=""/>
    <s v="E1"/>
    <x v="8"/>
    <n v="-3.79"/>
    <n v="0"/>
  </r>
  <r>
    <s v="4101673"/>
    <d v="2024-06-25T00:00:00"/>
    <x v="2"/>
    <s v="0090009376"/>
    <d v="2024-06-25T00:00:00"/>
    <s v="V1"/>
    <s v="100020"/>
    <s v="BMW AG"/>
    <s v="DE129273398"/>
    <s v=""/>
    <s v=""/>
    <s v=""/>
    <s v="E1"/>
    <x v="8"/>
    <n v="-55.44"/>
    <n v="0"/>
  </r>
  <r>
    <s v="4101674"/>
    <d v="2024-06-25T00:00:00"/>
    <x v="2"/>
    <s v="0090009377"/>
    <d v="2024-06-25T00:00:00"/>
    <s v="V1"/>
    <s v="106058"/>
    <s v="STELLANTIS ESPANA S.L."/>
    <s v="ESB50629187"/>
    <s v=""/>
    <s v=""/>
    <s v=""/>
    <s v="E1"/>
    <x v="8"/>
    <n v="-7776"/>
    <n v="0"/>
  </r>
  <r>
    <s v="4101675"/>
    <d v="2024-06-25T00:00:00"/>
    <x v="2"/>
    <s v="0090009378"/>
    <d v="2024-06-25T00:00:00"/>
    <s v="V1"/>
    <s v="100050"/>
    <s v="STELLANTIS GLIWICE SP. Z O.O"/>
    <s v="PL9691633993"/>
    <s v=""/>
    <s v=""/>
    <s v=""/>
    <s v="E1"/>
    <x v="8"/>
    <n v="-4014.72"/>
    <n v="0"/>
  </r>
  <r>
    <s v="4101676"/>
    <d v="2024-06-25T00:00:00"/>
    <x v="2"/>
    <s v="0090009379"/>
    <d v="2024-06-25T00:00:00"/>
    <s v="V1"/>
    <s v="113003"/>
    <s v="Dalphi Metal Portugal LDA"/>
    <s v="PT502764252"/>
    <s v=""/>
    <s v=""/>
    <s v=""/>
    <s v="E1"/>
    <x v="8"/>
    <n v="-14379.84"/>
    <n v="0"/>
  </r>
  <r>
    <s v="4101683"/>
    <d v="2024-06-25T00:00:00"/>
    <x v="2"/>
    <s v="0090009386"/>
    <d v="2024-06-25T00:00:00"/>
    <s v="V1"/>
    <s v="152010"/>
    <s v="VINEY CORPORATION EAST EUROPE SRL"/>
    <s v="RO33990311"/>
    <s v=""/>
    <s v=""/>
    <s v=""/>
    <s v="E1"/>
    <x v="8"/>
    <n v="-3259.5"/>
    <n v="0"/>
  </r>
  <r>
    <s v="4101684"/>
    <d v="2024-06-25T00:00:00"/>
    <x v="2"/>
    <s v="0090009387"/>
    <d v="2024-06-25T00:00:00"/>
    <s v="V1"/>
    <s v="152010"/>
    <s v="VINEY CORPORATION EAST EUROPE SRL"/>
    <s v="RO33990311"/>
    <s v=""/>
    <s v=""/>
    <s v=""/>
    <s v="E1"/>
    <x v="8"/>
    <n v="-5247"/>
    <n v="0"/>
  </r>
  <r>
    <s v="4101685"/>
    <d v="2024-06-25T00:00:00"/>
    <x v="2"/>
    <s v="0090009388"/>
    <d v="2024-06-25T00:00:00"/>
    <s v="V1"/>
    <s v="152010"/>
    <s v="VINEY CORPORATION EAST EUROPE SRL"/>
    <s v="RO33990311"/>
    <s v=""/>
    <s v=""/>
    <s v=""/>
    <s v="E1"/>
    <x v="8"/>
    <n v="-34000.559999999998"/>
    <n v="0"/>
  </r>
  <r>
    <s v="4800504"/>
    <d v="2024-06-25T00:00:00"/>
    <x v="2"/>
    <s v="0090009353"/>
    <d v="2024-06-25T00:00:00"/>
    <s v="VI"/>
    <s v="200002"/>
    <s v="VIMERCATI EAST EUROPE SRL"/>
    <s v="RO22916476"/>
    <s v=""/>
    <s v=""/>
    <s v=""/>
    <s v="E1"/>
    <x v="8"/>
    <n v="-8467.2000000000007"/>
    <n v="0"/>
  </r>
  <r>
    <s v="4800505"/>
    <d v="2024-06-25T00:00:00"/>
    <x v="2"/>
    <s v="0090009354"/>
    <d v="2024-06-25T00:00:00"/>
    <s v="VI"/>
    <s v="200002"/>
    <s v="VIMERCATI EAST EUROPE SRL"/>
    <s v="RO22916476"/>
    <s v=""/>
    <s v=""/>
    <s v=""/>
    <s v="E1"/>
    <x v="8"/>
    <n v="-1133.7"/>
    <n v="0"/>
  </r>
  <r>
    <s v="4800506"/>
    <d v="2024-06-25T00:00:00"/>
    <x v="2"/>
    <s v="0090009355"/>
    <d v="2024-06-25T00:00:00"/>
    <s v="VI"/>
    <s v="200002"/>
    <s v="VIMERCATI EAST EUROPE SRL"/>
    <s v="RO22916476"/>
    <s v=""/>
    <s v=""/>
    <s v=""/>
    <s v="E1"/>
    <x v="8"/>
    <n v="-46646.43"/>
    <n v="0"/>
  </r>
  <r>
    <s v="4800507"/>
    <d v="2024-06-25T00:00:00"/>
    <x v="2"/>
    <s v="0090009356"/>
    <d v="2024-06-25T00:00:00"/>
    <s v="VI"/>
    <s v="200002"/>
    <s v="VIMERCATI EAST EUROPE SRL"/>
    <s v="RO22916476"/>
    <s v=""/>
    <s v=""/>
    <s v=""/>
    <s v="E1"/>
    <x v="8"/>
    <n v="-1110.6099999999999"/>
    <n v="0"/>
  </r>
  <r>
    <s v="4800508"/>
    <d v="2024-06-25T00:00:00"/>
    <x v="2"/>
    <s v="0090009357"/>
    <d v="2024-06-25T00:00:00"/>
    <s v="VI"/>
    <s v="200002"/>
    <s v="VIMERCATI EAST EUROPE SRL"/>
    <s v="RO22916476"/>
    <s v=""/>
    <s v=""/>
    <s v=""/>
    <s v="E1"/>
    <x v="8"/>
    <n v="-1032.32"/>
    <n v="0"/>
  </r>
  <r>
    <s v="4800509"/>
    <d v="2024-06-25T00:00:00"/>
    <x v="2"/>
    <s v="0090009358"/>
    <d v="2024-06-25T00:00:00"/>
    <s v="VI"/>
    <s v="200002"/>
    <s v="VIMERCATI EAST EUROPE SRL"/>
    <s v="RO22916476"/>
    <s v=""/>
    <s v=""/>
    <s v=""/>
    <s v="E1"/>
    <x v="8"/>
    <n v="-59267.46"/>
    <n v="0"/>
  </r>
  <r>
    <s v="4800510"/>
    <d v="2024-06-25T00:00:00"/>
    <x v="2"/>
    <s v="0090009359"/>
    <d v="2024-06-25T00:00:00"/>
    <s v="VI"/>
    <s v="200002"/>
    <s v="VIMERCATI EAST EUROPE SRL"/>
    <s v="RO22916476"/>
    <s v=""/>
    <s v=""/>
    <s v=""/>
    <s v="E1"/>
    <x v="8"/>
    <n v="-2291.5"/>
    <n v="0"/>
  </r>
  <r>
    <s v="4101692"/>
    <d v="2024-06-26T00:00:00"/>
    <x v="2"/>
    <s v="0090009412"/>
    <d v="2024-06-26T00:00:00"/>
    <s v="V1"/>
    <s v="100008"/>
    <s v="RENAULT SAS"/>
    <s v="FR66780129987"/>
    <s v=""/>
    <s v=""/>
    <s v=""/>
    <s v="E1"/>
    <x v="8"/>
    <n v="-5124"/>
    <n v="0"/>
  </r>
  <r>
    <s v="4101693"/>
    <d v="2024-06-26T00:00:00"/>
    <x v="2"/>
    <s v="0090009413"/>
    <d v="2024-06-26T00:00:00"/>
    <s v="V1"/>
    <s v="100008"/>
    <s v="RENAULT SAS"/>
    <s v="FR66780129987"/>
    <s v=""/>
    <s v=""/>
    <s v=""/>
    <s v="E1"/>
    <x v="8"/>
    <n v="-5321.25"/>
    <n v="0"/>
  </r>
  <r>
    <s v="4101694"/>
    <d v="2024-06-26T00:00:00"/>
    <x v="2"/>
    <s v="0090009414"/>
    <d v="2024-06-26T00:00:00"/>
    <s v="V1"/>
    <s v="100008"/>
    <s v="RENAULT SAS"/>
    <s v="FR66780129987"/>
    <s v=""/>
    <s v=""/>
    <s v=""/>
    <s v="E1"/>
    <x v="8"/>
    <n v="-1411.2"/>
    <n v="0"/>
  </r>
  <r>
    <s v="4101695"/>
    <d v="2024-06-26T00:00:00"/>
    <x v="2"/>
    <s v="0090009415"/>
    <d v="2024-06-26T00:00:00"/>
    <s v="V1"/>
    <s v="100008"/>
    <s v="RENAULT SAS"/>
    <s v="FR66780129987"/>
    <s v=""/>
    <s v=""/>
    <s v=""/>
    <s v="E1"/>
    <x v="8"/>
    <n v="-2712.5"/>
    <n v="0"/>
  </r>
  <r>
    <s v="4101696"/>
    <d v="2024-06-26T00:00:00"/>
    <x v="2"/>
    <s v="0090009416"/>
    <d v="2024-06-26T00:00:00"/>
    <s v="V1"/>
    <s v="101064"/>
    <s v="SEVELNORD"/>
    <s v="FR84351005582"/>
    <s v=""/>
    <s v=""/>
    <s v=""/>
    <s v="E1"/>
    <x v="8"/>
    <n v="-2668.8"/>
    <n v="0"/>
  </r>
  <r>
    <s v="4101697"/>
    <d v="2024-06-26T00:00:00"/>
    <x v="2"/>
    <s v="0090009417"/>
    <d v="2024-06-26T00:00:00"/>
    <s v="V1"/>
    <s v="101064"/>
    <s v="SEVELNORD"/>
    <s v="FR84351005582"/>
    <s v=""/>
    <s v=""/>
    <s v=""/>
    <s v="E1"/>
    <x v="8"/>
    <n v="-2475"/>
    <n v="0"/>
  </r>
  <r>
    <s v="4101698"/>
    <d v="2024-06-26T00:00:00"/>
    <x v="2"/>
    <s v="0090009418"/>
    <d v="2024-06-26T00:00:00"/>
    <s v="V1"/>
    <s v="112008"/>
    <s v="Toyota Motor Europe NV/SA"/>
    <s v="FR54382984920"/>
    <s v=""/>
    <s v=""/>
    <s v=""/>
    <s v="E1"/>
    <x v="8"/>
    <n v="-1529.28"/>
    <n v="0"/>
  </r>
  <r>
    <s v="4101699"/>
    <d v="2024-06-26T00:00:00"/>
    <x v="2"/>
    <s v="0090009419"/>
    <d v="2024-06-26T00:00:00"/>
    <s v="V1"/>
    <s v="113006"/>
    <s v="PEUGEOT CITROEN AUTOMOVEIS PORTUGAL"/>
    <s v="PT500064580"/>
    <s v=""/>
    <s v=""/>
    <s v=""/>
    <s v="E1"/>
    <x v="8"/>
    <n v="-6950.4"/>
    <n v="0"/>
  </r>
  <r>
    <s v="4800511"/>
    <d v="2024-06-26T00:00:00"/>
    <x v="2"/>
    <s v="0090009410"/>
    <d v="2024-06-26T00:00:00"/>
    <s v="VI"/>
    <s v="200002"/>
    <s v="VIMERCATI EAST EUROPE SRL"/>
    <s v="RO22916476"/>
    <s v=""/>
    <s v=""/>
    <s v=""/>
    <s v="E1"/>
    <x v="8"/>
    <n v="-9746.15"/>
    <n v="0"/>
  </r>
  <r>
    <s v="4800512"/>
    <d v="2024-06-26T00:00:00"/>
    <x v="2"/>
    <s v="0090009411"/>
    <d v="2024-06-26T00:00:00"/>
    <s v="VI"/>
    <s v="200002"/>
    <s v="VIMERCATI EAST EUROPE SRL"/>
    <s v="RO22916476"/>
    <s v=""/>
    <s v=""/>
    <s v=""/>
    <s v="E1"/>
    <x v="8"/>
    <n v="-428"/>
    <n v="0"/>
  </r>
  <r>
    <s v="4101718"/>
    <d v="2024-06-28T00:00:00"/>
    <x v="2"/>
    <s v="0090009502"/>
    <d v="2024-06-28T00:00:00"/>
    <s v="V1"/>
    <s v="100008"/>
    <s v="RENAULT SAS"/>
    <s v="FR66780129987"/>
    <s v=""/>
    <s v=""/>
    <s v=""/>
    <s v="E1"/>
    <x v="8"/>
    <n v="-55914.94"/>
    <n v="0"/>
  </r>
  <r>
    <s v="4101719"/>
    <d v="2024-06-28T00:00:00"/>
    <x v="2"/>
    <s v="0090009503"/>
    <d v="2024-06-28T00:00:00"/>
    <s v="V1"/>
    <s v="100008"/>
    <s v="RENAULT SAS"/>
    <s v="FR66780129987"/>
    <s v=""/>
    <s v=""/>
    <s v=""/>
    <s v="E1"/>
    <x v="8"/>
    <n v="-16331.01"/>
    <n v="0"/>
  </r>
  <r>
    <s v="4101720"/>
    <d v="2024-06-28T00:00:00"/>
    <x v="2"/>
    <s v="0090009504"/>
    <d v="2024-06-28T00:00:00"/>
    <s v="V1"/>
    <s v="100008"/>
    <s v="RENAULT SAS"/>
    <s v="FR66780129987"/>
    <s v=""/>
    <s v=""/>
    <s v=""/>
    <s v="E1"/>
    <x v="8"/>
    <n v="-6265.53"/>
    <n v="0"/>
  </r>
  <r>
    <s v="4101721"/>
    <d v="2024-06-28T00:00:00"/>
    <x v="2"/>
    <s v="0090009505"/>
    <d v="2024-06-28T00:00:00"/>
    <s v="V1"/>
    <s v="100008"/>
    <s v="RENAULT SAS"/>
    <s v="FR66780129987"/>
    <s v=""/>
    <s v=""/>
    <s v=""/>
    <s v="E1"/>
    <x v="8"/>
    <n v="-1793.4"/>
    <n v="0"/>
  </r>
  <r>
    <s v="4101722"/>
    <d v="2024-06-28T00:00:00"/>
    <x v="2"/>
    <s v="0090009506"/>
    <d v="2024-06-28T00:00:00"/>
    <s v="V1"/>
    <s v="100008"/>
    <s v="RENAULT SAS"/>
    <s v="FR66780129987"/>
    <s v=""/>
    <s v=""/>
    <s v=""/>
    <s v="E1"/>
    <x v="8"/>
    <n v="-2049.6"/>
    <n v="0"/>
  </r>
  <r>
    <s v="4101723"/>
    <d v="2024-06-28T00:00:00"/>
    <x v="2"/>
    <s v="0090009507"/>
    <d v="2024-06-28T00:00:00"/>
    <s v="V1"/>
    <s v="101129"/>
    <s v="COCKPIT AUTOMOTIVE SYSTEMS RENNES"/>
    <s v="FR00814071817"/>
    <s v=""/>
    <s v=""/>
    <s v=""/>
    <s v="E1"/>
    <x v="8"/>
    <n v="-5076"/>
    <n v="0"/>
  </r>
  <r>
    <s v="4101724"/>
    <d v="2024-06-28T00:00:00"/>
    <x v="2"/>
    <s v="0090009508"/>
    <d v="2024-06-28T00:00:00"/>
    <s v="V1"/>
    <s v="100012"/>
    <s v="Opel Automobile Gmbh"/>
    <s v="DE287264581"/>
    <s v=""/>
    <s v=""/>
    <s v=""/>
    <s v="E1"/>
    <x v="8"/>
    <n v="-2475"/>
    <n v="0"/>
  </r>
  <r>
    <s v="4101725"/>
    <d v="2024-06-28T00:00:00"/>
    <x v="2"/>
    <s v="0090009509"/>
    <d v="2024-06-28T00:00:00"/>
    <s v="V1"/>
    <s v="100047"/>
    <s v="NISSAN MOTOR MANUFACTURING UK LTD"/>
    <s v="BE0877776952"/>
    <s v=""/>
    <s v=""/>
    <s v=""/>
    <s v="E1"/>
    <x v="8"/>
    <n v="-4180"/>
    <n v="0"/>
  </r>
  <r>
    <s v="4101726"/>
    <d v="2024-06-28T00:00:00"/>
    <x v="2"/>
    <s v="0090009510"/>
    <d v="2024-06-28T00:00:00"/>
    <s v="V1"/>
    <s v="106058"/>
    <s v="STELLANTIS ESPANA S.L."/>
    <s v="ESB50629187"/>
    <s v=""/>
    <s v=""/>
    <s v=""/>
    <s v="E1"/>
    <x v="8"/>
    <n v="-18987"/>
    <n v="0"/>
  </r>
  <r>
    <s v="4101727"/>
    <d v="2024-06-28T00:00:00"/>
    <x v="2"/>
    <s v="0090009511"/>
    <d v="2024-06-28T00:00:00"/>
    <s v="V1"/>
    <s v="100050"/>
    <s v="STELLANTIS GLIWICE SP. Z O.O"/>
    <s v="PL9691633993"/>
    <s v=""/>
    <s v=""/>
    <s v=""/>
    <s v="E1"/>
    <x v="8"/>
    <n v="-1441.6"/>
    <n v="0"/>
  </r>
  <r>
    <s v="4101728"/>
    <d v="2024-06-28T00:00:00"/>
    <x v="2"/>
    <s v="0090009512"/>
    <d v="2024-06-28T00:00:00"/>
    <s v="V1"/>
    <s v="100050"/>
    <s v="STELLANTIS GLIWICE SP. Z O.O"/>
    <s v="PL9691633993"/>
    <s v=""/>
    <s v=""/>
    <s v=""/>
    <s v="E1"/>
    <x v="8"/>
    <n v="-5306.72"/>
    <n v="0"/>
  </r>
  <r>
    <s v="4101729"/>
    <d v="2024-06-28T00:00:00"/>
    <x v="2"/>
    <s v="0090009513"/>
    <d v="2024-06-28T00:00:00"/>
    <s v="V1"/>
    <s v="112003"/>
    <s v="TOYOTA MOTOR EUROPE NV SA  TMEM ACC"/>
    <s v="BE0441571714"/>
    <s v=""/>
    <s v=""/>
    <s v=""/>
    <s v="E1"/>
    <x v="8"/>
    <n v="-2.37"/>
    <n v="0"/>
  </r>
  <r>
    <s v="4101730"/>
    <d v="2024-06-28T00:00:00"/>
    <x v="2"/>
    <s v="0090009514"/>
    <d v="2024-06-28T00:00:00"/>
    <s v="V1"/>
    <s v="112008"/>
    <s v="Toyota Motor Europe NV/SA"/>
    <s v="FR54382984920"/>
    <s v=""/>
    <s v=""/>
    <s v=""/>
    <s v="E1"/>
    <x v="8"/>
    <n v="-1529.28"/>
    <n v="0"/>
  </r>
  <r>
    <s v="4101737"/>
    <d v="2024-06-28T00:00:00"/>
    <x v="2"/>
    <s v="0090009521"/>
    <d v="2024-06-28T00:00:00"/>
    <s v="V1"/>
    <s v="100004"/>
    <s v="PCA SLOVAKIA s.r.o."/>
    <s v="SK2021746617"/>
    <s v="SK2021746617"/>
    <s v=""/>
    <s v=""/>
    <s v="E1"/>
    <x v="8"/>
    <n v="-10786.5"/>
    <n v="0"/>
  </r>
  <r>
    <s v="4101738"/>
    <d v="2024-06-28T00:00:00"/>
    <x v="2"/>
    <s v="0090009522"/>
    <d v="2024-06-28T00:00:00"/>
    <s v="V1"/>
    <s v="100004"/>
    <s v="PCA SLOVAKIA s.r.o."/>
    <s v="SK2021746617"/>
    <s v="SK2021746617"/>
    <s v=""/>
    <s v=""/>
    <s v="E1"/>
    <x v="8"/>
    <n v="-6457.32"/>
    <n v="0"/>
  </r>
  <r>
    <s v="4101739"/>
    <d v="2024-06-28T00:00:00"/>
    <x v="2"/>
    <s v="0090009523"/>
    <d v="2024-06-28T00:00:00"/>
    <s v="V1"/>
    <s v="100004"/>
    <s v="PCA SLOVAKIA s.r.o."/>
    <s v="SK2021746617"/>
    <s v="SK2021746617"/>
    <s v=""/>
    <s v=""/>
    <s v="E1"/>
    <x v="8"/>
    <n v="-2520"/>
    <n v="0"/>
  </r>
  <r>
    <s v="4101740"/>
    <d v="2024-06-28T00:00:00"/>
    <x v="2"/>
    <s v="0090009524"/>
    <d v="2024-06-28T00:00:00"/>
    <s v="V1"/>
    <s v="100004"/>
    <s v="PCA SLOVAKIA s.r.o."/>
    <s v="SK2021746617"/>
    <s v="SK2021746617"/>
    <s v=""/>
    <s v=""/>
    <s v="E1"/>
    <x v="8"/>
    <n v="-1091.05"/>
    <n v="0"/>
  </r>
  <r>
    <s v="4101741"/>
    <d v="2024-06-28T00:00:00"/>
    <x v="2"/>
    <s v="0090009525"/>
    <d v="2024-06-28T00:00:00"/>
    <s v="V1"/>
    <s v="100004"/>
    <s v="PCA SLOVAKIA s.r.o."/>
    <s v="SK2021746617"/>
    <s v="SK2021746617"/>
    <s v=""/>
    <s v=""/>
    <s v="E1"/>
    <x v="8"/>
    <n v="-537.35"/>
    <n v="0"/>
  </r>
  <r>
    <s v="4101742"/>
    <d v="2024-06-28T00:00:00"/>
    <x v="2"/>
    <s v="0090009526"/>
    <d v="2024-06-28T00:00:00"/>
    <s v="V1"/>
    <s v="100004"/>
    <s v="PCA SLOVAKIA s.r.o."/>
    <s v="SK2021746617"/>
    <s v="SK2021746617"/>
    <s v=""/>
    <s v=""/>
    <s v="E1"/>
    <x v="8"/>
    <n v="-537.35"/>
    <n v="0"/>
  </r>
  <r>
    <s v="4101743"/>
    <d v="2024-06-28T00:00:00"/>
    <x v="2"/>
    <s v="0090009527"/>
    <d v="2024-06-28T00:00:00"/>
    <s v="V1"/>
    <s v="100008"/>
    <s v="RENAULT SAS"/>
    <s v="FR66780129987"/>
    <s v=""/>
    <s v=""/>
    <s v=""/>
    <s v="E1"/>
    <x v="8"/>
    <n v="-8889.2999999999993"/>
    <n v="0"/>
  </r>
  <r>
    <s v="4101744"/>
    <d v="2024-06-28T00:00:00"/>
    <x v="2"/>
    <s v="0090009528"/>
    <d v="2024-06-28T00:00:00"/>
    <s v="V1"/>
    <s v="100008"/>
    <s v="RENAULT SAS"/>
    <s v="FR66780129987"/>
    <s v=""/>
    <s v=""/>
    <s v=""/>
    <s v="E1"/>
    <x v="8"/>
    <n v="-4837.5"/>
    <n v="0"/>
  </r>
  <r>
    <s v="4101745"/>
    <d v="2024-06-28T00:00:00"/>
    <x v="2"/>
    <s v="0090009529"/>
    <d v="2024-06-28T00:00:00"/>
    <s v="V1"/>
    <s v="100008"/>
    <s v="RENAULT SAS"/>
    <s v="FR66780129987"/>
    <s v=""/>
    <s v=""/>
    <s v=""/>
    <s v="E1"/>
    <x v="8"/>
    <n v="-1411.2"/>
    <n v="0"/>
  </r>
  <r>
    <s v="4101746"/>
    <d v="2024-06-28T00:00:00"/>
    <x v="2"/>
    <s v="0090009530"/>
    <d v="2024-06-28T00:00:00"/>
    <s v="V1"/>
    <s v="100008"/>
    <s v="RENAULT SAS"/>
    <s v="FR66780129987"/>
    <s v=""/>
    <s v=""/>
    <s v=""/>
    <s v="E1"/>
    <x v="8"/>
    <n v="-1627.5"/>
    <n v="0"/>
  </r>
  <r>
    <s v="4101747"/>
    <d v="2024-06-28T00:00:00"/>
    <x v="2"/>
    <s v="0090009531"/>
    <d v="2024-06-28T00:00:00"/>
    <s v="V1"/>
    <s v="100008"/>
    <s v="RENAULT SAS"/>
    <s v="FR66780129987"/>
    <s v=""/>
    <s v=""/>
    <s v=""/>
    <s v="E1"/>
    <x v="8"/>
    <n v="-3038.78"/>
    <n v="0"/>
  </r>
  <r>
    <s v="4101748"/>
    <d v="2024-06-28T00:00:00"/>
    <x v="2"/>
    <s v="0090009532"/>
    <d v="2024-06-28T00:00:00"/>
    <s v="V1"/>
    <s v="101064"/>
    <s v="SEVELNORD"/>
    <s v="FR84351005582"/>
    <s v=""/>
    <s v=""/>
    <s v=""/>
    <s v="E1"/>
    <x v="8"/>
    <n v="-8754"/>
    <n v="0"/>
  </r>
  <r>
    <s v="4101749"/>
    <d v="2024-06-28T00:00:00"/>
    <x v="2"/>
    <s v="0090009533"/>
    <d v="2024-06-28T00:00:00"/>
    <s v="V1"/>
    <s v="100007"/>
    <s v="Stellantis Auto SAS"/>
    <s v="FR82542065479"/>
    <s v=""/>
    <s v=""/>
    <s v=""/>
    <s v="E1"/>
    <x v="8"/>
    <n v="-2475"/>
    <n v="0"/>
  </r>
  <r>
    <s v="4101750"/>
    <d v="2024-06-28T00:00:00"/>
    <x v="2"/>
    <s v="0090009534"/>
    <d v="2024-06-28T00:00:00"/>
    <s v="V1"/>
    <s v="100007"/>
    <s v="Stellantis Auto SAS"/>
    <s v="FR82542065479"/>
    <s v=""/>
    <s v=""/>
    <s v=""/>
    <s v="E1"/>
    <x v="8"/>
    <n v="-1296"/>
    <n v="0"/>
  </r>
  <r>
    <s v="4101751"/>
    <d v="2024-06-28T00:00:00"/>
    <x v="2"/>
    <s v="0090009535"/>
    <d v="2024-06-28T00:00:00"/>
    <s v="V1"/>
    <s v="100007"/>
    <s v="Stellantis Auto SAS"/>
    <s v="FR82542065479"/>
    <s v=""/>
    <s v=""/>
    <s v=""/>
    <s v="E1"/>
    <x v="8"/>
    <n v="-8674.2000000000007"/>
    <n v="0"/>
  </r>
  <r>
    <s v="4101752"/>
    <d v="2024-06-28T00:00:00"/>
    <x v="2"/>
    <s v="0090009536"/>
    <d v="2024-06-28T00:00:00"/>
    <s v="V1"/>
    <s v="100007"/>
    <s v="Stellantis Auto SAS"/>
    <s v="FR82542065479"/>
    <s v=""/>
    <s v=""/>
    <s v=""/>
    <s v="E1"/>
    <x v="8"/>
    <n v="-3888"/>
    <n v="0"/>
  </r>
  <r>
    <s v="4101753"/>
    <d v="2024-06-28T00:00:00"/>
    <x v="2"/>
    <s v="0090009537"/>
    <d v="2024-06-28T00:00:00"/>
    <s v="V1"/>
    <s v="100007"/>
    <s v="Stellantis Auto SAS"/>
    <s v="FR82542065479"/>
    <s v=""/>
    <s v=""/>
    <s v=""/>
    <s v="E1"/>
    <x v="8"/>
    <n v="-259.2"/>
    <n v="0"/>
  </r>
  <r>
    <s v="4101754"/>
    <d v="2024-06-28T00:00:00"/>
    <x v="2"/>
    <s v="0090009538"/>
    <d v="2024-06-28T00:00:00"/>
    <s v="V1"/>
    <s v="101149"/>
    <s v="AMPERE ELECTRICITY SAS"/>
    <s v="FR14410206437"/>
    <s v=""/>
    <s v=""/>
    <s v=""/>
    <s v="E1"/>
    <x v="8"/>
    <n v="-6654"/>
    <n v="0"/>
  </r>
  <r>
    <s v="4101755"/>
    <d v="2024-06-28T00:00:00"/>
    <x v="2"/>
    <s v="0090009539"/>
    <d v="2024-06-28T00:00:00"/>
    <s v="V1"/>
    <s v="100020"/>
    <s v="BMW AG"/>
    <s v="DE129273398"/>
    <s v=""/>
    <s v=""/>
    <s v=""/>
    <s v="E1"/>
    <x v="8"/>
    <n v="-914.76"/>
    <n v="0"/>
  </r>
  <r>
    <s v="4101756"/>
    <d v="2024-06-28T00:00:00"/>
    <x v="2"/>
    <s v="0090009540"/>
    <d v="2024-06-28T00:00:00"/>
    <s v="V1"/>
    <s v="100020"/>
    <s v="BMW AG"/>
    <s v="DE129273398"/>
    <s v=""/>
    <s v=""/>
    <s v=""/>
    <s v="E1"/>
    <x v="8"/>
    <n v="-665.28"/>
    <n v="0"/>
  </r>
  <r>
    <s v="4101757"/>
    <d v="2024-06-28T00:00:00"/>
    <x v="2"/>
    <s v="0090009541"/>
    <d v="2024-06-28T00:00:00"/>
    <s v="V1"/>
    <s v="106060"/>
    <s v="IVECO ESPANA S.L."/>
    <s v="ESB61768511"/>
    <s v=""/>
    <s v=""/>
    <s v=""/>
    <s v="E1"/>
    <x v="8"/>
    <n v="-5600"/>
    <n v="0"/>
  </r>
  <r>
    <s v="4101758"/>
    <d v="2024-06-28T00:00:00"/>
    <x v="2"/>
    <s v="0090009542"/>
    <d v="2024-06-28T00:00:00"/>
    <s v="V1"/>
    <s v="110008"/>
    <s v="ITW Pronovia s.r.o"/>
    <s v="CZ46965823"/>
    <s v=""/>
    <s v=""/>
    <s v=""/>
    <s v="E1"/>
    <x v="8"/>
    <n v="-8831.76"/>
    <n v="0"/>
  </r>
  <r>
    <s v="4101759"/>
    <d v="2024-06-28T00:00:00"/>
    <x v="2"/>
    <s v="0090009543"/>
    <d v="2024-06-28T00:00:00"/>
    <s v="V1"/>
    <s v="112001"/>
    <s v="DAF TRUCKS VLAANDEREN N.V."/>
    <s v="BE0449372294"/>
    <s v=""/>
    <s v=""/>
    <s v=""/>
    <s v="E1"/>
    <x v="8"/>
    <n v="-3493.44"/>
    <n v="0"/>
  </r>
  <r>
    <s v="4101760"/>
    <d v="2024-06-28T00:00:00"/>
    <x v="2"/>
    <s v="0090009544"/>
    <d v="2024-06-28T00:00:00"/>
    <s v="V1"/>
    <s v="112001"/>
    <s v="DAF TRUCKS VLAANDEREN N.V."/>
    <s v="BE0449372294"/>
    <s v=""/>
    <s v=""/>
    <s v=""/>
    <s v="E1"/>
    <x v="8"/>
    <n v="-873.36"/>
    <n v="0"/>
  </r>
  <r>
    <s v="4101761"/>
    <d v="2024-06-28T00:00:00"/>
    <x v="2"/>
    <s v="0090009545"/>
    <d v="2024-06-28T00:00:00"/>
    <s v="V1"/>
    <s v="112001"/>
    <s v="DAF TRUCKS VLAANDEREN N.V."/>
    <s v="BE0449372294"/>
    <s v=""/>
    <s v=""/>
    <s v=""/>
    <s v="E1"/>
    <x v="8"/>
    <n v="-823.9"/>
    <n v="0"/>
  </r>
  <r>
    <s v="4101762"/>
    <d v="2024-06-28T00:00:00"/>
    <x v="2"/>
    <s v="0090009546"/>
    <d v="2024-06-28T00:00:00"/>
    <s v="V1"/>
    <s v="112001"/>
    <s v="DAF TRUCKS VLAANDEREN N.V."/>
    <s v="BE0449372294"/>
    <s v=""/>
    <s v=""/>
    <s v=""/>
    <s v="E1"/>
    <x v="8"/>
    <n v="-21743.7"/>
    <n v="0"/>
  </r>
  <r>
    <s v="4101763"/>
    <d v="2024-06-28T00:00:00"/>
    <x v="2"/>
    <s v="0090009547"/>
    <d v="2024-06-28T00:00:00"/>
    <s v="V1"/>
    <s v="112008"/>
    <s v="Toyota Motor Europe NV/SA"/>
    <s v="FR54382984920"/>
    <s v=""/>
    <s v=""/>
    <s v=""/>
    <s v="E1"/>
    <x v="8"/>
    <n v="-1529.28"/>
    <n v="0"/>
  </r>
  <r>
    <s v="4101764"/>
    <d v="2024-06-28T00:00:00"/>
    <x v="2"/>
    <s v="0090009548"/>
    <d v="2024-06-28T00:00:00"/>
    <s v="V1"/>
    <s v="113003"/>
    <s v="Dalphi Metal Portugal LDA"/>
    <s v="PT502764252"/>
    <s v=""/>
    <s v=""/>
    <s v=""/>
    <s v="E1"/>
    <x v="8"/>
    <n v="-17535.36"/>
    <n v="0"/>
  </r>
  <r>
    <s v="4101770"/>
    <d v="2024-06-28T00:00:00"/>
    <x v="2"/>
    <s v="0090009618"/>
    <d v="2024-06-28T00:00:00"/>
    <s v="V1"/>
    <s v="100008"/>
    <s v="RENAULT SAS"/>
    <s v="FR66780129987"/>
    <s v=""/>
    <s v=""/>
    <s v=""/>
    <s v="E1"/>
    <x v="8"/>
    <n v="-7317.97"/>
    <n v="0"/>
  </r>
  <r>
    <s v="4101771"/>
    <d v="2024-06-28T00:00:00"/>
    <x v="2"/>
    <s v="0090009619"/>
    <d v="2024-06-28T00:00:00"/>
    <s v="V1"/>
    <s v="100007"/>
    <s v="Stellantis Auto SAS"/>
    <s v="FR82542065479"/>
    <s v=""/>
    <s v=""/>
    <s v=""/>
    <s v="E1"/>
    <x v="8"/>
    <n v="-546"/>
    <n v="0"/>
  </r>
  <r>
    <s v="4101772"/>
    <d v="2024-06-28T00:00:00"/>
    <x v="2"/>
    <s v="0090009620"/>
    <d v="2024-06-28T00:00:00"/>
    <s v="V1"/>
    <s v="100007"/>
    <s v="Stellantis Auto SAS"/>
    <s v="FR82542065479"/>
    <s v=""/>
    <s v=""/>
    <s v=""/>
    <s v="E1"/>
    <x v="8"/>
    <n v="-12398.4"/>
    <n v="0"/>
  </r>
  <r>
    <s v="4101773"/>
    <d v="2024-06-28T00:00:00"/>
    <x v="2"/>
    <s v="0090009621"/>
    <d v="2024-06-28T00:00:00"/>
    <s v="V1"/>
    <s v="100020"/>
    <s v="BMW AG"/>
    <s v="DE129273398"/>
    <s v=""/>
    <s v=""/>
    <s v=""/>
    <s v="E1"/>
    <x v="8"/>
    <n v="-51"/>
    <n v="0"/>
  </r>
  <r>
    <s v="4101774"/>
    <d v="2024-06-28T00:00:00"/>
    <x v="2"/>
    <s v="0090009622"/>
    <d v="2024-06-28T00:00:00"/>
    <s v="V1"/>
    <s v="102059"/>
    <s v="FAURECIA INNENRAUM SYSTEME GMBH"/>
    <s v="DE116293862"/>
    <s v=""/>
    <s v=""/>
    <s v=""/>
    <s v="E1"/>
    <x v="8"/>
    <n v="-995.4"/>
    <n v="0"/>
  </r>
  <r>
    <s v="4101775"/>
    <d v="2024-06-28T00:00:00"/>
    <x v="2"/>
    <s v="0090009623"/>
    <d v="2024-06-28T00:00:00"/>
    <s v="V1"/>
    <s v="100020"/>
    <s v="BMW AG"/>
    <s v="DE129273398"/>
    <s v=""/>
    <s v=""/>
    <s v=""/>
    <s v="E1"/>
    <x v="8"/>
    <n v="-1159.2"/>
    <n v="0"/>
  </r>
  <r>
    <s v="4101776"/>
    <d v="2024-06-28T00:00:00"/>
    <x v="2"/>
    <s v="0090009624"/>
    <d v="2024-06-28T00:00:00"/>
    <s v="V1"/>
    <s v="100012"/>
    <s v="Opel Automobile Gmbh"/>
    <s v="DE287264581"/>
    <s v=""/>
    <s v=""/>
    <s v=""/>
    <s v="E1"/>
    <x v="8"/>
    <n v="-3888"/>
    <n v="0"/>
  </r>
  <r>
    <s v="4101777"/>
    <d v="2024-06-28T00:00:00"/>
    <x v="2"/>
    <s v="0090009625"/>
    <d v="2024-06-28T00:00:00"/>
    <s v="V1"/>
    <s v="100012"/>
    <s v="Opel Automobile Gmbh"/>
    <s v="DE287264581"/>
    <s v=""/>
    <s v=""/>
    <s v=""/>
    <s v="E1"/>
    <x v="8"/>
    <n v="-7876.5"/>
    <n v="0"/>
  </r>
  <r>
    <s v="4101778"/>
    <d v="2024-06-28T00:00:00"/>
    <x v="2"/>
    <s v="0090009626"/>
    <d v="2024-06-28T00:00:00"/>
    <s v="V1"/>
    <s v="102163"/>
    <s v="DAS Draexlmaier Automotivsysteme Gm"/>
    <s v="DE198608294"/>
    <s v=""/>
    <s v=""/>
    <s v=""/>
    <s v="E1"/>
    <x v="8"/>
    <n v="-524.70000000000005"/>
    <n v="0"/>
  </r>
  <r>
    <s v="4101779"/>
    <d v="2024-06-28T00:00:00"/>
    <x v="2"/>
    <s v="0090009627"/>
    <d v="2024-06-28T00:00:00"/>
    <s v="V1"/>
    <s v="100052"/>
    <s v="EFSSC Opel Espana, S.L.U."/>
    <s v="ESB50629187"/>
    <s v=""/>
    <s v=""/>
    <s v=""/>
    <s v="E1"/>
    <x v="8"/>
    <n v="-8748"/>
    <n v="0"/>
  </r>
  <r>
    <s v="4101780"/>
    <d v="2024-06-28T00:00:00"/>
    <x v="2"/>
    <s v="0090009628"/>
    <d v="2024-06-28T00:00:00"/>
    <s v="V1"/>
    <s v="106058"/>
    <s v="STELLANTIS ESPANA S.L."/>
    <s v="ESB50629187"/>
    <s v=""/>
    <s v=""/>
    <s v=""/>
    <s v="E1"/>
    <x v="8"/>
    <n v="-13815"/>
    <n v="0"/>
  </r>
  <r>
    <s v="4101781"/>
    <d v="2024-06-28T00:00:00"/>
    <x v="2"/>
    <s v="0090009629"/>
    <d v="2024-06-28T00:00:00"/>
    <s v="V1"/>
    <s v="100048"/>
    <s v="FCA POLAND SA"/>
    <s v="PL5470048627"/>
    <s v=""/>
    <s v=""/>
    <s v=""/>
    <s v="E1"/>
    <x v="8"/>
    <n v="-2340"/>
    <n v="0"/>
  </r>
  <r>
    <s v="4101782"/>
    <d v="2024-06-28T00:00:00"/>
    <x v="2"/>
    <s v="0090009630"/>
    <d v="2024-06-28T00:00:00"/>
    <s v="V1"/>
    <s v="100050"/>
    <s v="STELLANTIS GLIWICE SP. Z O.O"/>
    <s v="PL9691633993"/>
    <s v=""/>
    <s v=""/>
    <s v=""/>
    <s v="E1"/>
    <x v="8"/>
    <n v="-2652.8"/>
    <n v="0"/>
  </r>
  <r>
    <s v="4101783"/>
    <d v="2024-06-28T00:00:00"/>
    <x v="2"/>
    <s v="0090009631"/>
    <d v="2024-06-28T00:00:00"/>
    <s v="V1"/>
    <s v="112005"/>
    <s v="Toyota Motor Europe NV/SA"/>
    <s v="CZ680769728"/>
    <s v=""/>
    <s v=""/>
    <s v=""/>
    <s v="E1"/>
    <x v="8"/>
    <n v="-10704.96"/>
    <n v="0"/>
  </r>
  <r>
    <s v="4101784"/>
    <d v="2024-06-28T00:00:00"/>
    <x v="2"/>
    <s v="0090009632"/>
    <d v="2024-06-28T00:00:00"/>
    <s v="V1"/>
    <s v="112005"/>
    <s v="Toyota Motor Europe NV/SA"/>
    <s v="CZ680769728"/>
    <s v=""/>
    <s v=""/>
    <s v=""/>
    <s v="E1"/>
    <x v="8"/>
    <n v="-4078.08"/>
    <n v="0"/>
  </r>
  <r>
    <s v="4101785"/>
    <d v="2024-06-28T00:00:00"/>
    <x v="2"/>
    <s v="0090009633"/>
    <d v="2024-06-28T00:00:00"/>
    <s v="V1"/>
    <s v="112005"/>
    <s v="Toyota Motor Europe NV/SA"/>
    <s v="CZ680769728"/>
    <s v=""/>
    <s v=""/>
    <s v=""/>
    <s v="E1"/>
    <x v="8"/>
    <n v="-8156.16"/>
    <n v="0"/>
  </r>
  <r>
    <s v="4101786"/>
    <d v="2024-06-28T00:00:00"/>
    <x v="2"/>
    <s v="0090009634"/>
    <d v="2024-06-28T00:00:00"/>
    <s v="V1"/>
    <s v="112008"/>
    <s v="Toyota Motor Europe NV/SA"/>
    <s v="FR54382984920"/>
    <s v=""/>
    <s v=""/>
    <s v=""/>
    <s v="E1"/>
    <x v="8"/>
    <n v="-1019.52"/>
    <n v="0"/>
  </r>
  <r>
    <s v="4101787"/>
    <d v="2024-06-28T00:00:00"/>
    <x v="2"/>
    <s v="0090009635"/>
    <d v="2024-06-28T00:00:00"/>
    <s v="V1"/>
    <s v="112008"/>
    <s v="Toyota Motor Europe NV/SA"/>
    <s v="FR54382984920"/>
    <s v=""/>
    <s v=""/>
    <s v=""/>
    <s v="E1"/>
    <x v="8"/>
    <n v="-1529.28"/>
    <n v="0"/>
  </r>
  <r>
    <s v="4101788"/>
    <d v="2024-06-28T00:00:00"/>
    <x v="2"/>
    <s v="0090009636"/>
    <d v="2024-06-28T00:00:00"/>
    <s v="V1"/>
    <s v="112008"/>
    <s v="Toyota Motor Europe NV/SA"/>
    <s v="FR54382984920"/>
    <s v=""/>
    <s v=""/>
    <s v=""/>
    <s v="E1"/>
    <x v="8"/>
    <n v="-1529.28"/>
    <n v="0"/>
  </r>
  <r>
    <s v="4101789"/>
    <d v="2024-06-28T00:00:00"/>
    <x v="2"/>
    <s v="0090009637"/>
    <d v="2024-06-28T00:00:00"/>
    <s v="V1"/>
    <s v="112008"/>
    <s v="Toyota Motor Europe NV/SA"/>
    <s v="FR54382984920"/>
    <s v=""/>
    <s v=""/>
    <s v=""/>
    <s v="E1"/>
    <x v="8"/>
    <n v="-1019.52"/>
    <n v="0"/>
  </r>
  <r>
    <s v="4101790"/>
    <d v="2024-06-28T00:00:00"/>
    <x v="2"/>
    <s v="0090009638"/>
    <d v="2024-06-28T00:00:00"/>
    <s v="V1"/>
    <s v="113003"/>
    <s v="Dalphi Metal Portugal LDA"/>
    <s v="PT502764252"/>
    <s v=""/>
    <s v=""/>
    <s v=""/>
    <s v="E1"/>
    <x v="8"/>
    <n v="-46630.559999999998"/>
    <n v="0"/>
  </r>
  <r>
    <s v="4101794"/>
    <d v="2024-06-28T00:00:00"/>
    <x v="2"/>
    <s v="0090009642"/>
    <d v="2024-06-28T00:00:00"/>
    <s v="V1"/>
    <s v="100004"/>
    <s v="PCA SLOVAKIA s.r.o."/>
    <s v="SK2021746617"/>
    <s v="SK2021746617"/>
    <s v=""/>
    <s v=""/>
    <s v="E1"/>
    <x v="8"/>
    <n v="-12838.2"/>
    <n v="0"/>
  </r>
  <r>
    <s v="4101795"/>
    <d v="2024-06-28T00:00:00"/>
    <x v="2"/>
    <s v="0090009643"/>
    <d v="2024-06-28T00:00:00"/>
    <s v="V1"/>
    <s v="152010"/>
    <s v="VINEY CORPORATION EAST EUROPE SRL"/>
    <s v="RO33990311"/>
    <s v=""/>
    <s v=""/>
    <s v=""/>
    <s v="E1"/>
    <x v="8"/>
    <n v="-4251.66"/>
    <n v="0"/>
  </r>
  <r>
    <s v="4101796"/>
    <d v="2024-06-28T00:00:00"/>
    <x v="2"/>
    <s v="0090009644"/>
    <d v="2024-06-28T00:00:00"/>
    <s v="V1"/>
    <s v="152010"/>
    <s v="VINEY CORPORATION EAST EUROPE SRL"/>
    <s v="RO33990311"/>
    <s v=""/>
    <s v=""/>
    <s v=""/>
    <s v="E1"/>
    <x v="8"/>
    <n v="-3368.15"/>
    <n v="0"/>
  </r>
  <r>
    <s v="4101797"/>
    <d v="2024-06-28T00:00:00"/>
    <x v="2"/>
    <s v="0090007419"/>
    <d v="2024-06-28T00:00:00"/>
    <s v="V1"/>
    <s v="100008"/>
    <s v="RENAULT SAS"/>
    <s v="FR66780129987"/>
    <s v=""/>
    <s v=""/>
    <s v=""/>
    <s v="E1"/>
    <x v="8"/>
    <n v="-236.97"/>
    <n v="0"/>
  </r>
  <r>
    <s v="4101798"/>
    <d v="2024-06-28T00:00:00"/>
    <x v="2"/>
    <s v="0090007420"/>
    <d v="2024-06-28T00:00:00"/>
    <s v="V1"/>
    <s v="100008"/>
    <s v="RENAULT SAS"/>
    <s v="FR66780129987"/>
    <s v=""/>
    <s v=""/>
    <s v=""/>
    <s v="E1"/>
    <x v="8"/>
    <n v="-16952.259999999998"/>
    <n v="0"/>
  </r>
  <r>
    <s v="4101799"/>
    <d v="2024-06-28T00:00:00"/>
    <x v="2"/>
    <s v="0090008755"/>
    <d v="2024-06-28T00:00:00"/>
    <s v="V1"/>
    <s v="100001"/>
    <s v="BMW UK HOLDING LTD"/>
    <s v="GB239354938"/>
    <s v=""/>
    <s v=""/>
    <s v=""/>
    <s v="E1"/>
    <x v="8"/>
    <n v="-46.8"/>
    <n v="0"/>
  </r>
  <r>
    <s v="4800513"/>
    <d v="2024-06-28T00:00:00"/>
    <x v="2"/>
    <s v="0090009490"/>
    <d v="2024-06-28T00:00:00"/>
    <s v="VI"/>
    <s v="200002"/>
    <s v="VIMERCATI EAST EUROPE SRL"/>
    <s v="RO22916476"/>
    <s v=""/>
    <s v=""/>
    <s v=""/>
    <s v="E1"/>
    <x v="8"/>
    <n v="-13143.27"/>
    <n v="0"/>
  </r>
  <r>
    <s v="4800514"/>
    <d v="2024-06-28T00:00:00"/>
    <x v="2"/>
    <s v="0090009491"/>
    <d v="2024-06-28T00:00:00"/>
    <s v="VI"/>
    <s v="200002"/>
    <s v="VIMERCATI EAST EUROPE SRL"/>
    <s v="RO22916476"/>
    <s v=""/>
    <s v=""/>
    <s v=""/>
    <s v="E1"/>
    <x v="8"/>
    <n v="-21498.62"/>
    <n v="0"/>
  </r>
  <r>
    <s v="4800515"/>
    <d v="2024-06-28T00:00:00"/>
    <x v="2"/>
    <s v="0090009492"/>
    <d v="2024-06-28T00:00:00"/>
    <s v="VI"/>
    <s v="200002"/>
    <s v="VIMERCATI EAST EUROPE SRL"/>
    <s v="RO22916476"/>
    <s v=""/>
    <s v=""/>
    <s v=""/>
    <s v="E1"/>
    <x v="8"/>
    <n v="-2191.6999999999998"/>
    <n v="0"/>
  </r>
  <r>
    <s v="4800516"/>
    <d v="2024-06-28T00:00:00"/>
    <x v="2"/>
    <s v="0090009493"/>
    <d v="2024-06-28T00:00:00"/>
    <s v="VI"/>
    <s v="200002"/>
    <s v="VIMERCATI EAST EUROPE SRL"/>
    <s v="RO22916476"/>
    <s v=""/>
    <s v=""/>
    <s v=""/>
    <s v="E1"/>
    <x v="8"/>
    <n v="-26888.69"/>
    <n v="0"/>
  </r>
  <r>
    <s v="4800517"/>
    <d v="2024-06-28T00:00:00"/>
    <x v="2"/>
    <s v="0090009494"/>
    <d v="2024-06-28T00:00:00"/>
    <s v="VI"/>
    <s v="200002"/>
    <s v="VIMERCATI EAST EUROPE SRL"/>
    <s v="RO22916476"/>
    <s v=""/>
    <s v=""/>
    <s v=""/>
    <s v="E1"/>
    <x v="8"/>
    <n v="-61742.28"/>
    <n v="0"/>
  </r>
  <r>
    <s v="4800518"/>
    <d v="2024-06-28T00:00:00"/>
    <x v="2"/>
    <s v="0090009495"/>
    <d v="2024-06-28T00:00:00"/>
    <s v="VI"/>
    <s v="200002"/>
    <s v="VIMERCATI EAST EUROPE SRL"/>
    <s v="RO22916476"/>
    <s v=""/>
    <s v=""/>
    <s v=""/>
    <s v="E1"/>
    <x v="8"/>
    <n v="-21796.18"/>
    <n v="0"/>
  </r>
  <r>
    <s v="4800519"/>
    <d v="2024-06-28T00:00:00"/>
    <x v="2"/>
    <s v="0090009496"/>
    <d v="2024-06-28T00:00:00"/>
    <s v="VI"/>
    <s v="200002"/>
    <s v="VIMERCATI EAST EUROPE SRL"/>
    <s v="RO22916476"/>
    <s v=""/>
    <s v=""/>
    <s v=""/>
    <s v="E1"/>
    <x v="8"/>
    <n v="-15803.26"/>
    <n v="0"/>
  </r>
  <r>
    <s v="4800520"/>
    <d v="2024-06-28T00:00:00"/>
    <x v="2"/>
    <s v="0090009497"/>
    <d v="2024-06-28T00:00:00"/>
    <s v="VI"/>
    <s v="200002"/>
    <s v="VIMERCATI EAST EUROPE SRL"/>
    <s v="RO22916476"/>
    <s v=""/>
    <s v=""/>
    <s v=""/>
    <s v="E1"/>
    <x v="8"/>
    <n v="-6346.03"/>
    <n v="0"/>
  </r>
  <r>
    <s v="4800521"/>
    <d v="2024-06-28T00:00:00"/>
    <x v="2"/>
    <s v="0090009498"/>
    <d v="2024-06-28T00:00:00"/>
    <s v="VI"/>
    <s v="200002"/>
    <s v="VIMERCATI EAST EUROPE SRL"/>
    <s v="RO22916476"/>
    <s v=""/>
    <s v=""/>
    <s v=""/>
    <s v="E1"/>
    <x v="8"/>
    <n v="-25728.49"/>
    <n v="0"/>
  </r>
  <r>
    <s v="4800522"/>
    <d v="2024-06-28T00:00:00"/>
    <x v="2"/>
    <s v="0090009499"/>
    <d v="2024-06-28T00:00:00"/>
    <s v="VI"/>
    <s v="200002"/>
    <s v="VIMERCATI EAST EUROPE SRL"/>
    <s v="RO22916476"/>
    <s v=""/>
    <s v=""/>
    <s v=""/>
    <s v="E1"/>
    <x v="8"/>
    <n v="-18589.37"/>
    <n v="0"/>
  </r>
  <r>
    <s v="4800523"/>
    <d v="2024-06-28T00:00:00"/>
    <x v="2"/>
    <s v="0090009500"/>
    <d v="2024-06-28T00:00:00"/>
    <s v="VI"/>
    <s v="200002"/>
    <s v="VIMERCATI EAST EUROPE SRL"/>
    <s v="RO22916476"/>
    <s v=""/>
    <s v=""/>
    <s v=""/>
    <s v="E1"/>
    <x v="8"/>
    <n v="-2822.4"/>
    <n v="0"/>
  </r>
  <r>
    <s v="4800524"/>
    <d v="2024-06-28T00:00:00"/>
    <x v="2"/>
    <s v="0090009501"/>
    <d v="2024-06-28T00:00:00"/>
    <s v="VI"/>
    <s v="200002"/>
    <s v="VIMERCATI EAST EUROPE SRL"/>
    <s v="RO22916476"/>
    <s v=""/>
    <s v=""/>
    <s v=""/>
    <s v="E1"/>
    <x v="8"/>
    <n v="-6571.24"/>
    <n v="0"/>
  </r>
  <r>
    <s v="4800525"/>
    <d v="2024-06-28T00:00:00"/>
    <x v="2"/>
    <s v="0090009612"/>
    <d v="2024-06-28T00:00:00"/>
    <s v="VI"/>
    <s v="200002"/>
    <s v="VIMERCATI EAST EUROPE SRL"/>
    <s v="RO22916476"/>
    <s v=""/>
    <s v=""/>
    <s v=""/>
    <s v="E1"/>
    <x v="8"/>
    <n v="-45369.51"/>
    <n v="0"/>
  </r>
  <r>
    <s v="4800526"/>
    <d v="2024-06-28T00:00:00"/>
    <x v="2"/>
    <s v="0090009613"/>
    <d v="2024-06-28T00:00:00"/>
    <s v="VI"/>
    <s v="200002"/>
    <s v="VIMERCATI EAST EUROPE SRL"/>
    <s v="RO22916476"/>
    <s v=""/>
    <s v=""/>
    <s v=""/>
    <s v="E1"/>
    <x v="8"/>
    <n v="-1365.34"/>
    <n v="0"/>
  </r>
  <r>
    <s v="4800527"/>
    <d v="2024-06-28T00:00:00"/>
    <x v="2"/>
    <s v="0090009614"/>
    <d v="2024-06-28T00:00:00"/>
    <s v="VI"/>
    <s v="200002"/>
    <s v="VIMERCATI EAST EUROPE SRL"/>
    <s v="RO22916476"/>
    <s v=""/>
    <s v=""/>
    <s v=""/>
    <s v="E1"/>
    <x v="8"/>
    <n v="-1065.45"/>
    <n v="0"/>
  </r>
  <r>
    <s v="4800528"/>
    <d v="2024-06-28T00:00:00"/>
    <x v="2"/>
    <s v="0090009615"/>
    <d v="2024-06-28T00:00:00"/>
    <s v="VI"/>
    <s v="200002"/>
    <s v="VIMERCATI EAST EUROPE SRL"/>
    <s v="RO22916476"/>
    <s v=""/>
    <s v=""/>
    <s v=""/>
    <s v="E1"/>
    <x v="8"/>
    <n v="-27800.05"/>
    <n v="0"/>
  </r>
  <r>
    <s v="4800529"/>
    <d v="2024-06-28T00:00:00"/>
    <x v="2"/>
    <s v="0090009616"/>
    <d v="2024-06-28T00:00:00"/>
    <s v="VI"/>
    <s v="200002"/>
    <s v="VIMERCATI EAST EUROPE SRL"/>
    <s v="RO22916476"/>
    <s v=""/>
    <s v=""/>
    <s v=""/>
    <s v="E1"/>
    <x v="8"/>
    <n v="-37350.050000000003"/>
    <n v="0"/>
  </r>
  <r>
    <s v="4800530"/>
    <d v="2024-06-28T00:00:00"/>
    <x v="2"/>
    <s v="0090009617"/>
    <d v="2024-06-28T00:00:00"/>
    <s v="VI"/>
    <s v="200002"/>
    <s v="VIMERCATI EAST EUROPE SRL"/>
    <s v="RO22916476"/>
    <s v=""/>
    <s v=""/>
    <s v=""/>
    <s v="E1"/>
    <x v="8"/>
    <n v="-10903.59"/>
    <n v="0"/>
  </r>
  <r>
    <s v=""/>
    <m/>
    <x v="3"/>
    <s v=""/>
    <m/>
    <s v=""/>
    <s v=""/>
    <s v=""/>
    <s v=""/>
    <s v=""/>
    <s v=""/>
    <s v=""/>
    <s v="E1"/>
    <x v="1"/>
    <n v="-16107520.24"/>
    <n v="0"/>
  </r>
  <r>
    <s v="90000000"/>
    <d v="2024-04-02T00:00:00"/>
    <x v="0"/>
    <s v="35801543"/>
    <d v="2024-04-02T00:00:00"/>
    <s v="KS"/>
    <s v="151002"/>
    <s v="PCA SLOVAKIA S.R.O"/>
    <s v=""/>
    <s v=""/>
    <s v=""/>
    <s v=""/>
    <s v="E2"/>
    <x v="9"/>
    <n v="-215"/>
    <n v="-47.3"/>
  </r>
  <r>
    <s v="90000001"/>
    <d v="2024-04-02T00:00:00"/>
    <x v="0"/>
    <s v="35801676"/>
    <d v="2024-04-02T00:00:00"/>
    <s v="KS"/>
    <s v="151002"/>
    <s v="PCA SLOVAKIA S.R.O"/>
    <s v=""/>
    <s v=""/>
    <s v=""/>
    <s v=""/>
    <s v="E2"/>
    <x v="9"/>
    <n v="-215"/>
    <n v="-47.3"/>
  </r>
  <r>
    <s v="90000002"/>
    <d v="2024-04-26T00:00:00"/>
    <x v="0"/>
    <s v="24202000"/>
    <d v="2024-04-24T00:00:00"/>
    <s v="KS"/>
    <s v="285997"/>
    <s v="ALDONA SRO"/>
    <s v="SK2020506609"/>
    <s v=""/>
    <s v=""/>
    <s v=""/>
    <s v="E2"/>
    <x v="9"/>
    <n v="-300"/>
    <n v="-66"/>
  </r>
  <r>
    <s v="90000003"/>
    <d v="2024-04-26T00:00:00"/>
    <x v="0"/>
    <s v="2721"/>
    <d v="2024-04-25T00:00:00"/>
    <s v="KS"/>
    <s v="285106"/>
    <s v="PRIORITY FREIGHT SP ZOO"/>
    <s v="PL8943042594"/>
    <s v=""/>
    <s v=""/>
    <s v=""/>
    <s v="E2"/>
    <x v="9"/>
    <n v="-540"/>
    <n v="-118.8"/>
  </r>
  <r>
    <s v="90000004"/>
    <d v="2024-04-26T00:00:00"/>
    <x v="0"/>
    <s v="22416879"/>
    <d v="2024-04-24T00:00:00"/>
    <s v="KS"/>
    <s v="284960"/>
    <s v="SWIDA INNOVATIVE S.R.O."/>
    <s v="SK2020030639"/>
    <s v=""/>
    <s v=""/>
    <s v=""/>
    <s v="E2"/>
    <x v="9"/>
    <n v="-540"/>
    <n v="-118.8"/>
  </r>
  <r>
    <s v="90000005"/>
    <d v="2024-04-30T00:00:00"/>
    <x v="0"/>
    <s v="2023093"/>
    <d v="2023-11-29T00:00:00"/>
    <s v="KS"/>
    <s v="285072"/>
    <s v="IMAT-UVE GMBH"/>
    <s v="DE120685778"/>
    <s v=""/>
    <s v=""/>
    <s v=""/>
    <s v="E2"/>
    <x v="9"/>
    <n v="-119.85"/>
    <n v="-26.37"/>
  </r>
  <r>
    <s v="90000006"/>
    <d v="2024-04-30T00:00:00"/>
    <x v="0"/>
    <s v="831"/>
    <d v="2024-02-29T00:00:00"/>
    <s v="KS"/>
    <s v="284852"/>
    <s v="SARREL SAS"/>
    <s v="FR87059500504"/>
    <s v=""/>
    <s v=""/>
    <s v=""/>
    <s v="E2"/>
    <x v="9"/>
    <n v="-4000"/>
    <n v="-880"/>
  </r>
  <r>
    <s v="90000007"/>
    <d v="2024-04-30T00:00:00"/>
    <x v="0"/>
    <s v="832"/>
    <d v="2024-02-29T00:00:00"/>
    <s v="KS"/>
    <s v="284852"/>
    <s v="SARREL SAS"/>
    <s v="FR87059500504"/>
    <s v=""/>
    <s v=""/>
    <s v=""/>
    <s v="E2"/>
    <x v="9"/>
    <n v="-13380"/>
    <n v="-2943.6"/>
  </r>
  <r>
    <s v="90000008"/>
    <d v="2024-04-30T00:00:00"/>
    <x v="0"/>
    <s v="22415861"/>
    <d v="2024-04-09T00:00:00"/>
    <s v="KS"/>
    <s v="284960"/>
    <s v="SWIDA INNOVATIVE S.R.O."/>
    <s v="SK2020030639"/>
    <s v=""/>
    <s v=""/>
    <s v=""/>
    <s v="E2"/>
    <x v="9"/>
    <n v="-400"/>
    <n v="-88"/>
  </r>
  <r>
    <s v="90000009"/>
    <d v="2024-04-30T00:00:00"/>
    <x v="0"/>
    <s v="22415794"/>
    <d v="2024-04-08T00:00:00"/>
    <s v="KS"/>
    <s v="284960"/>
    <s v="SWIDA INNOVATIVE S.R.O."/>
    <s v="SK2020030639"/>
    <s v=""/>
    <s v=""/>
    <s v=""/>
    <s v="E2"/>
    <x v="9"/>
    <n v="-2040"/>
    <n v="-448.8"/>
  </r>
  <r>
    <s v="90000010"/>
    <d v="2024-04-30T00:00:00"/>
    <x v="0"/>
    <s v="22415701"/>
    <d v="2024-04-08T00:00:00"/>
    <s v="KS"/>
    <s v="284960"/>
    <s v="SWIDA INNOVATIVE S.R.O."/>
    <s v="SK2020030639"/>
    <s v=""/>
    <s v=""/>
    <s v=""/>
    <s v="E2"/>
    <x v="9"/>
    <n v="-870"/>
    <n v="-191.4"/>
  </r>
  <r>
    <s v="90000011"/>
    <d v="2024-04-30T00:00:00"/>
    <x v="0"/>
    <s v="22415706"/>
    <d v="2024-04-08T00:00:00"/>
    <s v="KS"/>
    <s v="284960"/>
    <s v="SWIDA INNOVATIVE S.R.O."/>
    <s v="SK2020030639"/>
    <s v=""/>
    <s v=""/>
    <s v=""/>
    <s v="E2"/>
    <x v="9"/>
    <n v="-440"/>
    <n v="-96.8"/>
  </r>
  <r>
    <s v="90000012"/>
    <d v="2024-04-30T00:00:00"/>
    <x v="0"/>
    <s v="22415707"/>
    <d v="2024-04-08T00:00:00"/>
    <s v="KS"/>
    <s v="284960"/>
    <s v="SWIDA INNOVATIVE S.R.O."/>
    <s v="SK2020030639"/>
    <s v=""/>
    <s v=""/>
    <s v=""/>
    <s v="E2"/>
    <x v="9"/>
    <n v="-450"/>
    <n v="-99"/>
  </r>
  <r>
    <s v="90000013"/>
    <d v="2024-04-30T00:00:00"/>
    <x v="0"/>
    <s v="22415721"/>
    <d v="2024-04-08T00:00:00"/>
    <s v="KS"/>
    <s v="284960"/>
    <s v="SWIDA INNOVATIVE S.R.O."/>
    <s v="SK2020030639"/>
    <s v=""/>
    <s v=""/>
    <s v=""/>
    <s v="E2"/>
    <x v="9"/>
    <n v="-720"/>
    <n v="-158.4"/>
  </r>
  <r>
    <s v="90000014"/>
    <d v="2024-04-30T00:00:00"/>
    <x v="0"/>
    <s v="22415717"/>
    <d v="2024-04-08T00:00:00"/>
    <s v="KS"/>
    <s v="284960"/>
    <s v="SWIDA INNOVATIVE S.R.O."/>
    <s v="SK2020030639"/>
    <s v=""/>
    <s v=""/>
    <s v=""/>
    <s v="E2"/>
    <x v="9"/>
    <n v="-600"/>
    <n v="-132"/>
  </r>
  <r>
    <s v="90000015"/>
    <d v="2024-04-30T00:00:00"/>
    <x v="0"/>
    <s v="22415726"/>
    <d v="2024-04-08T00:00:00"/>
    <s v="KS"/>
    <s v="284960"/>
    <s v="SWIDA INNOVATIVE S.R.O."/>
    <s v="SK2020030639"/>
    <s v=""/>
    <s v=""/>
    <s v=""/>
    <s v="E2"/>
    <x v="9"/>
    <n v="-900"/>
    <n v="-198"/>
  </r>
  <r>
    <s v="90000016"/>
    <d v="2024-04-30T00:00:00"/>
    <x v="0"/>
    <s v="22415731"/>
    <d v="2024-04-08T00:00:00"/>
    <s v="KS"/>
    <s v="284960"/>
    <s v="SWIDA INNOVATIVE S.R.O."/>
    <s v="SK2020030639"/>
    <s v=""/>
    <s v=""/>
    <s v=""/>
    <s v="E2"/>
    <x v="9"/>
    <n v="-720"/>
    <n v="-158.4"/>
  </r>
  <r>
    <s v="90000017"/>
    <d v="2024-04-30T00:00:00"/>
    <x v="0"/>
    <s v="22415583"/>
    <d v="2024-04-04T00:00:00"/>
    <s v="KS"/>
    <s v="284960"/>
    <s v="SWIDA INNOVATIVE S.R.O."/>
    <s v="SK2020030639"/>
    <s v=""/>
    <s v=""/>
    <s v=""/>
    <s v="E2"/>
    <x v="9"/>
    <n v="-400"/>
    <n v="-88"/>
  </r>
  <r>
    <s v="90000018"/>
    <d v="2024-04-30T00:00:00"/>
    <x v="0"/>
    <s v="22415570"/>
    <d v="2024-04-04T00:00:00"/>
    <s v="KS"/>
    <s v="284960"/>
    <s v="SWIDA INNOVATIVE S.R.O."/>
    <s v="SK2020030639"/>
    <s v=""/>
    <s v=""/>
    <s v=""/>
    <s v="E2"/>
    <x v="9"/>
    <n v="-1070"/>
    <n v="-235.4"/>
  </r>
  <r>
    <s v="90000019"/>
    <d v="2024-04-30T00:00:00"/>
    <x v="0"/>
    <s v="22415583"/>
    <d v="2024-04-04T00:00:00"/>
    <s v="KS"/>
    <s v="284960"/>
    <s v="SWIDA INNOVATIVE S.R.O."/>
    <s v="SK2020030639"/>
    <s v=""/>
    <s v=""/>
    <s v=""/>
    <s v="E2"/>
    <x v="9"/>
    <n v="-400"/>
    <n v="-88"/>
  </r>
  <r>
    <s v="90000020"/>
    <d v="2024-04-30T00:00:00"/>
    <x v="0"/>
    <s v="22415464"/>
    <d v="2024-04-03T00:00:00"/>
    <s v="KS"/>
    <s v="284960"/>
    <s v="SWIDA INNOVATIVE S.R.O."/>
    <s v="SK2020030639"/>
    <s v=""/>
    <s v=""/>
    <s v=""/>
    <s v="E2"/>
    <x v="9"/>
    <n v="-320"/>
    <n v="-70.400000000000006"/>
  </r>
  <r>
    <s v="90000021"/>
    <d v="2024-04-30T00:00:00"/>
    <x v="0"/>
    <s v="22415525"/>
    <d v="2024-04-03T00:00:00"/>
    <s v="KS"/>
    <s v="284960"/>
    <s v="SWIDA INNOVATIVE S.R.O."/>
    <s v="SK2020030639"/>
    <s v=""/>
    <s v=""/>
    <s v=""/>
    <s v="E2"/>
    <x v="9"/>
    <n v="-870"/>
    <n v="-191.4"/>
  </r>
  <r>
    <s v="90000022"/>
    <d v="2024-04-30T00:00:00"/>
    <x v="0"/>
    <s v="22415529"/>
    <d v="2024-04-03T00:00:00"/>
    <s v="KS"/>
    <s v="284960"/>
    <s v="SWIDA INNOVATIVE S.R.O."/>
    <s v="SK2020030639"/>
    <s v=""/>
    <s v=""/>
    <s v=""/>
    <s v="E2"/>
    <x v="9"/>
    <n v="-800"/>
    <n v="-176"/>
  </r>
  <r>
    <s v="90000023"/>
    <d v="2024-04-30T00:00:00"/>
    <x v="0"/>
    <s v="24201558"/>
    <d v="2024-04-03T00:00:00"/>
    <s v="KS"/>
    <s v="285997"/>
    <s v="ALDONA SRO"/>
    <s v="SK2020506609"/>
    <s v=""/>
    <s v=""/>
    <s v=""/>
    <s v="E2"/>
    <x v="9"/>
    <n v="-1270"/>
    <n v="-279.39999999999998"/>
  </r>
  <r>
    <s v="90000024"/>
    <d v="2024-04-30T00:00:00"/>
    <x v="0"/>
    <s v="24201896"/>
    <d v="2024-04-18T00:00:00"/>
    <s v="KS"/>
    <s v="285997"/>
    <s v="ALDONA SRO"/>
    <s v="SK2020506609"/>
    <s v=""/>
    <s v=""/>
    <s v=""/>
    <s v="E2"/>
    <x v="9"/>
    <n v="-500"/>
    <n v="-110"/>
  </r>
  <r>
    <s v="90000025"/>
    <d v="2024-04-30T00:00:00"/>
    <x v="0"/>
    <s v="2414900559"/>
    <d v="2024-04-03T00:00:00"/>
    <s v="KS"/>
    <s v="285185"/>
    <s v="LUNYS SRO"/>
    <s v="SK2020019518"/>
    <s v=""/>
    <s v=""/>
    <s v=""/>
    <s v="E2"/>
    <x v="9"/>
    <n v="-300"/>
    <n v="-66"/>
  </r>
  <r>
    <s v="90000026"/>
    <d v="2024-04-30T00:00:00"/>
    <x v="0"/>
    <s v="2413900780"/>
    <d v="2024-04-01T00:00:00"/>
    <s v="KS"/>
    <s v="285185"/>
    <s v="LUNYS SRO"/>
    <s v="SK2020019518"/>
    <s v=""/>
    <s v=""/>
    <s v=""/>
    <s v="E2"/>
    <x v="9"/>
    <n v="-650"/>
    <n v="-143"/>
  </r>
  <r>
    <s v="90000027"/>
    <d v="2024-04-30T00:00:00"/>
    <x v="0"/>
    <s v="20722"/>
    <d v="2024-04-06T00:00:00"/>
    <s v="KS"/>
    <s v="284148"/>
    <s v="SC GOIA TIM GRUP SRL"/>
    <s v="RO21007338"/>
    <s v=""/>
    <s v=""/>
    <s v=""/>
    <s v="E2"/>
    <x v="9"/>
    <n v="-4650"/>
    <n v="-1023"/>
  </r>
  <r>
    <s v="90000028"/>
    <d v="2024-04-30T00:00:00"/>
    <x v="0"/>
    <s v="2413900774"/>
    <d v="2024-04-16T00:00:00"/>
    <s v="KS"/>
    <s v="285185"/>
    <s v="LUNYS SRO"/>
    <s v="SK2020019518"/>
    <s v=""/>
    <s v=""/>
    <s v=""/>
    <s v="E2"/>
    <x v="9"/>
    <n v="-800"/>
    <n v="-176"/>
  </r>
  <r>
    <s v="90000029"/>
    <d v="2024-04-30T00:00:00"/>
    <x v="0"/>
    <s v="24001962"/>
    <d v="2024-04-04T00:00:00"/>
    <s v="KS"/>
    <s v="285505"/>
    <s v="CT CARGO S.R.O."/>
    <s v="SK2020031079"/>
    <s v=""/>
    <s v=""/>
    <s v=""/>
    <s v="E2"/>
    <x v="9"/>
    <n v="-600"/>
    <n v="-132"/>
  </r>
  <r>
    <s v="90000030"/>
    <d v="2024-04-30T00:00:00"/>
    <x v="0"/>
    <s v="2190"/>
    <d v="2024-04-02T00:00:00"/>
    <s v="KS"/>
    <s v="285106"/>
    <s v="PRIORITY FREIGHT SP ZOO"/>
    <s v="PL8943042594"/>
    <s v=""/>
    <s v=""/>
    <s v=""/>
    <s v="E2"/>
    <x v="9"/>
    <n v="-4457.5"/>
    <n v="-980.65"/>
  </r>
  <r>
    <s v="90000031"/>
    <d v="2024-04-30T00:00:00"/>
    <x v="0"/>
    <s v="2635"/>
    <d v="2024-04-22T00:00:00"/>
    <s v="KS"/>
    <s v="285106"/>
    <s v="PRIORITY FREIGHT SP ZOO"/>
    <s v="PL8943042594"/>
    <s v=""/>
    <s v=""/>
    <s v=""/>
    <s v="E2"/>
    <x v="9"/>
    <n v="-990"/>
    <n v="-217.8"/>
  </r>
  <r>
    <s v="90000032"/>
    <d v="2024-04-30T00:00:00"/>
    <x v="0"/>
    <s v="22416796"/>
    <d v="2024-04-24T00:00:00"/>
    <s v="KS"/>
    <s v="284960"/>
    <s v="SWIDA INNOVATIVE S.R.O."/>
    <s v="SK2020030639"/>
    <s v=""/>
    <s v=""/>
    <s v=""/>
    <s v="E2"/>
    <x v="9"/>
    <n v="-500"/>
    <n v="-110"/>
  </r>
  <r>
    <s v="90000033"/>
    <d v="2024-04-30T00:00:00"/>
    <x v="0"/>
    <s v="22416800"/>
    <d v="2024-04-24T00:00:00"/>
    <s v="KS"/>
    <s v="284960"/>
    <s v="SWIDA INNOVATIVE S.R.O."/>
    <s v="SK2020030639"/>
    <s v=""/>
    <s v=""/>
    <s v=""/>
    <s v="E2"/>
    <x v="9"/>
    <n v="-560"/>
    <n v="-123.2"/>
  </r>
  <r>
    <s v="90000034"/>
    <d v="2024-04-30T00:00:00"/>
    <x v="0"/>
    <s v="3900"/>
    <d v="2024-04-15T00:00:00"/>
    <s v="KS"/>
    <s v="285067"/>
    <s v="ADI AVANTAJ TRANS SRL"/>
    <s v="RO24678028"/>
    <s v=""/>
    <s v=""/>
    <s v=""/>
    <s v="E2"/>
    <x v="9"/>
    <n v="-1700"/>
    <n v="-374"/>
  </r>
  <r>
    <s v="90000035"/>
    <d v="2024-04-30T00:00:00"/>
    <x v="0"/>
    <s v="3904"/>
    <d v="2024-04-19T00:00:00"/>
    <s v="KS"/>
    <s v="285067"/>
    <s v="ADI AVANTAJ TRANS SRL"/>
    <s v="RO24678028"/>
    <s v=""/>
    <s v=""/>
    <s v=""/>
    <s v="E2"/>
    <x v="9"/>
    <n v="-1850"/>
    <n v="-407"/>
  </r>
  <r>
    <s v="90000036"/>
    <d v="2024-04-30T00:00:00"/>
    <x v="0"/>
    <s v="3895"/>
    <d v="2024-04-15T00:00:00"/>
    <s v="KS"/>
    <s v="285067"/>
    <s v="ADI AVANTAJ TRANS SRL"/>
    <s v="RO24678028"/>
    <s v=""/>
    <s v=""/>
    <s v=""/>
    <s v="E2"/>
    <x v="9"/>
    <n v="-2470"/>
    <n v="-543.4"/>
  </r>
  <r>
    <s v="90000037"/>
    <d v="2024-04-30T00:00:00"/>
    <x v="0"/>
    <s v="3873"/>
    <d v="2024-04-05T00:00:00"/>
    <s v="KS"/>
    <s v="285067"/>
    <s v="ADI AVANTAJ TRANS SRL"/>
    <s v="RO24678028"/>
    <s v=""/>
    <s v=""/>
    <s v=""/>
    <s v="E2"/>
    <x v="9"/>
    <n v="-1975"/>
    <n v="-434.5"/>
  </r>
  <r>
    <s v="90000038"/>
    <d v="2024-04-30T00:00:00"/>
    <x v="0"/>
    <s v="3878"/>
    <d v="2024-04-05T00:00:00"/>
    <s v="KS"/>
    <s v="285067"/>
    <s v="ADI AVANTAJ TRANS SRL"/>
    <s v="RO24678028"/>
    <s v=""/>
    <s v=""/>
    <s v=""/>
    <s v="E2"/>
    <x v="9"/>
    <n v="-1900"/>
    <n v="-418"/>
  </r>
  <r>
    <s v="90000039"/>
    <d v="2024-04-30T00:00:00"/>
    <x v="0"/>
    <s v="3907"/>
    <d v="2024-04-26T00:00:00"/>
    <s v="KS"/>
    <s v="285067"/>
    <s v="ADI AVANTAJ TRANS SRL"/>
    <s v="RO24678028"/>
    <s v=""/>
    <s v=""/>
    <s v=""/>
    <s v="E2"/>
    <x v="9"/>
    <n v="-1750"/>
    <n v="-385"/>
  </r>
  <r>
    <s v="90000040"/>
    <d v="2024-04-30T00:00:00"/>
    <x v="0"/>
    <s v="3910"/>
    <d v="2024-04-26T00:00:00"/>
    <s v="KS"/>
    <s v="285067"/>
    <s v="ADI AVANTAJ TRANS SRL"/>
    <s v="RO24678028"/>
    <s v=""/>
    <s v=""/>
    <s v=""/>
    <s v="E2"/>
    <x v="9"/>
    <n v="-1710"/>
    <n v="-376.2"/>
  </r>
  <r>
    <s v="90000041"/>
    <d v="2024-04-30T00:00:00"/>
    <x v="0"/>
    <s v="3911"/>
    <d v="2024-04-26T00:00:00"/>
    <s v="KS"/>
    <s v="285067"/>
    <s v="ADI AVANTAJ TRANS SRL"/>
    <s v="RO24678028"/>
    <s v=""/>
    <s v=""/>
    <s v=""/>
    <s v="E2"/>
    <x v="9"/>
    <n v="-1950"/>
    <n v="-429"/>
  </r>
  <r>
    <s v="90000042"/>
    <d v="2024-04-30T00:00:00"/>
    <x v="0"/>
    <s v="3915"/>
    <d v="2024-04-26T00:00:00"/>
    <s v="KS"/>
    <s v="285067"/>
    <s v="ADI AVANTAJ TRANS SRL"/>
    <s v="RO24678028"/>
    <s v=""/>
    <s v=""/>
    <s v=""/>
    <s v="E2"/>
    <x v="9"/>
    <n v="-2080"/>
    <n v="-457.6"/>
  </r>
  <r>
    <s v="90000043"/>
    <d v="2024-04-30T00:00:00"/>
    <x v="0"/>
    <s v="3916"/>
    <d v="2024-04-26T00:00:00"/>
    <s v="KS"/>
    <s v="285067"/>
    <s v="ADI AVANTAJ TRANS SRL"/>
    <s v="RO24678028"/>
    <s v=""/>
    <s v=""/>
    <s v=""/>
    <s v="E2"/>
    <x v="9"/>
    <n v="-1550"/>
    <n v="-341"/>
  </r>
  <r>
    <s v="90000044"/>
    <d v="2024-04-30T00:00:00"/>
    <x v="0"/>
    <s v="3917"/>
    <d v="2024-04-26T00:00:00"/>
    <s v="KS"/>
    <s v="285067"/>
    <s v="ADI AVANTAJ TRANS SRL"/>
    <s v="RO24678028"/>
    <s v=""/>
    <s v=""/>
    <s v=""/>
    <s v="E2"/>
    <x v="9"/>
    <n v="-1785"/>
    <n v="-392.7"/>
  </r>
  <r>
    <s v="90000045"/>
    <d v="2024-04-30T00:00:00"/>
    <x v="0"/>
    <s v="20240001"/>
    <d v="2024-04-08T00:00:00"/>
    <s v="KS"/>
    <s v="286036"/>
    <s v="EMAK TRANSPORT S.R.O."/>
    <s v="SK2120219200"/>
    <s v=""/>
    <s v=""/>
    <s v=""/>
    <s v="E2"/>
    <x v="9"/>
    <n v="-6690"/>
    <n v="-1471.8"/>
  </r>
  <r>
    <s v="90000046"/>
    <d v="2024-04-30T00:00:00"/>
    <x v="0"/>
    <s v="20240002"/>
    <d v="2024-04-15T00:00:00"/>
    <s v="KS"/>
    <s v="286036"/>
    <s v="EMAK TRANSPORT S.R.O."/>
    <s v="SK2120219200"/>
    <s v=""/>
    <s v=""/>
    <s v=""/>
    <s v="E2"/>
    <x v="9"/>
    <n v="-9130"/>
    <n v="-2008.6"/>
  </r>
  <r>
    <s v="90000047"/>
    <d v="2024-04-30T00:00:00"/>
    <x v="0"/>
    <s v="20240004"/>
    <d v="2024-04-29T00:00:00"/>
    <s v="KS"/>
    <s v="286036"/>
    <s v="EMAK TRANSPORT S.R.O."/>
    <s v="SK2120219200"/>
    <s v=""/>
    <s v=""/>
    <s v=""/>
    <s v="E2"/>
    <x v="9"/>
    <n v="-11650"/>
    <n v="-2563"/>
  </r>
  <r>
    <s v="90000048"/>
    <d v="2024-04-30T00:00:00"/>
    <x v="0"/>
    <s v="20240003"/>
    <d v="2024-04-22T00:00:00"/>
    <s v="KS"/>
    <s v="286036"/>
    <s v="EMAK TRANSPORT S.R.O."/>
    <s v="SK2120219200"/>
    <s v=""/>
    <s v=""/>
    <s v=""/>
    <s v="E2"/>
    <x v="9"/>
    <n v="-11883"/>
    <n v="-2614.2600000000002"/>
  </r>
  <r>
    <s v="90000049"/>
    <d v="2024-04-30T00:00:00"/>
    <x v="0"/>
    <s v="20722"/>
    <d v="2024-04-06T00:00:00"/>
    <s v="KS"/>
    <s v="284148"/>
    <s v="SC GOIA TIM GRUP SRL"/>
    <s v="RO21007338"/>
    <s v=""/>
    <s v=""/>
    <s v=""/>
    <s v="E2"/>
    <x v="9"/>
    <n v="-4650"/>
    <n v="-1023"/>
  </r>
  <r>
    <s v="90000050"/>
    <d v="2024-04-30T00:00:00"/>
    <x v="0"/>
    <s v="20745"/>
    <d v="2024-04-17T00:00:00"/>
    <s v="KS"/>
    <s v="284148"/>
    <s v="SC GOIA TIM GRUP SRL"/>
    <s v="RO21007338"/>
    <s v=""/>
    <s v=""/>
    <s v=""/>
    <s v="E2"/>
    <x v="9"/>
    <n v="-4650"/>
    <n v="-1023"/>
  </r>
  <r>
    <s v="90000051"/>
    <d v="2024-04-30T00:00:00"/>
    <x v="0"/>
    <s v="9632"/>
    <d v="2024-04-12T00:00:00"/>
    <s v="KS"/>
    <s v="283987"/>
    <s v="NEAMT FOREST S.R.L."/>
    <s v="RO6610415"/>
    <s v=""/>
    <s v=""/>
    <s v=""/>
    <s v="E2"/>
    <x v="9"/>
    <n v="-1090"/>
    <n v="-239.8"/>
  </r>
  <r>
    <s v="90000052"/>
    <d v="2024-04-30T00:00:00"/>
    <x v="0"/>
    <s v="9698"/>
    <d v="2024-04-29T00:00:00"/>
    <s v="KS"/>
    <s v="283987"/>
    <s v="NEAMT FOREST S.R.L."/>
    <s v="RO6610415"/>
    <s v=""/>
    <s v=""/>
    <s v=""/>
    <s v="E2"/>
    <x v="9"/>
    <n v="-350"/>
    <n v="-77"/>
  </r>
  <r>
    <s v="90000053"/>
    <d v="2024-04-30T00:00:00"/>
    <x v="0"/>
    <s v="9679"/>
    <d v="2024-04-24T00:00:00"/>
    <s v="KS"/>
    <s v="283987"/>
    <s v="NEAMT FOREST S.R.L."/>
    <s v="RO6610415"/>
    <s v=""/>
    <s v=""/>
    <s v=""/>
    <s v="E2"/>
    <x v="9"/>
    <n v="-2800"/>
    <n v="-616"/>
  </r>
  <r>
    <s v="90000054"/>
    <d v="2024-04-30T00:00:00"/>
    <x v="0"/>
    <s v="2364"/>
    <d v="2024-04-09T00:00:00"/>
    <s v="KS"/>
    <s v="285106"/>
    <s v="PRIORITY FREIGHT SP ZOO"/>
    <s v="PL8943042594"/>
    <s v=""/>
    <s v=""/>
    <s v=""/>
    <s v="E2"/>
    <x v="9"/>
    <n v="-3680"/>
    <n v="-809.6"/>
  </r>
  <r>
    <s v="90000055"/>
    <d v="2024-04-30T00:00:00"/>
    <x v="0"/>
    <s v="1420"/>
    <d v="2024-04-12T00:00:00"/>
    <s v="KS"/>
    <s v="284744"/>
    <s v="MODUS OPERATIONS AB"/>
    <s v="SE559165062601"/>
    <s v=""/>
    <s v=""/>
    <s v=""/>
    <s v="E2"/>
    <x v="9"/>
    <n v="-4445"/>
    <n v="-977.9"/>
  </r>
  <r>
    <s v="90000056"/>
    <d v="2024-04-30T00:00:00"/>
    <x v="0"/>
    <s v="24002011"/>
    <d v="2024-04-05T00:00:00"/>
    <s v="KS"/>
    <s v="285505"/>
    <s v="CT CARGO S.R.O."/>
    <s v="SK2020031079"/>
    <s v=""/>
    <s v=""/>
    <s v=""/>
    <s v="E2"/>
    <x v="9"/>
    <n v="-420"/>
    <n v="-92.4"/>
  </r>
  <r>
    <s v="90000057"/>
    <d v="2024-04-30T00:00:00"/>
    <x v="0"/>
    <s v="24002053"/>
    <d v="2024-04-08T00:00:00"/>
    <s v="KS"/>
    <s v="285505"/>
    <s v="CT CARGO S.R.O."/>
    <s v="SK2020031079"/>
    <s v=""/>
    <s v=""/>
    <s v=""/>
    <s v="E2"/>
    <x v="9"/>
    <n v="-510"/>
    <n v="-112.2"/>
  </r>
  <r>
    <s v="90000058"/>
    <d v="2024-04-30T00:00:00"/>
    <x v="0"/>
    <s v="24002248"/>
    <d v="2024-04-15T00:00:00"/>
    <s v="KS"/>
    <s v="285505"/>
    <s v="CT CARGO S.R.O."/>
    <s v="SK2020031079"/>
    <s v=""/>
    <s v=""/>
    <s v=""/>
    <s v="E2"/>
    <x v="9"/>
    <n v="-720"/>
    <n v="-158.4"/>
  </r>
  <r>
    <s v="90000059"/>
    <d v="2024-04-30T00:00:00"/>
    <x v="0"/>
    <s v="24201594"/>
    <d v="2024-04-04T00:00:00"/>
    <s v="KS"/>
    <s v="285997"/>
    <s v="ALDONA SRO"/>
    <s v="SK2020506609"/>
    <s v=""/>
    <s v=""/>
    <s v=""/>
    <s v="E2"/>
    <x v="9"/>
    <n v="-540"/>
    <n v="-118.8"/>
  </r>
  <r>
    <s v="90000060"/>
    <d v="2024-04-30T00:00:00"/>
    <x v="0"/>
    <s v="24201662"/>
    <d v="2024-04-08T00:00:00"/>
    <s v="KS"/>
    <s v="285997"/>
    <s v="ALDONA SRO"/>
    <s v="SK2020506609"/>
    <s v=""/>
    <s v=""/>
    <s v=""/>
    <s v="E2"/>
    <x v="9"/>
    <n v="-550"/>
    <n v="-121"/>
  </r>
  <r>
    <s v="90000061"/>
    <d v="2024-04-30T00:00:00"/>
    <x v="0"/>
    <s v="24201720"/>
    <d v="2024-04-10T00:00:00"/>
    <s v="KS"/>
    <s v="285997"/>
    <s v="ALDONA SRO"/>
    <s v="SK2020506609"/>
    <s v=""/>
    <s v=""/>
    <s v=""/>
    <s v="E2"/>
    <x v="9"/>
    <n v="-620"/>
    <n v="-136.4"/>
  </r>
  <r>
    <s v="90000062"/>
    <d v="2024-04-30T00:00:00"/>
    <x v="0"/>
    <s v="24201689"/>
    <d v="2024-04-09T00:00:00"/>
    <s v="KS"/>
    <s v="285997"/>
    <s v="ALDONA SRO"/>
    <s v="SK2020506609"/>
    <s v=""/>
    <s v=""/>
    <s v=""/>
    <s v="E2"/>
    <x v="9"/>
    <n v="-1690"/>
    <n v="-371.8"/>
  </r>
  <r>
    <s v="90000063"/>
    <d v="2024-04-30T00:00:00"/>
    <x v="0"/>
    <s v="766808656"/>
    <d v="2024-04-18T00:00:00"/>
    <s v="KS"/>
    <s v="284188"/>
    <s v="SCHENKER LOGISTICS NEDERLAND B.V."/>
    <s v="NL002021067B01"/>
    <s v=""/>
    <s v=""/>
    <s v=""/>
    <s v="E2"/>
    <x v="9"/>
    <n v="-60"/>
    <n v="-13.2"/>
  </r>
  <r>
    <s v="90000064"/>
    <d v="2024-04-30T00:00:00"/>
    <x v="0"/>
    <s v="22416159"/>
    <d v="2024-04-11T00:00:00"/>
    <s v="KS"/>
    <s v="284960"/>
    <s v="SWIDA INNOVATIVE S.R.O."/>
    <s v="SK2020030639"/>
    <s v=""/>
    <s v=""/>
    <s v=""/>
    <s v="E2"/>
    <x v="9"/>
    <n v="-970"/>
    <n v="-213.4"/>
  </r>
  <r>
    <s v="90000065"/>
    <d v="2024-04-30T00:00:00"/>
    <x v="0"/>
    <s v="22415792"/>
    <d v="2024-04-08T00:00:00"/>
    <s v="KS"/>
    <s v="284960"/>
    <s v="SWIDA INNOVATIVE S.R.O."/>
    <s v="SK2020030639"/>
    <s v=""/>
    <s v=""/>
    <s v=""/>
    <s v="E2"/>
    <x v="9"/>
    <n v="-520"/>
    <n v="-114.4"/>
  </r>
  <r>
    <s v="90000066"/>
    <d v="2024-04-30T00:00:00"/>
    <x v="0"/>
    <s v="22415733"/>
    <d v="2024-04-08T00:00:00"/>
    <s v="KS"/>
    <s v="284960"/>
    <s v="SWIDA INNOVATIVE S.R.O."/>
    <s v="SK2020030639"/>
    <s v=""/>
    <s v=""/>
    <s v=""/>
    <s v="E2"/>
    <x v="9"/>
    <n v="-550"/>
    <n v="-121"/>
  </r>
  <r>
    <s v="90000067"/>
    <d v="2024-04-30T00:00:00"/>
    <x v="0"/>
    <s v="22417190"/>
    <d v="2024-04-30T00:00:00"/>
    <s v="KS"/>
    <s v="284960"/>
    <s v="SWIDA INNOVATIVE S.R.O."/>
    <s v="SK2020030639"/>
    <s v=""/>
    <s v=""/>
    <s v=""/>
    <s v="E2"/>
    <x v="9"/>
    <n v="-470"/>
    <n v="-103.4"/>
  </r>
  <r>
    <s v="90000068"/>
    <d v="2024-04-30T00:00:00"/>
    <x v="0"/>
    <s v="1446"/>
    <d v="2024-04-30T00:00:00"/>
    <s v="KS"/>
    <s v="284744"/>
    <s v="MODUS OPERATIONS AB"/>
    <s v="SE559165062601"/>
    <s v=""/>
    <s v=""/>
    <s v=""/>
    <s v="E2"/>
    <x v="9"/>
    <n v="-1850"/>
    <n v="-407"/>
  </r>
  <r>
    <s v="90000069"/>
    <d v="2024-04-30T00:00:00"/>
    <x v="0"/>
    <s v="22416467"/>
    <d v="2024-04-18T00:00:00"/>
    <s v="KS"/>
    <s v="284960"/>
    <s v="SWIDA INNOVATIVE S.R.O."/>
    <s v="SK2020030639"/>
    <s v=""/>
    <s v=""/>
    <s v=""/>
    <s v="E2"/>
    <x v="9"/>
    <n v="-340"/>
    <n v="-74.8"/>
  </r>
  <r>
    <s v="90000070"/>
    <d v="2024-04-30T00:00:00"/>
    <x v="0"/>
    <s v="22416359"/>
    <d v="2024-04-17T00:00:00"/>
    <s v="KS"/>
    <s v="284960"/>
    <s v="SWIDA INNOVATIVE S.R.O."/>
    <s v="SK2020030639"/>
    <s v=""/>
    <s v=""/>
    <s v=""/>
    <s v="E2"/>
    <x v="9"/>
    <n v="-600"/>
    <n v="-132"/>
  </r>
  <r>
    <s v="90000071"/>
    <d v="2024-04-30T00:00:00"/>
    <x v="0"/>
    <s v="22416377"/>
    <d v="2024-04-17T00:00:00"/>
    <s v="KS"/>
    <s v="284960"/>
    <s v="SWIDA INNOVATIVE S.R.O."/>
    <s v="SK2020030639"/>
    <s v=""/>
    <s v=""/>
    <s v=""/>
    <s v="E2"/>
    <x v="9"/>
    <n v="-620"/>
    <n v="-136.4"/>
  </r>
  <r>
    <s v="90000072"/>
    <d v="2024-04-30T00:00:00"/>
    <x v="0"/>
    <s v="22416378"/>
    <d v="2024-04-17T00:00:00"/>
    <s v="KS"/>
    <s v="284960"/>
    <s v="SWIDA INNOVATIVE S.R.O."/>
    <s v="SK2020030639"/>
    <s v=""/>
    <s v=""/>
    <s v=""/>
    <s v="E2"/>
    <x v="9"/>
    <n v="-650"/>
    <n v="-143"/>
  </r>
  <r>
    <s v="90000073"/>
    <d v="2024-04-30T00:00:00"/>
    <x v="0"/>
    <s v="22416717"/>
    <d v="2024-04-22T00:00:00"/>
    <s v="KS"/>
    <s v="284960"/>
    <s v="SWIDA INNOVATIVE S.R.O."/>
    <s v="SK2020030639"/>
    <s v=""/>
    <s v=""/>
    <s v=""/>
    <s v="E2"/>
    <x v="9"/>
    <n v="-800"/>
    <n v="-176"/>
  </r>
  <r>
    <s v="90000074"/>
    <d v="2024-04-30T00:00:00"/>
    <x v="0"/>
    <s v="22415861"/>
    <d v="2024-04-09T00:00:00"/>
    <s v="KS"/>
    <s v="284960"/>
    <s v="SWIDA INNOVATIVE S.R.O."/>
    <s v="SK2020030639"/>
    <s v=""/>
    <s v=""/>
    <s v=""/>
    <s v="E2"/>
    <x v="9"/>
    <n v="-400"/>
    <n v="-88"/>
  </r>
  <r>
    <s v="90000075"/>
    <d v="2024-04-30T00:00:00"/>
    <x v="0"/>
    <s v="22415749"/>
    <d v="2024-04-08T00:00:00"/>
    <s v="KS"/>
    <s v="284960"/>
    <s v="SWIDA INNOVATIVE S.R.O."/>
    <s v="SK2020030639"/>
    <s v=""/>
    <s v=""/>
    <s v=""/>
    <s v="E2"/>
    <x v="9"/>
    <n v="-520"/>
    <n v="-114.4"/>
  </r>
  <r>
    <s v="90000076"/>
    <d v="2024-04-30T00:00:00"/>
    <x v="0"/>
    <s v="22415899"/>
    <d v="2024-04-10T00:00:00"/>
    <s v="KS"/>
    <s v="284960"/>
    <s v="SWIDA INNOVATIVE S.R.O."/>
    <s v="SK2020030639"/>
    <s v=""/>
    <s v=""/>
    <s v=""/>
    <s v="E2"/>
    <x v="9"/>
    <n v="-650"/>
    <n v="-143"/>
  </r>
  <r>
    <s v="90000077"/>
    <d v="2024-04-30T00:00:00"/>
    <x v="0"/>
    <s v="22415903"/>
    <d v="2024-04-10T00:00:00"/>
    <s v="KS"/>
    <s v="284960"/>
    <s v="SWIDA INNOVATIVE S.R.O."/>
    <s v="SK2020030639"/>
    <s v=""/>
    <s v=""/>
    <s v=""/>
    <s v="E2"/>
    <x v="9"/>
    <n v="-470"/>
    <n v="-103.4"/>
  </r>
  <r>
    <s v="90000078"/>
    <d v="2024-04-30T00:00:00"/>
    <x v="0"/>
    <s v="22415905"/>
    <d v="2024-04-10T00:00:00"/>
    <s v="KS"/>
    <s v="284960"/>
    <s v="SWIDA INNOVATIVE S.R.O."/>
    <s v="SK2020030639"/>
    <s v=""/>
    <s v=""/>
    <s v=""/>
    <s v="E2"/>
    <x v="9"/>
    <n v="-420"/>
    <n v="-92.4"/>
  </r>
  <r>
    <s v="90000079"/>
    <d v="2024-04-30T00:00:00"/>
    <x v="0"/>
    <s v="22415929"/>
    <d v="2024-04-10T00:00:00"/>
    <s v="KS"/>
    <s v="284960"/>
    <s v="SWIDA INNOVATIVE S.R.O."/>
    <s v="SK2020030639"/>
    <s v=""/>
    <s v=""/>
    <s v=""/>
    <s v="E2"/>
    <x v="9"/>
    <n v="-770"/>
    <n v="-169.4"/>
  </r>
  <r>
    <s v="90000080"/>
    <d v="2024-04-30T00:00:00"/>
    <x v="0"/>
    <s v="22415999"/>
    <d v="2024-04-11T00:00:00"/>
    <s v="KS"/>
    <s v="284960"/>
    <s v="SWIDA INNOVATIVE S.R.O."/>
    <s v="SK2020030639"/>
    <s v=""/>
    <s v=""/>
    <s v=""/>
    <s v="E2"/>
    <x v="9"/>
    <n v="-520"/>
    <n v="-114.4"/>
  </r>
  <r>
    <s v="90000081"/>
    <d v="2024-04-30T00:00:00"/>
    <x v="0"/>
    <s v="22416074"/>
    <d v="2024-04-11T00:00:00"/>
    <s v="KS"/>
    <s v="284960"/>
    <s v="SWIDA INNOVATIVE S.R.O."/>
    <s v="SK2020030639"/>
    <s v=""/>
    <s v=""/>
    <s v=""/>
    <s v="E2"/>
    <x v="9"/>
    <n v="-420"/>
    <n v="-92.4"/>
  </r>
  <r>
    <s v="90000082"/>
    <d v="2024-04-30T00:00:00"/>
    <x v="0"/>
    <s v="22416078"/>
    <d v="2024-04-11T00:00:00"/>
    <s v="KS"/>
    <s v="284960"/>
    <s v="SWIDA INNOVATIVE S.R.O."/>
    <s v="SK2020030639"/>
    <s v=""/>
    <s v=""/>
    <s v=""/>
    <s v="E2"/>
    <x v="9"/>
    <n v="-670"/>
    <n v="-147.4"/>
  </r>
  <r>
    <s v="90000083"/>
    <d v="2024-04-30T00:00:00"/>
    <x v="0"/>
    <s v="22416158"/>
    <d v="2024-04-11T00:00:00"/>
    <s v="KS"/>
    <s v="284960"/>
    <s v="SWIDA INNOVATIVE S.R.O."/>
    <s v="SK2020030639"/>
    <s v=""/>
    <s v=""/>
    <s v=""/>
    <s v="E2"/>
    <x v="9"/>
    <n v="-600"/>
    <n v="-132"/>
  </r>
  <r>
    <s v="90000084"/>
    <d v="2024-04-30T00:00:00"/>
    <x v="0"/>
    <s v="22416184"/>
    <d v="2024-04-12T00:00:00"/>
    <s v="KS"/>
    <s v="284960"/>
    <s v="SWIDA INNOVATIVE S.R.O."/>
    <s v="SK2020030639"/>
    <s v=""/>
    <s v=""/>
    <s v=""/>
    <s v="E2"/>
    <x v="9"/>
    <n v="-1200"/>
    <n v="-264"/>
  </r>
  <r>
    <s v="90000085"/>
    <d v="2024-04-30T00:00:00"/>
    <x v="0"/>
    <s v="22416185"/>
    <d v="2024-04-12T00:00:00"/>
    <s v="KS"/>
    <s v="284960"/>
    <s v="SWIDA INNOVATIVE S.R.O."/>
    <s v="SK2020030639"/>
    <s v=""/>
    <s v=""/>
    <s v=""/>
    <s v="E2"/>
    <x v="9"/>
    <n v="-390"/>
    <n v="-85.8"/>
  </r>
  <r>
    <s v="90000086"/>
    <d v="2024-04-30T00:00:00"/>
    <x v="0"/>
    <s v="22416187"/>
    <d v="2024-04-12T00:00:00"/>
    <s v="KS"/>
    <s v="284960"/>
    <s v="SWIDA INNOVATIVE S.R.O."/>
    <s v="SK2020030639"/>
    <s v=""/>
    <s v=""/>
    <s v=""/>
    <s v="E2"/>
    <x v="9"/>
    <n v="-620"/>
    <n v="-136.4"/>
  </r>
  <r>
    <s v="90000087"/>
    <d v="2024-04-30T00:00:00"/>
    <x v="0"/>
    <s v="22416216"/>
    <d v="2024-04-15T00:00:00"/>
    <s v="KS"/>
    <s v="284960"/>
    <s v="SWIDA INNOVATIVE S.R.O."/>
    <s v="SK2020030639"/>
    <s v=""/>
    <s v=""/>
    <s v=""/>
    <s v="E2"/>
    <x v="9"/>
    <n v="-420"/>
    <n v="-92.4"/>
  </r>
  <r>
    <s v="90000088"/>
    <d v="2024-04-30T00:00:00"/>
    <x v="0"/>
    <s v="22416951"/>
    <d v="2024-04-25T00:00:00"/>
    <s v="KS"/>
    <s v="284960"/>
    <s v="SWIDA INNOVATIVE S.R.O."/>
    <s v="SK2020030639"/>
    <s v=""/>
    <s v=""/>
    <s v=""/>
    <s v="E2"/>
    <x v="9"/>
    <n v="-500"/>
    <n v="-110"/>
  </r>
  <r>
    <s v="90000089"/>
    <d v="2024-04-30T00:00:00"/>
    <x v="0"/>
    <s v="2413900786"/>
    <d v="2024-04-08T00:00:00"/>
    <s v="KS"/>
    <s v="284960"/>
    <s v="SWIDA INNOVATIVE S.R.O."/>
    <s v="SK2020030639"/>
    <s v=""/>
    <s v=""/>
    <s v=""/>
    <s v="E2"/>
    <x v="9"/>
    <n v="-490"/>
    <n v="-107.8"/>
  </r>
  <r>
    <s v="2490000090"/>
    <d v="2024-04-30T00:00:00"/>
    <x v="0"/>
    <s v="3923"/>
    <d v="2024-04-26T00:00:00"/>
    <s v="KS"/>
    <s v="285067"/>
    <s v="ADI AVANTAJ TRANS SRL"/>
    <s v="RO24678028"/>
    <s v=""/>
    <s v=""/>
    <s v=""/>
    <s v="E2"/>
    <x v="9"/>
    <n v="-1710"/>
    <n v="-376.2"/>
  </r>
  <r>
    <s v="2490000091"/>
    <d v="2024-04-30T00:00:00"/>
    <x v="0"/>
    <s v="4300080"/>
    <d v="2024-04-30T00:00:00"/>
    <s v="KS"/>
    <s v="283649"/>
    <s v="VIMERCATI EAST EUROPE SRL"/>
    <s v="RO22916476"/>
    <s v=""/>
    <s v=""/>
    <s v=""/>
    <s v="E2"/>
    <x v="9"/>
    <n v="-276.06"/>
    <n v="-60.74"/>
  </r>
  <r>
    <s v="2490000092"/>
    <d v="2024-04-30T00:00:00"/>
    <x v="0"/>
    <s v="2413900881"/>
    <d v="2024-04-23T00:00:00"/>
    <s v="KS"/>
    <s v="285185"/>
    <s v="LUNYS SRO"/>
    <s v="SK2020019518"/>
    <s v=""/>
    <s v=""/>
    <s v=""/>
    <s v="E2"/>
    <x v="9"/>
    <n v="-670"/>
    <n v="-147.4"/>
  </r>
  <r>
    <s v="2490000093"/>
    <d v="2024-04-30T00:00:00"/>
    <x v="0"/>
    <s v="2413900880"/>
    <d v="2024-04-16T00:00:00"/>
    <s v="KS"/>
    <s v="285185"/>
    <s v="LUNYS SRO"/>
    <s v="SK2020019518"/>
    <s v=""/>
    <s v=""/>
    <s v=""/>
    <s v="E2"/>
    <x v="9"/>
    <n v="-480"/>
    <n v="-105.6"/>
  </r>
  <r>
    <s v="2490000094"/>
    <d v="2024-04-30T00:00:00"/>
    <x v="0"/>
    <s v="4300079"/>
    <d v="2024-04-30T00:00:00"/>
    <s v="KS"/>
    <s v="283649"/>
    <s v="VIMERCATI EAST EUROPE SRL"/>
    <s v="RO22916476"/>
    <s v=""/>
    <s v=""/>
    <s v=""/>
    <s v="E2"/>
    <x v="9"/>
    <n v="-1002.92"/>
    <n v="-220.65"/>
  </r>
  <r>
    <s v="2490000095"/>
    <d v="2024-04-30T00:00:00"/>
    <x v="0"/>
    <s v="94303"/>
    <d v="2024-04-26T00:00:00"/>
    <s v="KS"/>
    <s v="286002"/>
    <s v="PLATO GMBH"/>
    <s v="DE135095362"/>
    <s v=""/>
    <s v=""/>
    <s v=""/>
    <s v="E2"/>
    <x v="9"/>
    <n v="-2820"/>
    <n v="-620.4"/>
  </r>
  <r>
    <s v="2490000096"/>
    <d v="2024-04-30T00:00:00"/>
    <x v="0"/>
    <s v="4300078"/>
    <d v="2024-04-30T00:00:00"/>
    <s v="KS"/>
    <s v="283649"/>
    <s v="VIMERCATI EAST EUROPE SRL"/>
    <s v="RO22916476"/>
    <s v=""/>
    <s v=""/>
    <s v=""/>
    <s v="E2"/>
    <x v="9"/>
    <n v="-1273.8699999999999"/>
    <n v="-280.26"/>
  </r>
  <r>
    <s v="2490000097"/>
    <d v="2024-04-30T00:00:00"/>
    <x v="0"/>
    <s v="4300077"/>
    <d v="2024-04-30T00:00:00"/>
    <s v="KS"/>
    <s v="283649"/>
    <s v="VIMERCATI EAST EUROPE SRL"/>
    <s v="RO22916476"/>
    <s v=""/>
    <s v=""/>
    <s v=""/>
    <s v="E2"/>
    <x v="9"/>
    <n v="-206"/>
    <n v="-45.32"/>
  </r>
  <r>
    <s v="2490000098"/>
    <d v="2024-04-30T00:00:00"/>
    <x v="0"/>
    <s v="4300076"/>
    <d v="2024-04-30T00:00:00"/>
    <s v="KS"/>
    <s v="283649"/>
    <s v="VIMERCATI EAST EUROPE SRL"/>
    <s v="RO22916476"/>
    <s v=""/>
    <s v=""/>
    <s v=""/>
    <s v="E2"/>
    <x v="9"/>
    <n v="-1498.01"/>
    <n v="-329.57"/>
  </r>
  <r>
    <s v="2490000099"/>
    <d v="2024-04-30T00:00:00"/>
    <x v="0"/>
    <s v="4300003"/>
    <d v="2024-04-02T00:00:00"/>
    <s v="KS"/>
    <s v="283649"/>
    <s v="VIMERCATI EAST EUROPE SRL"/>
    <s v="RO22916476"/>
    <s v=""/>
    <s v=""/>
    <s v=""/>
    <s v="E2"/>
    <x v="9"/>
    <n v="-414.4"/>
    <n v="-91.17"/>
  </r>
  <r>
    <s v="2490000100"/>
    <d v="2024-04-30T00:00:00"/>
    <x v="0"/>
    <s v="4300004"/>
    <d v="2024-04-02T00:00:00"/>
    <s v="KS"/>
    <s v="283649"/>
    <s v="VIMERCATI EAST EUROPE SRL"/>
    <s v="RO22916476"/>
    <s v=""/>
    <s v=""/>
    <s v=""/>
    <s v="E2"/>
    <x v="9"/>
    <n v="-436.6"/>
    <n v="-96.06"/>
  </r>
  <r>
    <s v="2490000101"/>
    <d v="2024-04-30T00:00:00"/>
    <x v="0"/>
    <s v="4300005"/>
    <d v="2024-04-03T00:00:00"/>
    <s v="KS"/>
    <s v="283649"/>
    <s v="VIMERCATI EAST EUROPE SRL"/>
    <s v="RO22916476"/>
    <s v=""/>
    <s v=""/>
    <s v=""/>
    <s v="E2"/>
    <x v="9"/>
    <n v="-436.6"/>
    <n v="-96.06"/>
  </r>
  <r>
    <s v="2490000102"/>
    <d v="2024-04-30T00:00:00"/>
    <x v="0"/>
    <s v="4300006"/>
    <d v="2024-04-03T00:00:00"/>
    <s v="KS"/>
    <s v="283649"/>
    <s v="VIMERCATI EAST EUROPE SRL"/>
    <s v="RO22916476"/>
    <s v=""/>
    <s v=""/>
    <s v=""/>
    <s v="E2"/>
    <x v="9"/>
    <n v="-134.12"/>
    <n v="-29.51"/>
  </r>
  <r>
    <s v="2490000103"/>
    <d v="2024-04-30T00:00:00"/>
    <x v="0"/>
    <s v="4300007"/>
    <d v="2024-04-03T00:00:00"/>
    <s v="KS"/>
    <s v="283649"/>
    <s v="VIMERCATI EAST EUROPE SRL"/>
    <s v="RO22916476"/>
    <s v=""/>
    <s v=""/>
    <s v=""/>
    <s v="E2"/>
    <x v="9"/>
    <n v="-653.86"/>
    <n v="-143.85"/>
  </r>
  <r>
    <s v="2490000104"/>
    <d v="2024-04-30T00:00:00"/>
    <x v="0"/>
    <s v="4300009"/>
    <d v="2024-04-03T00:00:00"/>
    <s v="KS"/>
    <s v="283649"/>
    <s v="VIMERCATI EAST EUROPE SRL"/>
    <s v="RO22916476"/>
    <s v=""/>
    <s v=""/>
    <s v=""/>
    <s v="E2"/>
    <x v="9"/>
    <n v="-628.71"/>
    <n v="-138.32"/>
  </r>
  <r>
    <s v="2490000105"/>
    <d v="2024-04-30T00:00:00"/>
    <x v="0"/>
    <s v="4300010"/>
    <d v="2024-04-03T00:00:00"/>
    <s v="KS"/>
    <s v="283649"/>
    <s v="VIMERCATI EAST EUROPE SRL"/>
    <s v="RO22916476"/>
    <s v=""/>
    <s v=""/>
    <s v=""/>
    <s v="E2"/>
    <x v="9"/>
    <n v="-71.010000000000005"/>
    <n v="-15.63"/>
  </r>
  <r>
    <s v="2490000106"/>
    <d v="2024-04-30T00:00:00"/>
    <x v="0"/>
    <s v="4300011"/>
    <d v="2024-04-03T00:00:00"/>
    <s v="KS"/>
    <s v="283649"/>
    <s v="VIMERCATI EAST EUROPE SRL"/>
    <s v="RO22916476"/>
    <s v=""/>
    <s v=""/>
    <s v=""/>
    <s v="E2"/>
    <x v="9"/>
    <n v="-86.22"/>
    <n v="-18.97"/>
  </r>
  <r>
    <s v="2490000107"/>
    <d v="2024-04-30T00:00:00"/>
    <x v="0"/>
    <s v="4"/>
    <d v="2024-04-03T00:00:00"/>
    <s v="KS"/>
    <s v="284417"/>
    <s v="VINEY CORPORATION EAST EUROPE SRL"/>
    <s v="RO33990311"/>
    <s v=""/>
    <s v=""/>
    <s v=""/>
    <s v="E2"/>
    <x v="9"/>
    <n v="-776.77"/>
    <n v="-170.89"/>
  </r>
  <r>
    <s v="2490000108"/>
    <d v="2024-04-30T00:00:00"/>
    <x v="0"/>
    <s v="4300012"/>
    <d v="2024-04-03T00:00:00"/>
    <s v="KS"/>
    <s v="283649"/>
    <s v="VIMERCATI EAST EUROPE SRL"/>
    <s v="RO22916476"/>
    <s v=""/>
    <s v=""/>
    <s v=""/>
    <s v="E2"/>
    <x v="9"/>
    <n v="-1071.54"/>
    <n v="-235.74"/>
  </r>
  <r>
    <s v="2490000109"/>
    <d v="2024-04-30T00:00:00"/>
    <x v="0"/>
    <s v="4300013"/>
    <d v="2024-04-03T00:00:00"/>
    <s v="KS"/>
    <s v="283649"/>
    <s v="VIMERCATI EAST EUROPE SRL"/>
    <s v="RO22916476"/>
    <s v=""/>
    <s v=""/>
    <s v=""/>
    <s v="E2"/>
    <x v="9"/>
    <n v="-512.57000000000005"/>
    <n v="-112.77"/>
  </r>
  <r>
    <s v="2490000110"/>
    <d v="2024-04-30T00:00:00"/>
    <x v="0"/>
    <s v="4300014"/>
    <d v="2024-04-03T00:00:00"/>
    <s v="KS"/>
    <s v="283649"/>
    <s v="VIMERCATI EAST EUROPE SRL"/>
    <s v="RO22916476"/>
    <s v=""/>
    <s v=""/>
    <s v=""/>
    <s v="E2"/>
    <x v="9"/>
    <n v="-1404.9"/>
    <n v="-309.08"/>
  </r>
  <r>
    <s v="2490000111"/>
    <d v="2024-04-30T00:00:00"/>
    <x v="0"/>
    <s v="4300015"/>
    <d v="2024-04-03T00:00:00"/>
    <s v="KS"/>
    <s v="283649"/>
    <s v="VIMERCATI EAST EUROPE SRL"/>
    <s v="RO22916476"/>
    <s v=""/>
    <s v=""/>
    <s v=""/>
    <s v="E2"/>
    <x v="9"/>
    <n v="-77.849999999999994"/>
    <n v="-17.13"/>
  </r>
  <r>
    <s v="2490000112"/>
    <d v="2024-04-30T00:00:00"/>
    <x v="0"/>
    <s v="4300016"/>
    <d v="2024-04-03T00:00:00"/>
    <s v="KS"/>
    <s v="283649"/>
    <s v="VIMERCATI EAST EUROPE SRL"/>
    <s v="RO22916476"/>
    <s v=""/>
    <s v=""/>
    <s v=""/>
    <s v="E2"/>
    <x v="9"/>
    <n v="-1499.55"/>
    <n v="-329.91"/>
  </r>
  <r>
    <s v="2490000113"/>
    <d v="2024-04-30T00:00:00"/>
    <x v="0"/>
    <s v="4300017"/>
    <d v="2024-04-03T00:00:00"/>
    <s v="KS"/>
    <s v="283649"/>
    <s v="VIMERCATI EAST EUROPE SRL"/>
    <s v="RO22916476"/>
    <s v=""/>
    <s v=""/>
    <s v=""/>
    <s v="E2"/>
    <x v="9"/>
    <n v="-1274.6199999999999"/>
    <n v="-280.42"/>
  </r>
  <r>
    <s v="2490000114"/>
    <d v="2024-04-30T00:00:00"/>
    <x v="0"/>
    <s v="4300018"/>
    <d v="2024-04-03T00:00:00"/>
    <s v="KS"/>
    <s v="283649"/>
    <s v="VIMERCATI EAST EUROPE SRL"/>
    <s v="RO22916476"/>
    <s v=""/>
    <s v=""/>
    <s v=""/>
    <s v="E2"/>
    <x v="9"/>
    <n v="-1499.55"/>
    <n v="-329.91"/>
  </r>
  <r>
    <s v="2490000115"/>
    <d v="2024-04-30T00:00:00"/>
    <x v="0"/>
    <s v="4300019"/>
    <d v="2024-04-03T00:00:00"/>
    <s v="KS"/>
    <s v="283649"/>
    <s v="VIMERCATI EAST EUROPE SRL"/>
    <s v="RO22916476"/>
    <s v=""/>
    <s v=""/>
    <s v=""/>
    <s v="E2"/>
    <x v="9"/>
    <n v="-1499.82"/>
    <n v="-329.97"/>
  </r>
  <r>
    <s v="2490000116"/>
    <d v="2024-04-30T00:00:00"/>
    <x v="0"/>
    <s v="4300020"/>
    <d v="2024-04-03T00:00:00"/>
    <s v="KS"/>
    <s v="283649"/>
    <s v="VIMERCATI EAST EUROPE SRL"/>
    <s v="RO22916476"/>
    <s v=""/>
    <s v=""/>
    <s v=""/>
    <s v="E2"/>
    <x v="9"/>
    <n v="-1499.79"/>
    <n v="-329.96"/>
  </r>
  <r>
    <s v="2490000117"/>
    <d v="2024-04-30T00:00:00"/>
    <x v="0"/>
    <s v="4300021"/>
    <d v="2024-04-03T00:00:00"/>
    <s v="KS"/>
    <s v="283649"/>
    <s v="VIMERCATI EAST EUROPE SRL"/>
    <s v="RO22916476"/>
    <s v=""/>
    <s v=""/>
    <s v=""/>
    <s v="E2"/>
    <x v="9"/>
    <n v="-1275.3599999999999"/>
    <n v="-280.58"/>
  </r>
  <r>
    <s v="2490000118"/>
    <d v="2024-04-30T00:00:00"/>
    <x v="0"/>
    <s v="4300022"/>
    <d v="2024-04-03T00:00:00"/>
    <s v="KS"/>
    <s v="283649"/>
    <s v="VIMERCATI EAST EUROPE SRL"/>
    <s v="RO22916476"/>
    <s v=""/>
    <s v=""/>
    <s v=""/>
    <s v="E2"/>
    <x v="9"/>
    <n v="-2200.09"/>
    <n v="-484.02"/>
  </r>
  <r>
    <s v="2490000119"/>
    <d v="2024-04-30T00:00:00"/>
    <x v="0"/>
    <s v="20841"/>
    <d v="2024-04-30T00:00:00"/>
    <s v="KS"/>
    <s v="284148"/>
    <s v="SC GOIA TIM GRUP SRL"/>
    <s v="RO21007338"/>
    <s v=""/>
    <s v=""/>
    <s v=""/>
    <s v="E2"/>
    <x v="9"/>
    <n v="-2705"/>
    <n v="-595.1"/>
  </r>
  <r>
    <s v="2490000120"/>
    <d v="2024-04-30T00:00:00"/>
    <x v="0"/>
    <s v="4300023"/>
    <d v="2024-04-03T00:00:00"/>
    <s v="KS"/>
    <s v="283649"/>
    <s v="VIMERCATI EAST EUROPE SRL"/>
    <s v="RO22916476"/>
    <s v=""/>
    <s v=""/>
    <s v=""/>
    <s v="E2"/>
    <x v="9"/>
    <n v="-1274.6400000000001"/>
    <n v="-280.43"/>
  </r>
  <r>
    <s v="2490000121"/>
    <d v="2024-04-30T00:00:00"/>
    <x v="0"/>
    <s v="4300024"/>
    <d v="2024-04-03T00:00:00"/>
    <s v="KS"/>
    <s v="283649"/>
    <s v="VIMERCATI EAST EUROPE SRL"/>
    <s v="RO22916476"/>
    <s v=""/>
    <s v=""/>
    <s v=""/>
    <s v="E2"/>
    <x v="9"/>
    <n v="-1498.97"/>
    <n v="-329.78"/>
  </r>
  <r>
    <s v="2490000122"/>
    <d v="2024-04-30T00:00:00"/>
    <x v="0"/>
    <s v="4300025"/>
    <d v="2024-04-03T00:00:00"/>
    <s v="KS"/>
    <s v="283649"/>
    <s v="VIMERCATI EAST EUROPE SRL"/>
    <s v="RO22916476"/>
    <s v=""/>
    <s v=""/>
    <s v=""/>
    <s v="E2"/>
    <x v="9"/>
    <n v="-1498.79"/>
    <n v="-329.74"/>
  </r>
  <r>
    <s v="2490000123"/>
    <d v="2024-04-30T00:00:00"/>
    <x v="0"/>
    <s v="3922"/>
    <d v="2024-04-26T00:00:00"/>
    <s v="KS"/>
    <s v="285067"/>
    <s v="ADI AVANTAJ TRANS SRL"/>
    <s v="RO24678028"/>
    <s v=""/>
    <s v=""/>
    <s v=""/>
    <s v="E2"/>
    <x v="9"/>
    <n v="-2665"/>
    <n v="-586.29999999999995"/>
  </r>
  <r>
    <s v="2490000124"/>
    <d v="2024-04-30T00:00:00"/>
    <x v="0"/>
    <s v="3920"/>
    <d v="2024-04-26T00:00:00"/>
    <s v="KS"/>
    <s v="285067"/>
    <s v="ADI AVANTAJ TRANS SRL"/>
    <s v="RO24678028"/>
    <s v=""/>
    <s v=""/>
    <s v=""/>
    <s v="E2"/>
    <x v="9"/>
    <n v="-1650"/>
    <n v="-363"/>
  </r>
  <r>
    <s v="2490000125"/>
    <d v="2024-04-30T00:00:00"/>
    <x v="0"/>
    <s v="4300026"/>
    <d v="2024-04-03T00:00:00"/>
    <s v="KS"/>
    <s v="283649"/>
    <s v="VIMERCATI EAST EUROPE SRL"/>
    <s v="RO22916476"/>
    <s v=""/>
    <s v=""/>
    <s v=""/>
    <s v="E2"/>
    <x v="9"/>
    <n v="-1498.79"/>
    <n v="-329.74"/>
  </r>
  <r>
    <s v="2490000126"/>
    <d v="2024-04-30T00:00:00"/>
    <x v="0"/>
    <s v="4300027"/>
    <d v="2024-04-03T00:00:00"/>
    <s v="KS"/>
    <s v="283649"/>
    <s v="VIMERCATI EAST EUROPE SRL"/>
    <s v="RO22916476"/>
    <s v=""/>
    <s v=""/>
    <s v=""/>
    <s v="E2"/>
    <x v="9"/>
    <n v="-1498.79"/>
    <n v="-329.74"/>
  </r>
  <r>
    <s v="2490000127"/>
    <d v="2024-04-30T00:00:00"/>
    <x v="0"/>
    <s v="4300028"/>
    <d v="2024-04-03T00:00:00"/>
    <s v="KS"/>
    <s v="283649"/>
    <s v="VIMERCATI EAST EUROPE SRL"/>
    <s v="RO22916476"/>
    <s v=""/>
    <s v=""/>
    <s v=""/>
    <s v="E2"/>
    <x v="9"/>
    <n v="-1499.09"/>
    <n v="-329.8"/>
  </r>
  <r>
    <s v="2490000128"/>
    <d v="2024-04-30T00:00:00"/>
    <x v="0"/>
    <s v="4300029"/>
    <d v="2024-04-03T00:00:00"/>
    <s v="KS"/>
    <s v="283649"/>
    <s v="VIMERCATI EAST EUROPE SRL"/>
    <s v="RO22916476"/>
    <s v=""/>
    <s v=""/>
    <s v=""/>
    <s v="E2"/>
    <x v="9"/>
    <n v="-1500.21"/>
    <n v="-330.05"/>
  </r>
  <r>
    <s v="2490000129"/>
    <d v="2024-04-30T00:00:00"/>
    <x v="0"/>
    <s v="4300030"/>
    <d v="2024-04-03T00:00:00"/>
    <s v="KS"/>
    <s v="283649"/>
    <s v="VIMERCATI EAST EUROPE SRL"/>
    <s v="RO22916476"/>
    <s v=""/>
    <s v=""/>
    <s v=""/>
    <s v="E2"/>
    <x v="9"/>
    <n v="-1500.21"/>
    <n v="-330.05"/>
  </r>
  <r>
    <s v="2490000130"/>
    <d v="2024-04-30T00:00:00"/>
    <x v="0"/>
    <s v="4300031"/>
    <d v="2024-04-03T00:00:00"/>
    <s v="KS"/>
    <s v="283649"/>
    <s v="VIMERCATI EAST EUROPE SRL"/>
    <s v="RO22916476"/>
    <s v=""/>
    <s v=""/>
    <s v=""/>
    <s v="E2"/>
    <x v="9"/>
    <n v="-1500.06"/>
    <n v="-330.02"/>
  </r>
  <r>
    <s v="2490000131"/>
    <d v="2024-04-30T00:00:00"/>
    <x v="0"/>
    <s v="4300032"/>
    <d v="2024-04-03T00:00:00"/>
    <s v="KS"/>
    <s v="283649"/>
    <s v="VIMERCATI EAST EUROPE SRL"/>
    <s v="RO22916476"/>
    <s v=""/>
    <s v=""/>
    <s v=""/>
    <s v="E2"/>
    <x v="9"/>
    <n v="-1501.09"/>
    <n v="-330.24"/>
  </r>
  <r>
    <s v="2490000132"/>
    <d v="2024-04-30T00:00:00"/>
    <x v="0"/>
    <s v="4300033"/>
    <d v="2024-04-03T00:00:00"/>
    <s v="KS"/>
    <s v="283649"/>
    <s v="VIMERCATI EAST EUROPE SRL"/>
    <s v="RO22916476"/>
    <s v=""/>
    <s v=""/>
    <s v=""/>
    <s v="E2"/>
    <x v="9"/>
    <n v="-1275.8699999999999"/>
    <n v="-280.7"/>
  </r>
  <r>
    <s v="2490000133"/>
    <d v="2024-04-30T00:00:00"/>
    <x v="0"/>
    <s v="4300034"/>
    <d v="2024-04-03T00:00:00"/>
    <s v="KS"/>
    <s v="283649"/>
    <s v="VIMERCATI EAST EUROPE SRL"/>
    <s v="RO22916476"/>
    <s v=""/>
    <s v=""/>
    <s v=""/>
    <s v="E2"/>
    <x v="9"/>
    <n v="-1500.67"/>
    <n v="-330.15"/>
  </r>
  <r>
    <s v="2490000134"/>
    <d v="2024-04-30T00:00:00"/>
    <x v="0"/>
    <s v="4300035"/>
    <d v="2024-04-03T00:00:00"/>
    <s v="KS"/>
    <s v="283649"/>
    <s v="VIMERCATI EAST EUROPE SRL"/>
    <s v="RO22916476"/>
    <s v=""/>
    <s v=""/>
    <s v=""/>
    <s v="E2"/>
    <x v="9"/>
    <n v="-1500.15"/>
    <n v="-330.04"/>
  </r>
  <r>
    <s v="2490000135"/>
    <d v="2024-04-30T00:00:00"/>
    <x v="0"/>
    <s v="4300036"/>
    <d v="2024-04-03T00:00:00"/>
    <s v="KS"/>
    <s v="283649"/>
    <s v="VIMERCATI EAST EUROPE SRL"/>
    <s v="RO22916476"/>
    <s v=""/>
    <s v=""/>
    <s v=""/>
    <s v="E2"/>
    <x v="9"/>
    <n v="-83.41"/>
    <n v="-18.36"/>
  </r>
  <r>
    <s v="2490000136"/>
    <d v="2024-04-30T00:00:00"/>
    <x v="0"/>
    <s v="4300038"/>
    <d v="2024-04-10T00:00:00"/>
    <s v="KS"/>
    <s v="283649"/>
    <s v="VIMERCATI EAST EUROPE SRL"/>
    <s v="RO22916476"/>
    <s v=""/>
    <s v=""/>
    <s v=""/>
    <s v="E2"/>
    <x v="9"/>
    <n v="-65.98"/>
    <n v="-14.52"/>
  </r>
  <r>
    <s v="2490000137"/>
    <d v="2024-04-30T00:00:00"/>
    <x v="0"/>
    <s v="4300039"/>
    <d v="2024-04-10T00:00:00"/>
    <s v="KS"/>
    <s v="283649"/>
    <s v="VIMERCATI EAST EUROPE SRL"/>
    <s v="RO22916476"/>
    <s v=""/>
    <s v=""/>
    <s v=""/>
    <s v="E2"/>
    <x v="9"/>
    <n v="-65.94"/>
    <n v="-14.51"/>
  </r>
  <r>
    <s v="2490000138"/>
    <d v="2024-04-30T00:00:00"/>
    <x v="0"/>
    <s v="4300040"/>
    <d v="2024-04-12T00:00:00"/>
    <s v="KS"/>
    <s v="283649"/>
    <s v="VIMERCATI EAST EUROPE SRL"/>
    <s v="RO22916476"/>
    <s v=""/>
    <s v=""/>
    <s v=""/>
    <s v="E2"/>
    <x v="9"/>
    <n v="-152.16"/>
    <n v="-33.479999999999997"/>
  </r>
  <r>
    <s v="2490000139"/>
    <d v="2024-04-30T00:00:00"/>
    <x v="0"/>
    <s v="4300041"/>
    <d v="2024-04-12T00:00:00"/>
    <s v="KS"/>
    <s v="283649"/>
    <s v="VIMERCATI EAST EUROPE SRL"/>
    <s v="RO22916476"/>
    <s v=""/>
    <s v=""/>
    <s v=""/>
    <s v="E2"/>
    <x v="9"/>
    <n v="-266.39999999999998"/>
    <n v="-58.61"/>
  </r>
  <r>
    <s v="2490000140"/>
    <d v="2024-04-30T00:00:00"/>
    <x v="0"/>
    <s v="4300042"/>
    <d v="2024-04-13T00:00:00"/>
    <s v="KS"/>
    <s v="283649"/>
    <s v="VIMERCATI EAST EUROPE SRL"/>
    <s v="RO22916476"/>
    <s v=""/>
    <s v=""/>
    <s v=""/>
    <s v="E2"/>
    <x v="9"/>
    <n v="-222"/>
    <n v="-48.84"/>
  </r>
  <r>
    <s v="2490000141"/>
    <d v="2024-04-30T00:00:00"/>
    <x v="0"/>
    <s v="4300044"/>
    <d v="2024-04-14T00:00:00"/>
    <s v="KS"/>
    <s v="283649"/>
    <s v="VIMERCATI EAST EUROPE SRL"/>
    <s v="RO22916476"/>
    <s v=""/>
    <s v=""/>
    <s v=""/>
    <s v="E2"/>
    <x v="9"/>
    <n v="-695.6"/>
    <n v="-153.04"/>
  </r>
  <r>
    <s v="2490000142"/>
    <d v="2024-04-30T00:00:00"/>
    <x v="0"/>
    <s v="4300046"/>
    <d v="2024-04-14T00:00:00"/>
    <s v="KS"/>
    <s v="283649"/>
    <s v="VIMERCATI EAST EUROPE SRL"/>
    <s v="RO22916476"/>
    <s v=""/>
    <s v=""/>
    <s v=""/>
    <s v="E2"/>
    <x v="9"/>
    <n v="-402.71"/>
    <n v="-88.6"/>
  </r>
  <r>
    <s v="2490000143"/>
    <d v="2024-04-30T00:00:00"/>
    <x v="0"/>
    <s v="4300047"/>
    <d v="2024-04-17T00:00:00"/>
    <s v="KS"/>
    <s v="283649"/>
    <s v="VIMERCATI EAST EUROPE SRL"/>
    <s v="RO22916476"/>
    <s v=""/>
    <s v=""/>
    <s v=""/>
    <s v="E2"/>
    <x v="9"/>
    <n v="-237.19"/>
    <n v="-52.19"/>
  </r>
  <r>
    <s v="2490000144"/>
    <d v="2024-04-30T00:00:00"/>
    <x v="0"/>
    <s v="4300048"/>
    <d v="2024-04-17T00:00:00"/>
    <s v="KS"/>
    <s v="283649"/>
    <s v="VIMERCATI EAST EUROPE SRL"/>
    <s v="RO22916476"/>
    <s v=""/>
    <s v=""/>
    <s v=""/>
    <s v="E2"/>
    <x v="9"/>
    <n v="-653.1"/>
    <n v="-143.69"/>
  </r>
  <r>
    <s v="2490000145"/>
    <d v="2024-04-30T00:00:00"/>
    <x v="0"/>
    <s v="4300049"/>
    <d v="2024-04-17T00:00:00"/>
    <s v="KS"/>
    <s v="283649"/>
    <s v="VIMERCATI EAST EUROPE SRL"/>
    <s v="RO22916476"/>
    <s v=""/>
    <s v=""/>
    <s v=""/>
    <s v="E2"/>
    <x v="9"/>
    <n v="-904.29"/>
    <n v="-198.95"/>
  </r>
  <r>
    <s v="2490000146"/>
    <d v="2024-04-30T00:00:00"/>
    <x v="0"/>
    <s v="4300050"/>
    <d v="2024-04-17T00:00:00"/>
    <s v="KS"/>
    <s v="283649"/>
    <s v="VIMERCATI EAST EUROPE SRL"/>
    <s v="RO22916476"/>
    <s v=""/>
    <s v=""/>
    <s v=""/>
    <s v="E2"/>
    <x v="9"/>
    <n v="-1500"/>
    <n v="-330"/>
  </r>
  <r>
    <s v="2490000147"/>
    <d v="2024-04-30T00:00:00"/>
    <x v="0"/>
    <s v="4300051"/>
    <d v="2024-04-17T00:00:00"/>
    <s v="KS"/>
    <s v="283649"/>
    <s v="VIMERCATI EAST EUROPE SRL"/>
    <s v="RO22916476"/>
    <s v=""/>
    <s v=""/>
    <s v=""/>
    <s v="E2"/>
    <x v="9"/>
    <n v="-627.98"/>
    <n v="-138.16"/>
  </r>
  <r>
    <s v="2490000148"/>
    <d v="2024-04-30T00:00:00"/>
    <x v="0"/>
    <s v="4300052"/>
    <d v="2024-04-17T00:00:00"/>
    <s v="KS"/>
    <s v="283649"/>
    <s v="VIMERCATI EAST EUROPE SRL"/>
    <s v="RO22916476"/>
    <s v=""/>
    <s v=""/>
    <s v=""/>
    <s v="E2"/>
    <x v="9"/>
    <n v="-653.1"/>
    <n v="-143.69"/>
  </r>
  <r>
    <s v="2490000149"/>
    <d v="2024-04-30T00:00:00"/>
    <x v="0"/>
    <s v="4300053"/>
    <d v="2024-04-17T00:00:00"/>
    <s v="KS"/>
    <s v="283649"/>
    <s v="VIMERCATI EAST EUROPE SRL"/>
    <s v="RO22916476"/>
    <s v=""/>
    <s v=""/>
    <s v=""/>
    <s v="E2"/>
    <x v="9"/>
    <n v="-848.55"/>
    <n v="-186.69"/>
  </r>
  <r>
    <s v="2490000150"/>
    <d v="2024-04-30T00:00:00"/>
    <x v="0"/>
    <s v="43000054"/>
    <d v="2024-04-17T00:00:00"/>
    <s v="KS"/>
    <s v="283649"/>
    <s v="VIMERCATI EAST EUROPE SRL"/>
    <s v="RO22916476"/>
    <s v=""/>
    <s v=""/>
    <s v=""/>
    <s v="E2"/>
    <x v="9"/>
    <n v="-205.98"/>
    <n v="-45.32"/>
  </r>
  <r>
    <s v="2490000151"/>
    <d v="2024-04-30T00:00:00"/>
    <x v="0"/>
    <s v="4300055"/>
    <d v="2024-04-17T00:00:00"/>
    <s v="KS"/>
    <s v="283649"/>
    <s v="VIMERCATI EAST EUROPE SRL"/>
    <s v="RO22916476"/>
    <s v=""/>
    <s v=""/>
    <s v=""/>
    <s v="E2"/>
    <x v="9"/>
    <n v="-653.1"/>
    <n v="-143.69"/>
  </r>
  <r>
    <s v="2490000152"/>
    <d v="2024-04-30T00:00:00"/>
    <x v="0"/>
    <s v="4300056"/>
    <d v="2024-04-17T00:00:00"/>
    <s v="KS"/>
    <s v="283649"/>
    <s v="VIMERCATI EAST EUROPE SRL"/>
    <s v="RO22916476"/>
    <s v=""/>
    <s v=""/>
    <s v=""/>
    <s v="E2"/>
    <x v="9"/>
    <n v="-653.1"/>
    <n v="-143.69"/>
  </r>
  <r>
    <s v="2490000153"/>
    <d v="2024-04-30T00:00:00"/>
    <x v="0"/>
    <s v="4300057"/>
    <d v="2024-04-22T00:00:00"/>
    <s v="KS"/>
    <s v="283649"/>
    <s v="VIMERCATI EAST EUROPE SRL"/>
    <s v="RO22916476"/>
    <s v=""/>
    <s v=""/>
    <s v=""/>
    <s v="E2"/>
    <x v="9"/>
    <n v="-152.19"/>
    <n v="-33.49"/>
  </r>
  <r>
    <s v="2490000154"/>
    <d v="2024-04-30T00:00:00"/>
    <x v="0"/>
    <s v="4300058"/>
    <d v="2024-04-22T00:00:00"/>
    <s v="KS"/>
    <s v="283649"/>
    <s v="VIMERCATI EAST EUROPE SRL"/>
    <s v="RO22916476"/>
    <s v=""/>
    <s v=""/>
    <s v=""/>
    <s v="E2"/>
    <x v="9"/>
    <n v="-317.43"/>
    <n v="-69.84"/>
  </r>
  <r>
    <s v="2490000155"/>
    <d v="2024-04-30T00:00:00"/>
    <x v="0"/>
    <s v="4300059"/>
    <d v="2024-04-22T00:00:00"/>
    <s v="KS"/>
    <s v="283649"/>
    <s v="VIMERCATI EAST EUROPE SRL"/>
    <s v="RO22916476"/>
    <s v=""/>
    <s v=""/>
    <s v=""/>
    <s v="E2"/>
    <x v="9"/>
    <n v="-2135"/>
    <n v="-469.7"/>
  </r>
  <r>
    <s v="2490000156"/>
    <d v="2024-04-30T00:00:00"/>
    <x v="0"/>
    <s v="4300060"/>
    <d v="2024-04-22T00:00:00"/>
    <s v="KS"/>
    <s v="283649"/>
    <s v="VIMERCATI EAST EUROPE SRL"/>
    <s v="RO22916476"/>
    <s v=""/>
    <s v=""/>
    <s v=""/>
    <s v="E2"/>
    <x v="9"/>
    <n v="-2860"/>
    <n v="-629.20000000000005"/>
  </r>
  <r>
    <s v="2490000157"/>
    <d v="2024-04-30T00:00:00"/>
    <x v="0"/>
    <s v="4300062"/>
    <d v="2024-04-25T00:00:00"/>
    <s v="KS"/>
    <s v="283649"/>
    <s v="VIMERCATI EAST EUROPE SRL"/>
    <s v="RO22916476"/>
    <s v=""/>
    <s v=""/>
    <s v=""/>
    <s v="E2"/>
    <x v="9"/>
    <n v="-112.5"/>
    <n v="-24.75"/>
  </r>
  <r>
    <s v="2490000158"/>
    <d v="2024-04-30T00:00:00"/>
    <x v="0"/>
    <s v="4300063"/>
    <d v="2024-04-25T00:00:00"/>
    <s v="KS"/>
    <s v="283649"/>
    <s v="VIMERCATI EAST EUROPE SRL"/>
    <s v="RO22916476"/>
    <s v=""/>
    <s v=""/>
    <s v=""/>
    <s v="E2"/>
    <x v="9"/>
    <n v="-169.25"/>
    <n v="-37.24"/>
  </r>
  <r>
    <s v="2490000159"/>
    <d v="2024-04-30T00:00:00"/>
    <x v="0"/>
    <s v="4300064"/>
    <d v="2024-04-25T00:00:00"/>
    <s v="KS"/>
    <s v="283649"/>
    <s v="VIMERCATI EAST EUROPE SRL"/>
    <s v="RO22916476"/>
    <s v=""/>
    <s v=""/>
    <s v=""/>
    <s v="E2"/>
    <x v="9"/>
    <n v="-83.01"/>
    <n v="-18.27"/>
  </r>
  <r>
    <s v="2490000160"/>
    <d v="2024-04-30T00:00:00"/>
    <x v="0"/>
    <s v="4300069"/>
    <d v="2024-04-30T00:00:00"/>
    <s v="KS"/>
    <s v="283649"/>
    <s v="VIMERCATI EAST EUROPE SRL"/>
    <s v="RO22916476"/>
    <s v=""/>
    <s v=""/>
    <s v=""/>
    <s v="E2"/>
    <x v="9"/>
    <n v="-169.23"/>
    <n v="-37.24"/>
  </r>
  <r>
    <s v="2490000161"/>
    <d v="2024-04-30T00:00:00"/>
    <x v="0"/>
    <s v="4300070"/>
    <d v="2024-04-30T00:00:00"/>
    <s v="KS"/>
    <s v="283649"/>
    <s v="VIMERCATI EAST EUROPE SRL"/>
    <s v="RO22916476"/>
    <s v=""/>
    <s v=""/>
    <s v=""/>
    <s v="E2"/>
    <x v="9"/>
    <n v="-579.32000000000005"/>
    <n v="-127.46"/>
  </r>
  <r>
    <s v="2490000162"/>
    <d v="2024-04-30T00:00:00"/>
    <x v="0"/>
    <s v="4300071"/>
    <d v="2024-04-30T00:00:00"/>
    <s v="KS"/>
    <s v="283649"/>
    <s v="VIMERCATI EAST EUROPE SRL"/>
    <s v="RO22916476"/>
    <s v=""/>
    <s v=""/>
    <s v=""/>
    <s v="E2"/>
    <x v="9"/>
    <n v="-653.16"/>
    <n v="-143.69999999999999"/>
  </r>
  <r>
    <s v="2490000163"/>
    <d v="2024-04-30T00:00:00"/>
    <x v="0"/>
    <s v="4300072"/>
    <d v="2024-04-30T00:00:00"/>
    <s v="KS"/>
    <s v="283649"/>
    <s v="VIMERCATI EAST EUROPE SRL"/>
    <s v="RO22916476"/>
    <s v=""/>
    <s v=""/>
    <s v=""/>
    <s v="E2"/>
    <x v="9"/>
    <n v="-1272.95"/>
    <n v="-280.05"/>
  </r>
  <r>
    <s v="2490000164"/>
    <d v="2024-04-30T00:00:00"/>
    <x v="0"/>
    <s v="4300073"/>
    <d v="2024-04-30T00:00:00"/>
    <s v="KS"/>
    <s v="283649"/>
    <s v="VIMERCATI EAST EUROPE SRL"/>
    <s v="RO22916476"/>
    <s v=""/>
    <s v=""/>
    <s v=""/>
    <s v="E2"/>
    <x v="9"/>
    <n v="-2196.6"/>
    <n v="-483.26"/>
  </r>
  <r>
    <s v="2490000165"/>
    <d v="2024-04-30T00:00:00"/>
    <x v="0"/>
    <s v="4300074"/>
    <d v="2024-04-30T00:00:00"/>
    <s v="KS"/>
    <s v="283649"/>
    <s v="VIMERCATI EAST EUROPE SRL"/>
    <s v="RO22916476"/>
    <s v=""/>
    <s v=""/>
    <s v=""/>
    <s v="E2"/>
    <x v="9"/>
    <n v="-1273.03"/>
    <n v="-280.07"/>
  </r>
  <r>
    <s v="2490000166"/>
    <d v="2024-04-30T00:00:00"/>
    <x v="0"/>
    <s v="4300075"/>
    <d v="2024-04-30T00:00:00"/>
    <s v="KS"/>
    <s v="283649"/>
    <s v="VIMERCATI EAST EUROPE SRL"/>
    <s v="RO22916476"/>
    <s v=""/>
    <s v=""/>
    <s v=""/>
    <s v="E2"/>
    <x v="9"/>
    <n v="-37.68"/>
    <n v="-8.2899999999999991"/>
  </r>
  <r>
    <s v="2490000167"/>
    <d v="2024-04-30T00:00:00"/>
    <x v="0"/>
    <s v="3300145"/>
    <d v="2024-03-01T00:00:00"/>
    <s v="KS"/>
    <s v="283649"/>
    <s v="VIMERCATI EAST EUROPE SRL"/>
    <s v="RO22916476"/>
    <s v=""/>
    <s v=""/>
    <s v=""/>
    <s v="E2"/>
    <x v="9"/>
    <n v="-658.93"/>
    <n v="-144.97"/>
  </r>
  <r>
    <s v="2490000168"/>
    <d v="2024-04-30T00:00:00"/>
    <x v="0"/>
    <s v="3300150"/>
    <d v="2024-03-13T00:00:00"/>
    <s v="KS"/>
    <s v="283649"/>
    <s v="VIMERCATI EAST EUROPE SRL"/>
    <s v="RO22916476"/>
    <s v=""/>
    <s v=""/>
    <s v=""/>
    <s v="E2"/>
    <x v="9"/>
    <n v="-112500"/>
    <n v="-24750"/>
  </r>
  <r>
    <s v="2490000169"/>
    <d v="2024-05-27T00:00:00"/>
    <x v="1"/>
    <s v="237"/>
    <d v="2024-04-08T00:00:00"/>
    <s v="KS"/>
    <s v="286092"/>
    <s v="ADK LOGISTIC SRO"/>
    <s v="SK2023839774"/>
    <s v=""/>
    <s v=""/>
    <s v=""/>
    <s v="E2"/>
    <x v="9"/>
    <n v="-600"/>
    <n v="-132"/>
  </r>
  <r>
    <s v="2490000170"/>
    <d v="2024-05-27T00:00:00"/>
    <x v="1"/>
    <s v="272"/>
    <d v="2024-04-20T00:00:00"/>
    <s v="KS"/>
    <s v="286092"/>
    <s v="ADK LOGISTIC SRO"/>
    <s v="SK2023839774"/>
    <s v=""/>
    <s v=""/>
    <s v=""/>
    <s v="E2"/>
    <x v="9"/>
    <n v="-340"/>
    <n v="-74.8"/>
  </r>
  <r>
    <s v="2490000171"/>
    <d v="2024-05-30T00:00:00"/>
    <x v="1"/>
    <s v="4300001"/>
    <d v="2024-04-01T00:00:00"/>
    <s v="KS"/>
    <s v="283649"/>
    <s v="VIMERCATI EAST EUROPE SRL"/>
    <s v="RO22916476"/>
    <s v=""/>
    <s v=""/>
    <s v=""/>
    <s v="E2"/>
    <x v="9"/>
    <n v="-705.67"/>
    <n v="-155.25"/>
  </r>
  <r>
    <s v="2490000172"/>
    <d v="2024-05-30T00:00:00"/>
    <x v="1"/>
    <s v="4300000"/>
    <d v="2024-04-01T00:00:00"/>
    <s v="KS"/>
    <s v="283649"/>
    <s v="VIMERCATI EAST EUROPE SRL"/>
    <s v="RO22916476"/>
    <s v=""/>
    <s v=""/>
    <s v=""/>
    <s v="E2"/>
    <x v="9"/>
    <n v="-2862.98"/>
    <n v="-629.86"/>
  </r>
  <r>
    <s v="2490000173"/>
    <d v="2024-05-30T00:00:00"/>
    <x v="1"/>
    <s v="4300045"/>
    <d v="2024-04-14T00:00:00"/>
    <s v="KS"/>
    <s v="283649"/>
    <s v="VIMERCATI EAST EUROPE SRL"/>
    <s v="RO22916476"/>
    <s v=""/>
    <s v=""/>
    <s v=""/>
    <s v="E2"/>
    <x v="9"/>
    <n v="-741.96"/>
    <n v="-163.24"/>
  </r>
  <r>
    <s v="2490000174"/>
    <d v="2024-05-30T00:00:00"/>
    <x v="1"/>
    <s v="4300112"/>
    <d v="2024-05-14T00:00:00"/>
    <s v="KS"/>
    <s v="283649"/>
    <s v="VIMERCATI EAST EUROPE SRL"/>
    <s v="RO22916476"/>
    <s v=""/>
    <s v=""/>
    <s v=""/>
    <s v="E2"/>
    <x v="9"/>
    <n v="-251.6"/>
    <n v="-55.36"/>
  </r>
  <r>
    <s v="2490000175"/>
    <d v="2024-05-30T00:00:00"/>
    <x v="1"/>
    <s v="4300111"/>
    <d v="2024-05-14T00:00:00"/>
    <s v="KS"/>
    <s v="283649"/>
    <s v="VIMERCATI EAST EUROPE SRL"/>
    <s v="RO22916476"/>
    <s v=""/>
    <s v=""/>
    <s v=""/>
    <s v="E2"/>
    <x v="9"/>
    <n v="-266.39999999999998"/>
    <n v="-58.61"/>
  </r>
  <r>
    <s v="2490000176"/>
    <d v="2024-05-30T00:00:00"/>
    <x v="1"/>
    <s v="4300110"/>
    <d v="2024-05-14T00:00:00"/>
    <s v="KS"/>
    <s v="283649"/>
    <s v="VIMERCATI EAST EUROPE SRL"/>
    <s v="RO22916476"/>
    <s v=""/>
    <s v=""/>
    <s v=""/>
    <s v="E2"/>
    <x v="9"/>
    <n v="-333"/>
    <n v="-73.260000000000005"/>
  </r>
  <r>
    <s v="2490000177"/>
    <d v="2024-05-30T00:00:00"/>
    <x v="1"/>
    <s v="4300108"/>
    <d v="2024-05-14T00:00:00"/>
    <s v="KS"/>
    <s v="283649"/>
    <s v="VIMERCATI EAST EUROPE SRL"/>
    <s v="RO22916476"/>
    <s v=""/>
    <s v=""/>
    <s v=""/>
    <s v="E2"/>
    <x v="9"/>
    <n v="-627.95000000000005"/>
    <n v="-138.15"/>
  </r>
  <r>
    <s v="2490000178"/>
    <d v="2024-05-30T00:00:00"/>
    <x v="1"/>
    <s v="4300106"/>
    <d v="2024-05-14T00:00:00"/>
    <s v="KS"/>
    <s v="283649"/>
    <s v="VIMERCATI EAST EUROPE SRL"/>
    <s v="RO22916476"/>
    <s v=""/>
    <s v=""/>
    <s v=""/>
    <s v="E2"/>
    <x v="9"/>
    <n v="-251.18"/>
    <n v="-55.26"/>
  </r>
  <r>
    <s v="2490000179"/>
    <d v="2024-05-30T00:00:00"/>
    <x v="1"/>
    <s v="4300105"/>
    <d v="2024-05-14T00:00:00"/>
    <s v="KS"/>
    <s v="283649"/>
    <s v="VIMERCATI EAST EUROPE SRL"/>
    <s v="RO22916476"/>
    <s v=""/>
    <s v=""/>
    <s v=""/>
    <s v="E2"/>
    <x v="9"/>
    <n v="-653.07000000000005"/>
    <n v="-143.68"/>
  </r>
  <r>
    <s v="2490000180"/>
    <d v="2024-05-30T00:00:00"/>
    <x v="1"/>
    <s v="4300104"/>
    <d v="2024-05-14T00:00:00"/>
    <s v="KS"/>
    <s v="283649"/>
    <s v="VIMERCATI EAST EUROPE SRL"/>
    <s v="RO22916476"/>
    <s v=""/>
    <s v=""/>
    <s v=""/>
    <s v="E2"/>
    <x v="9"/>
    <n v="-205.97"/>
    <n v="-45.32"/>
  </r>
  <r>
    <s v="2490000181"/>
    <d v="2024-05-30T00:00:00"/>
    <x v="1"/>
    <s v="4300103"/>
    <d v="2024-05-14T00:00:00"/>
    <s v="KS"/>
    <s v="283649"/>
    <s v="VIMERCATI EAST EUROPE SRL"/>
    <s v="RO22916476"/>
    <s v=""/>
    <s v=""/>
    <s v=""/>
    <s v="E2"/>
    <x v="9"/>
    <n v="-205.97"/>
    <n v="-45.32"/>
  </r>
  <r>
    <s v="2490000182"/>
    <d v="2024-05-30T00:00:00"/>
    <x v="1"/>
    <s v="4300102"/>
    <d v="2024-05-14T00:00:00"/>
    <s v="KS"/>
    <s v="283649"/>
    <s v="VIMERCATI EAST EUROPE SRL"/>
    <s v="RO22916476"/>
    <s v=""/>
    <s v=""/>
    <s v=""/>
    <s v="E2"/>
    <x v="9"/>
    <n v="-653.07000000000005"/>
    <n v="-143.68"/>
  </r>
  <r>
    <s v="2490000183"/>
    <d v="2024-05-30T00:00:00"/>
    <x v="1"/>
    <s v="4300098"/>
    <d v="2024-05-14T00:00:00"/>
    <s v="KS"/>
    <s v="283649"/>
    <s v="VIMERCATI EAST EUROPE SRL"/>
    <s v="RO22916476"/>
    <s v=""/>
    <s v=""/>
    <s v=""/>
    <s v="E2"/>
    <x v="9"/>
    <n v="-1274.95"/>
    <n v="-280.49"/>
  </r>
  <r>
    <s v="2490000184"/>
    <d v="2024-05-30T00:00:00"/>
    <x v="1"/>
    <s v="4300097"/>
    <d v="2024-05-14T00:00:00"/>
    <s v="KS"/>
    <s v="283649"/>
    <s v="VIMERCATI EAST EUROPE SRL"/>
    <s v="RO22916476"/>
    <s v=""/>
    <s v=""/>
    <s v=""/>
    <s v="E2"/>
    <x v="9"/>
    <n v="-999.96"/>
    <n v="-220"/>
  </r>
  <r>
    <s v="2490000185"/>
    <d v="2024-05-30T00:00:00"/>
    <x v="1"/>
    <s v="4300101"/>
    <d v="2024-05-14T00:00:00"/>
    <s v="KS"/>
    <s v="283649"/>
    <s v="VIMERCATI EAST EUROPE SRL"/>
    <s v="RO22916476"/>
    <s v=""/>
    <s v=""/>
    <s v=""/>
    <s v="E2"/>
    <x v="9"/>
    <n v="-2199.69"/>
    <n v="-483.94"/>
  </r>
  <r>
    <s v="2490000186"/>
    <d v="2024-05-30T00:00:00"/>
    <x v="1"/>
    <s v="4300100"/>
    <d v="2024-05-14T00:00:00"/>
    <s v="KS"/>
    <s v="283649"/>
    <s v="VIMERCATI EAST EUROPE SRL"/>
    <s v="RO22916476"/>
    <s v=""/>
    <s v=""/>
    <s v=""/>
    <s v="E2"/>
    <x v="9"/>
    <n v="-1499.94"/>
    <n v="-329.99"/>
  </r>
  <r>
    <s v="2490000187"/>
    <d v="2024-05-30T00:00:00"/>
    <x v="1"/>
    <s v="4300099"/>
    <d v="2024-05-14T00:00:00"/>
    <s v="KS"/>
    <s v="283649"/>
    <s v="VIMERCATI EAST EUROPE SRL"/>
    <s v="RO22916476"/>
    <s v=""/>
    <s v=""/>
    <s v=""/>
    <s v="E2"/>
    <x v="9"/>
    <n v="-499.99"/>
    <n v="-110"/>
  </r>
  <r>
    <s v="2490000188"/>
    <d v="2024-05-30T00:00:00"/>
    <x v="1"/>
    <s v="4300096"/>
    <d v="2024-05-13T00:00:00"/>
    <s v="KS"/>
    <s v="283649"/>
    <s v="VIMERCATI EAST EUROPE SRL"/>
    <s v="RO22916476"/>
    <s v=""/>
    <s v=""/>
    <s v=""/>
    <s v="E2"/>
    <x v="9"/>
    <n v="-112.77"/>
    <n v="-24.81"/>
  </r>
  <r>
    <s v="2490000189"/>
    <d v="2024-05-30T00:00:00"/>
    <x v="1"/>
    <s v="4300095"/>
    <d v="2024-05-13T00:00:00"/>
    <s v="KS"/>
    <s v="283649"/>
    <s v="VIMERCATI EAST EUROPE SRL"/>
    <s v="RO22916476"/>
    <s v=""/>
    <s v=""/>
    <s v=""/>
    <s v="E2"/>
    <x v="9"/>
    <n v="-1580.32"/>
    <n v="-347.68"/>
  </r>
  <r>
    <s v="2490000190"/>
    <d v="2024-05-30T00:00:00"/>
    <x v="1"/>
    <s v="4300094"/>
    <d v="2024-05-07T00:00:00"/>
    <s v="KS"/>
    <s v="283649"/>
    <s v="VIMERCATI EAST EUROPE SRL"/>
    <s v="RO22916476"/>
    <s v=""/>
    <s v=""/>
    <s v=""/>
    <s v="E2"/>
    <x v="9"/>
    <n v="-169.08"/>
    <n v="-37.200000000000003"/>
  </r>
  <r>
    <s v="2490000191"/>
    <d v="2024-05-30T00:00:00"/>
    <x v="1"/>
    <s v="4300093"/>
    <d v="2024-05-06T00:00:00"/>
    <s v="KS"/>
    <s v="283649"/>
    <s v="VIMERCATI EAST EUROPE SRL"/>
    <s v="RO22916476"/>
    <s v=""/>
    <s v=""/>
    <s v=""/>
    <s v="E2"/>
    <x v="9"/>
    <n v="-70.58"/>
    <n v="-15.53"/>
  </r>
  <r>
    <s v="2490000192"/>
    <d v="2024-05-30T00:00:00"/>
    <x v="1"/>
    <s v="4300092"/>
    <d v="2024-05-06T00:00:00"/>
    <s v="KS"/>
    <s v="283649"/>
    <s v="VIMERCATI EAST EUROPE SRL"/>
    <s v="RO22916476"/>
    <s v=""/>
    <s v=""/>
    <s v=""/>
    <s v="E2"/>
    <x v="9"/>
    <n v="-21.2"/>
    <n v="-4.67"/>
  </r>
  <r>
    <s v="2490000193"/>
    <d v="2024-05-30T00:00:00"/>
    <x v="1"/>
    <s v="4300091"/>
    <d v="2024-05-02T00:00:00"/>
    <s v="KS"/>
    <s v="283649"/>
    <s v="VIMERCATI EAST EUROPE SRL"/>
    <s v="RO22916476"/>
    <s v=""/>
    <s v=""/>
    <s v=""/>
    <s v="E2"/>
    <x v="9"/>
    <n v="-83.01"/>
    <n v="-18.27"/>
  </r>
  <r>
    <s v="2490000194"/>
    <d v="2024-05-30T00:00:00"/>
    <x v="1"/>
    <s v="4300090"/>
    <d v="2024-05-01T00:00:00"/>
    <s v="KS"/>
    <s v="283649"/>
    <s v="VIMERCATI EAST EUROPE SRL"/>
    <s v="RO22916476"/>
    <s v=""/>
    <s v=""/>
    <s v=""/>
    <s v="E2"/>
    <x v="9"/>
    <n v="-628.03"/>
    <n v="-138.16999999999999"/>
  </r>
  <r>
    <s v="2490000195"/>
    <d v="2024-05-30T00:00:00"/>
    <x v="1"/>
    <s v="4300089"/>
    <d v="2024-05-01T00:00:00"/>
    <s v="KS"/>
    <s v="283649"/>
    <s v="VIMERCATI EAST EUROPE SRL"/>
    <s v="RO22916476"/>
    <s v=""/>
    <s v=""/>
    <s v=""/>
    <s v="E2"/>
    <x v="9"/>
    <n v="-628.03"/>
    <n v="-138.16999999999999"/>
  </r>
  <r>
    <s v="2490000196"/>
    <d v="2024-05-30T00:00:00"/>
    <x v="1"/>
    <s v="4300088"/>
    <d v="2024-05-01T00:00:00"/>
    <s v="KS"/>
    <s v="283649"/>
    <s v="VIMERCATI EAST EUROPE SRL"/>
    <s v="RO22916476"/>
    <s v=""/>
    <s v=""/>
    <s v=""/>
    <s v="E2"/>
    <x v="9"/>
    <n v="-205.99"/>
    <n v="-45.32"/>
  </r>
  <r>
    <s v="2490000197"/>
    <d v="2024-05-30T00:00:00"/>
    <x v="1"/>
    <s v="4300087"/>
    <d v="2024-05-01T00:00:00"/>
    <s v="KS"/>
    <s v="283649"/>
    <s v="VIMERCATI EAST EUROPE SRL"/>
    <s v="RO22916476"/>
    <s v=""/>
    <s v=""/>
    <s v=""/>
    <s v="E2"/>
    <x v="9"/>
    <n v="-653.15"/>
    <n v="-143.69999999999999"/>
  </r>
  <r>
    <s v="2490000198"/>
    <d v="2024-05-30T00:00:00"/>
    <x v="1"/>
    <s v="4300086"/>
    <d v="2024-05-01T00:00:00"/>
    <s v="KS"/>
    <s v="283649"/>
    <s v="VIMERCATI EAST EUROPE SRL"/>
    <s v="RO22916476"/>
    <s v=""/>
    <s v=""/>
    <s v=""/>
    <s v="E2"/>
    <x v="9"/>
    <n v="-653.15"/>
    <n v="-143.69999999999999"/>
  </r>
  <r>
    <s v="2490000199"/>
    <d v="2024-05-30T00:00:00"/>
    <x v="1"/>
    <s v="4300085"/>
    <d v="2024-05-01T00:00:00"/>
    <s v="KS"/>
    <s v="283649"/>
    <s v="VIMERCATI EAST EUROPE SRL"/>
    <s v="RO22916476"/>
    <s v=""/>
    <s v=""/>
    <s v=""/>
    <s v="E2"/>
    <x v="9"/>
    <n v="-653.15"/>
    <n v="-143.69999999999999"/>
  </r>
  <r>
    <s v="2490000200"/>
    <d v="2024-05-30T00:00:00"/>
    <x v="1"/>
    <s v="4300084"/>
    <d v="2024-05-01T00:00:00"/>
    <s v="KS"/>
    <s v="283649"/>
    <s v="VIMERCATI EAST EUROPE SRL"/>
    <s v="RO22916476"/>
    <s v=""/>
    <s v=""/>
    <s v=""/>
    <s v="E2"/>
    <x v="9"/>
    <n v="-628.03"/>
    <n v="-138.16999999999999"/>
  </r>
  <r>
    <s v="2490000201"/>
    <d v="2024-05-30T00:00:00"/>
    <x v="1"/>
    <s v="4300083"/>
    <d v="2024-05-01T00:00:00"/>
    <s v="KS"/>
    <s v="283649"/>
    <s v="VIMERCATI EAST EUROPE SRL"/>
    <s v="RO22916476"/>
    <s v=""/>
    <s v=""/>
    <s v=""/>
    <s v="E2"/>
    <x v="9"/>
    <n v="-653.15"/>
    <n v="-143.69999999999999"/>
  </r>
  <r>
    <s v="2490000202"/>
    <d v="2024-05-30T00:00:00"/>
    <x v="1"/>
    <s v="3300237"/>
    <d v="2024-03-29T00:00:00"/>
    <s v="KS"/>
    <s v="283649"/>
    <s v="VIMERCATI EAST EUROPE SRL"/>
    <s v="RO22916476"/>
    <s v=""/>
    <s v=""/>
    <s v=""/>
    <s v="E2"/>
    <x v="9"/>
    <n v="-273160"/>
    <n v="-60095.199999999997"/>
  </r>
  <r>
    <s v="2490000203"/>
    <d v="2024-05-30T00:00:00"/>
    <x v="1"/>
    <s v="4300116"/>
    <d v="2024-05-14T00:00:00"/>
    <s v="KS"/>
    <s v="283649"/>
    <s v="VIMERCATI EAST EUROPE SRL"/>
    <s v="RO22916476"/>
    <s v=""/>
    <s v=""/>
    <s v=""/>
    <s v="E2"/>
    <x v="9"/>
    <n v="-680.8"/>
    <n v="-149.78"/>
  </r>
  <r>
    <s v="2490000204"/>
    <d v="2024-05-30T00:00:00"/>
    <x v="1"/>
    <s v="4300117"/>
    <d v="2024-05-14T00:00:00"/>
    <s v="KS"/>
    <s v="283649"/>
    <s v="VIMERCATI EAST EUROPE SRL"/>
    <s v="RO22916476"/>
    <s v=""/>
    <s v=""/>
    <s v=""/>
    <s v="E2"/>
    <x v="9"/>
    <n v="-266.39999999999998"/>
    <n v="-58.61"/>
  </r>
  <r>
    <s v="2490000205"/>
    <d v="2024-05-30T00:00:00"/>
    <x v="1"/>
    <s v="4300118"/>
    <d v="2024-05-14T00:00:00"/>
    <s v="KS"/>
    <s v="283649"/>
    <s v="VIMERCATI EAST EUROPE SRL"/>
    <s v="RO22916476"/>
    <s v=""/>
    <s v=""/>
    <s v=""/>
    <s v="E2"/>
    <x v="9"/>
    <n v="-858.4"/>
    <n v="-188.85"/>
  </r>
  <r>
    <s v="2490000206"/>
    <d v="2024-05-30T00:00:00"/>
    <x v="1"/>
    <s v="4300115"/>
    <d v="2024-05-14T00:00:00"/>
    <s v="KS"/>
    <s v="283649"/>
    <s v="VIMERCATI EAST EUROPE SRL"/>
    <s v="RO22916476"/>
    <s v=""/>
    <s v=""/>
    <s v=""/>
    <s v="E2"/>
    <x v="9"/>
    <n v="-222"/>
    <n v="-48.84"/>
  </r>
  <r>
    <s v="2490000207"/>
    <d v="2024-05-30T00:00:00"/>
    <x v="1"/>
    <s v="4300113"/>
    <d v="2024-05-14T00:00:00"/>
    <s v="KS"/>
    <s v="283649"/>
    <s v="VIMERCATI EAST EUROPE SRL"/>
    <s v="RO22916476"/>
    <s v=""/>
    <s v=""/>
    <s v=""/>
    <s v="E2"/>
    <x v="9"/>
    <n v="-1376.4"/>
    <n v="-302.81"/>
  </r>
  <r>
    <s v="2490000208"/>
    <d v="2024-05-31T00:00:00"/>
    <x v="1"/>
    <s v="4300001"/>
    <d v="2024-04-01T00:00:00"/>
    <s v="KS"/>
    <s v="283649"/>
    <s v="VIMERCATI EAST EUROPE SRL"/>
    <s v="RO22916476"/>
    <s v=""/>
    <s v=""/>
    <s v=""/>
    <s v="E2"/>
    <x v="9"/>
    <n v="-705.67"/>
    <n v="-155.25"/>
  </r>
  <r>
    <s v="2490000209"/>
    <d v="2024-05-31T00:00:00"/>
    <x v="1"/>
    <s v="4300002"/>
    <d v="2024-04-01T00:00:00"/>
    <s v="KS"/>
    <s v="283649"/>
    <s v="VIMERCATI EAST EUROPE SRL"/>
    <s v="RO22916476"/>
    <s v=""/>
    <s v=""/>
    <s v=""/>
    <s v="E2"/>
    <x v="9"/>
    <n v="-2578.89"/>
    <n v="-567.36"/>
  </r>
  <r>
    <s v="2490000210"/>
    <d v="2024-05-31T00:00:00"/>
    <x v="1"/>
    <s v="233157293"/>
    <d v="2024-04-22T00:00:00"/>
    <s v="KS"/>
    <s v="101057"/>
    <s v="RENAULT SAS"/>
    <s v="FR66780129987"/>
    <s v=""/>
    <s v=""/>
    <s v=""/>
    <s v="E2"/>
    <x v="9"/>
    <n v="-1700"/>
    <n v="-374"/>
  </r>
  <r>
    <s v="2490000211"/>
    <d v="2024-05-31T00:00:00"/>
    <x v="1"/>
    <s v="233169685"/>
    <d v="2024-04-30T00:00:00"/>
    <s v="KS"/>
    <s v="101057"/>
    <s v="RENAULT SAS"/>
    <s v="FR66780129987"/>
    <s v=""/>
    <s v=""/>
    <s v=""/>
    <s v="E2"/>
    <x v="9"/>
    <n v="-2930"/>
    <n v="-644.6"/>
  </r>
  <r>
    <s v="2490000212"/>
    <d v="2024-05-31T00:00:00"/>
    <x v="1"/>
    <s v="233169655"/>
    <d v="2024-04-30T00:00:00"/>
    <s v="KS"/>
    <s v="101057"/>
    <s v="RENAULT SAS"/>
    <s v="FR66780129987"/>
    <s v=""/>
    <s v=""/>
    <s v=""/>
    <s v="E2"/>
    <x v="9"/>
    <n v="-680"/>
    <n v="-149.6"/>
  </r>
  <r>
    <s v="2490000213"/>
    <d v="2024-05-31T00:00:00"/>
    <x v="1"/>
    <s v="233185245"/>
    <d v="2024-05-22T00:00:00"/>
    <s v="KS"/>
    <s v="101057"/>
    <s v="RENAULT SAS"/>
    <s v="FR66780129987"/>
    <s v=""/>
    <s v=""/>
    <s v=""/>
    <s v="E2"/>
    <x v="9"/>
    <n v="-1092"/>
    <n v="-240.24"/>
  </r>
  <r>
    <s v="2490000214"/>
    <d v="2024-05-31T00:00:00"/>
    <x v="1"/>
    <s v="47932280"/>
    <d v="2024-04-02T00:00:00"/>
    <s v="KS"/>
    <s v="101052"/>
    <s v="Stellantis Auto SAS"/>
    <s v="FR82542065479"/>
    <s v=""/>
    <s v=""/>
    <s v=""/>
    <s v="E2"/>
    <x v="9"/>
    <n v="-215"/>
    <n v="-47.3"/>
  </r>
  <r>
    <s v="2490000215"/>
    <d v="2024-05-31T00:00:00"/>
    <x v="1"/>
    <s v="47933650"/>
    <d v="2024-04-05T00:00:00"/>
    <s v="KS"/>
    <s v="101052"/>
    <s v="Stellantis Auto SAS"/>
    <s v="FR82542065479"/>
    <s v=""/>
    <s v=""/>
    <s v=""/>
    <s v="E2"/>
    <x v="9"/>
    <n v="-216"/>
    <n v="-47.52"/>
  </r>
  <r>
    <s v="2490000216"/>
    <d v="2024-05-31T00:00:00"/>
    <x v="1"/>
    <s v="LM24-0372"/>
    <d v="2024-04-05T00:00:00"/>
    <s v="KS"/>
    <s v="285436"/>
    <s v="GRUPO LINCE ASPRONA S.L.U."/>
    <s v="ESB47468319"/>
    <s v=""/>
    <s v=""/>
    <s v=""/>
    <s v="E2"/>
    <x v="9"/>
    <n v="-3659.94"/>
    <n v="-805.19"/>
  </r>
  <r>
    <s v="2490000217"/>
    <d v="2024-05-31T00:00:00"/>
    <x v="1"/>
    <s v="LM24-0179"/>
    <d v="2024-02-29T00:00:00"/>
    <s v="KS"/>
    <s v="285436"/>
    <s v="GRUPO LINCE ASPRONA S.L.U."/>
    <s v="ESB47468319"/>
    <s v=""/>
    <s v=""/>
    <s v=""/>
    <s v="E2"/>
    <x v="9"/>
    <n v="-2745.63"/>
    <n v="-604.04"/>
  </r>
  <r>
    <s v="2490000218"/>
    <d v="2024-05-31T00:00:00"/>
    <x v="1"/>
    <s v="LM24-0075"/>
    <d v="2024-02-06T00:00:00"/>
    <s v="KS"/>
    <s v="285436"/>
    <s v="GRUPO LINCE ASPRONA S.L.U."/>
    <s v="ESB47468319"/>
    <s v=""/>
    <s v=""/>
    <s v=""/>
    <s v="E2"/>
    <x v="9"/>
    <n v="-212.64"/>
    <n v="-46.79"/>
  </r>
  <r>
    <s v="2490000219"/>
    <d v="2024-05-31T00:00:00"/>
    <x v="1"/>
    <s v="LM24-0544"/>
    <d v="2024-05-07T00:00:00"/>
    <s v="KS"/>
    <s v="285436"/>
    <s v="GRUPO LINCE ASPRONA S.L.U."/>
    <s v="ESB47468319"/>
    <s v=""/>
    <s v=""/>
    <s v=""/>
    <s v="E2"/>
    <x v="9"/>
    <n v="-119.61"/>
    <n v="-26.32"/>
  </r>
  <r>
    <s v="2490000220"/>
    <d v="2024-05-31T00:00:00"/>
    <x v="1"/>
    <s v="251"/>
    <d v="2024-02-28T00:00:00"/>
    <s v="KS"/>
    <s v="284417"/>
    <s v="VINEY CORPORATION EAST EUROPE SRL"/>
    <s v="RO33990311"/>
    <s v=""/>
    <s v=""/>
    <s v=""/>
    <s v="E2"/>
    <x v="9"/>
    <n v="-36539.919999999998"/>
    <n v="-8038.79"/>
  </r>
  <r>
    <s v="2490000221"/>
    <d v="2024-05-31T00:00:00"/>
    <x v="1"/>
    <s v="253"/>
    <d v="2024-03-04T00:00:00"/>
    <s v="KS"/>
    <s v="284417"/>
    <s v="VINEY CORPORATION EAST EUROPE SRL"/>
    <s v="RO33990311"/>
    <s v=""/>
    <s v=""/>
    <s v=""/>
    <s v="E2"/>
    <x v="9"/>
    <n v="-29849.49"/>
    <n v="-6566.89"/>
  </r>
  <r>
    <s v="2490000222"/>
    <d v="2024-05-31T00:00:00"/>
    <x v="1"/>
    <s v="250"/>
    <d v="2024-02-27T00:00:00"/>
    <s v="KS"/>
    <s v="284417"/>
    <s v="VINEY CORPORATION EAST EUROPE SRL"/>
    <s v="RO33990311"/>
    <s v=""/>
    <s v=""/>
    <s v=""/>
    <s v="E2"/>
    <x v="9"/>
    <n v="-31657.65"/>
    <n v="-6964.69"/>
  </r>
  <r>
    <s v="2490000223"/>
    <d v="2024-05-31T00:00:00"/>
    <x v="1"/>
    <s v="252"/>
    <d v="2024-02-29T00:00:00"/>
    <s v="KS"/>
    <s v="284417"/>
    <s v="VINEY CORPORATION EAST EUROPE SRL"/>
    <s v="RO33990311"/>
    <s v=""/>
    <s v=""/>
    <s v=""/>
    <s v="E2"/>
    <x v="9"/>
    <n v="-33894.49"/>
    <n v="-7456.79"/>
  </r>
  <r>
    <s v="2490000224"/>
    <d v="2024-05-31T00:00:00"/>
    <x v="1"/>
    <s v="47701802"/>
    <d v="2024-05-03T00:00:00"/>
    <s v="KS"/>
    <s v="107030"/>
    <s v="STELLANTIS GLIWICE SP. Z O.O"/>
    <s v="PL9691633993"/>
    <s v=""/>
    <s v=""/>
    <s v=""/>
    <s v="E2"/>
    <x v="9"/>
    <n v="-2506"/>
    <n v="-551.32000000000005"/>
  </r>
  <r>
    <s v="2490000225"/>
    <d v="2024-05-31T00:00:00"/>
    <x v="1"/>
    <s v="33667795"/>
    <d v="2024-05-11T00:00:00"/>
    <s v="KS"/>
    <s v="106059"/>
    <s v="Stellantis España S.L."/>
    <s v="ESB50629187"/>
    <s v=""/>
    <s v=""/>
    <s v=""/>
    <s v="E2"/>
    <x v="9"/>
    <n v="-1504"/>
    <n v="-330.88"/>
  </r>
  <r>
    <s v="2490000226"/>
    <d v="2024-05-31T00:00:00"/>
    <x v="1"/>
    <s v="4300134"/>
    <d v="2024-05-30T00:00:00"/>
    <s v="KS"/>
    <s v="283649"/>
    <s v="VIMERCATI EAST EUROPE SRL"/>
    <s v="RO22916476"/>
    <s v=""/>
    <s v=""/>
    <s v=""/>
    <s v="E2"/>
    <x v="9"/>
    <n v="-296"/>
    <n v="-65.12"/>
  </r>
  <r>
    <s v="2490000227"/>
    <d v="2024-05-31T00:00:00"/>
    <x v="1"/>
    <s v="4300135"/>
    <d v="2024-05-30T00:00:00"/>
    <s v="KS"/>
    <s v="283649"/>
    <s v="VIMERCATI EAST EUROPE SRL"/>
    <s v="RO22916476"/>
    <s v=""/>
    <s v=""/>
    <s v=""/>
    <s v="E2"/>
    <x v="9"/>
    <n v="-235.57"/>
    <n v="-51.83"/>
  </r>
  <r>
    <s v="2490000228"/>
    <d v="2024-05-31T00:00:00"/>
    <x v="1"/>
    <s v="4300119"/>
    <d v="2024-05-20T00:00:00"/>
    <s v="KS"/>
    <s v="283649"/>
    <s v="VIMERCATI EAST EUROPE SRL"/>
    <s v="RO22916476"/>
    <s v=""/>
    <s v=""/>
    <s v=""/>
    <s v="E2"/>
    <x v="9"/>
    <n v="-160.6"/>
    <n v="-35.340000000000003"/>
  </r>
  <r>
    <s v="2490000229"/>
    <d v="2024-05-31T00:00:00"/>
    <x v="1"/>
    <s v="4300120"/>
    <d v="2024-05-20T00:00:00"/>
    <s v="KS"/>
    <s v="283649"/>
    <s v="VIMERCATI EAST EUROPE SRL"/>
    <s v="RO22916476"/>
    <s v=""/>
    <s v=""/>
    <s v=""/>
    <s v="E2"/>
    <x v="9"/>
    <n v="-135.77000000000001"/>
    <n v="-29.87"/>
  </r>
  <r>
    <s v="2490000230"/>
    <d v="2024-05-31T00:00:00"/>
    <x v="1"/>
    <s v="4300127"/>
    <d v="2024-05-20T00:00:00"/>
    <s v="KS"/>
    <s v="283649"/>
    <s v="VIMERCATI EAST EUROPE SRL"/>
    <s v="RO22916476"/>
    <s v=""/>
    <s v=""/>
    <s v=""/>
    <s v="E2"/>
    <x v="9"/>
    <n v="-500.02"/>
    <n v="-110.01"/>
  </r>
  <r>
    <s v="2490000231"/>
    <d v="2024-05-31T00:00:00"/>
    <x v="1"/>
    <s v="4300125"/>
    <d v="2024-05-20T00:00:00"/>
    <s v="KS"/>
    <s v="283649"/>
    <s v="VIMERCATI EAST EUROPE SRL"/>
    <s v="RO22916476"/>
    <s v=""/>
    <s v=""/>
    <s v=""/>
    <s v="E2"/>
    <x v="9"/>
    <n v="-1275.1500000000001"/>
    <n v="-280.54000000000002"/>
  </r>
  <r>
    <s v="2490000232"/>
    <d v="2024-05-31T00:00:00"/>
    <x v="1"/>
    <s v="4300124"/>
    <d v="2024-05-20T00:00:00"/>
    <s v="KS"/>
    <s v="283649"/>
    <s v="VIMERCATI EAST EUROPE SRL"/>
    <s v="RO22916476"/>
    <s v=""/>
    <s v=""/>
    <s v=""/>
    <s v="E2"/>
    <x v="9"/>
    <n v="-375.05"/>
    <n v="-82.52"/>
  </r>
  <r>
    <s v="2490000233"/>
    <d v="2024-05-31T00:00:00"/>
    <x v="1"/>
    <s v="4300126"/>
    <d v="2024-05-20T00:00:00"/>
    <s v="KS"/>
    <s v="283649"/>
    <s v="VIMERCATI EAST EUROPE SRL"/>
    <s v="RO22916476"/>
    <s v=""/>
    <s v=""/>
    <s v=""/>
    <s v="E2"/>
    <x v="9"/>
    <n v="-1125.1099999999999"/>
    <n v="-247.53"/>
  </r>
  <r>
    <s v="2490000234"/>
    <d v="2024-05-31T00:00:00"/>
    <x v="1"/>
    <s v="4300123"/>
    <d v="2024-05-20T00:00:00"/>
    <s v="KS"/>
    <s v="283649"/>
    <s v="VIMERCATI EAST EUROPE SRL"/>
    <s v="RO22916476"/>
    <s v=""/>
    <s v=""/>
    <s v=""/>
    <s v="E2"/>
    <x v="9"/>
    <n v="-2200.5700000000002"/>
    <n v="-484.13"/>
  </r>
  <r>
    <s v="2490000235"/>
    <d v="2024-05-31T00:00:00"/>
    <x v="1"/>
    <s v="4300122"/>
    <d v="2024-05-20T00:00:00"/>
    <s v="KS"/>
    <s v="283649"/>
    <s v="VIMERCATI EAST EUROPE SRL"/>
    <s v="RO22916476"/>
    <s v=""/>
    <s v=""/>
    <s v=""/>
    <s v="E2"/>
    <x v="9"/>
    <n v="-750.12"/>
    <n v="-165.03"/>
  </r>
  <r>
    <s v="2490000236"/>
    <d v="2024-05-31T00:00:00"/>
    <x v="1"/>
    <s v="4300121"/>
    <d v="2024-05-20T00:00:00"/>
    <s v="KS"/>
    <s v="283649"/>
    <s v="VIMERCATI EAST EUROPE SRL"/>
    <s v="RO22916476"/>
    <s v=""/>
    <s v=""/>
    <s v=""/>
    <s v="E2"/>
    <x v="9"/>
    <n v="-550.09"/>
    <n v="-121.02"/>
  </r>
  <r>
    <s v="2490000237"/>
    <d v="2024-05-31T00:00:00"/>
    <x v="1"/>
    <s v="4300128"/>
    <d v="2024-05-20T00:00:00"/>
    <s v="KS"/>
    <s v="283649"/>
    <s v="VIMERCATI EAST EUROPE SRL"/>
    <s v="RO22916476"/>
    <s v=""/>
    <s v=""/>
    <s v=""/>
    <s v="E2"/>
    <x v="9"/>
    <n v="-88.39"/>
    <n v="-19.45"/>
  </r>
  <r>
    <s v="2490000238"/>
    <d v="2024-05-31T00:00:00"/>
    <x v="1"/>
    <s v="4300129"/>
    <d v="2024-05-20T00:00:00"/>
    <s v="KS"/>
    <s v="283649"/>
    <s v="VIMERCATI EAST EUROPE SRL"/>
    <s v="RO22916476"/>
    <s v=""/>
    <s v=""/>
    <s v=""/>
    <s v="E2"/>
    <x v="9"/>
    <n v="-300"/>
    <n v="-66"/>
  </r>
  <r>
    <s v="2490000239"/>
    <d v="2024-05-31T00:00:00"/>
    <x v="1"/>
    <s v="4300130"/>
    <d v="2024-05-22T00:00:00"/>
    <s v="KS"/>
    <s v="283649"/>
    <s v="VIMERCATI EAST EUROPE SRL"/>
    <s v="RO22916476"/>
    <s v=""/>
    <s v=""/>
    <s v=""/>
    <s v="E2"/>
    <x v="9"/>
    <n v="-26.52"/>
    <n v="-5.84"/>
  </r>
  <r>
    <s v="2490000240"/>
    <d v="2024-05-31T00:00:00"/>
    <x v="1"/>
    <s v="4300131"/>
    <d v="2024-05-23T00:00:00"/>
    <s v="KS"/>
    <s v="283649"/>
    <s v="VIMERCATI EAST EUROPE SRL"/>
    <s v="RO22916476"/>
    <s v=""/>
    <s v=""/>
    <s v=""/>
    <s v="E2"/>
    <x v="9"/>
    <n v="-83.02"/>
    <n v="-18.27"/>
  </r>
  <r>
    <s v="2490000241"/>
    <d v="2024-05-31T00:00:00"/>
    <x v="1"/>
    <s v="4300133"/>
    <d v="2024-05-27T00:00:00"/>
    <s v="KS"/>
    <s v="283649"/>
    <s v="VIMERCATI EAST EUROPE SRL"/>
    <s v="RO22916476"/>
    <s v=""/>
    <s v=""/>
    <s v=""/>
    <s v="E2"/>
    <x v="9"/>
    <n v="-120"/>
    <n v="-26.4"/>
  </r>
  <r>
    <s v="2490000242"/>
    <d v="2024-05-31T00:00:00"/>
    <x v="1"/>
    <s v="35803317"/>
    <d v="2024-05-17T00:00:00"/>
    <s v="KS"/>
    <s v="151002"/>
    <s v="PCA SLOVAKIA S.R.O"/>
    <s v=""/>
    <s v=""/>
    <s v=""/>
    <s v=""/>
    <s v="E2"/>
    <x v="9"/>
    <n v="-215"/>
    <n v="-47.3"/>
  </r>
  <r>
    <s v="2490000243"/>
    <d v="2024-05-31T00:00:00"/>
    <x v="1"/>
    <s v="35803318"/>
    <d v="2024-05-17T00:00:00"/>
    <s v="KS"/>
    <s v="151002"/>
    <s v="PCA SLOVAKIA S.R.O"/>
    <s v=""/>
    <s v=""/>
    <s v=""/>
    <s v=""/>
    <s v="E2"/>
    <x v="9"/>
    <n v="-215"/>
    <n v="-47.3"/>
  </r>
  <r>
    <s v="2490000244"/>
    <d v="2024-05-31T00:00:00"/>
    <x v="1"/>
    <s v="206"/>
    <d v="2024-04-08T00:00:00"/>
    <s v="KS"/>
    <s v="284382"/>
    <s v="MANUEL STADIE"/>
    <s v="DE299619638"/>
    <s v=""/>
    <s v=""/>
    <s v=""/>
    <s v="E2"/>
    <x v="9"/>
    <n v="-7107"/>
    <n v="-1563.54"/>
  </r>
  <r>
    <s v="2490000245"/>
    <d v="2024-05-31T00:00:00"/>
    <x v="1"/>
    <s v="459"/>
    <d v="2024-04-06T00:00:00"/>
    <s v="KS"/>
    <s v="282313"/>
    <s v="ERICH ENGL  Industrievertretungen"/>
    <s v="DE811803716"/>
    <s v=""/>
    <s v=""/>
    <s v=""/>
    <s v="E2"/>
    <x v="9"/>
    <n v="-3600"/>
    <n v="-792"/>
  </r>
  <r>
    <s v="2490000246"/>
    <d v="2024-05-31T00:00:00"/>
    <x v="1"/>
    <s v="26057493"/>
    <d v="2024-05-02T00:00:00"/>
    <s v="KS"/>
    <s v="101052"/>
    <s v="Stellantis Auto SAS"/>
    <s v="FR82542065479"/>
    <s v=""/>
    <s v=""/>
    <s v=""/>
    <s v="E2"/>
    <x v="9"/>
    <n v="-215"/>
    <n v="-47.3"/>
  </r>
  <r>
    <s v="2490000247"/>
    <d v="2024-05-31T00:00:00"/>
    <x v="1"/>
    <s v="35803752"/>
    <d v="2024-05-30T00:00:00"/>
    <s v="KS"/>
    <s v="151002"/>
    <s v="PCA SLOVAKIA S.R.O"/>
    <s v=""/>
    <s v=""/>
    <s v=""/>
    <s v=""/>
    <s v="E2"/>
    <x v="9"/>
    <n v="-215"/>
    <n v="-47.3"/>
  </r>
  <r>
    <s v="2490000248"/>
    <d v="2024-05-31T00:00:00"/>
    <x v="1"/>
    <s v="33670805"/>
    <d v="2024-05-29T00:00:00"/>
    <s v="KS"/>
    <s v="106059"/>
    <s v="Stellantis España S.L."/>
    <s v="ESB50629187"/>
    <s v=""/>
    <s v=""/>
    <s v=""/>
    <s v="E2"/>
    <x v="9"/>
    <n v="-430"/>
    <n v="-94.6"/>
  </r>
  <r>
    <s v="2490000249"/>
    <d v="2024-05-31T00:00:00"/>
    <x v="1"/>
    <s v="35803635"/>
    <d v="2024-05-31T00:00:00"/>
    <s v="KS"/>
    <s v="151002"/>
    <s v="PCA SLOVAKIA S.R.O"/>
    <s v=""/>
    <s v=""/>
    <s v=""/>
    <s v=""/>
    <s v="E2"/>
    <x v="9"/>
    <n v="-215"/>
    <n v="-47.3"/>
  </r>
  <r>
    <s v="2490000250"/>
    <d v="2024-05-31T00:00:00"/>
    <x v="1"/>
    <s v="33670443"/>
    <d v="2024-05-26T00:00:00"/>
    <s v="KS"/>
    <s v="106059"/>
    <s v="Stellantis España S.L."/>
    <s v="ESB50629187"/>
    <s v=""/>
    <s v=""/>
    <s v=""/>
    <s v="E2"/>
    <x v="9"/>
    <n v="-287"/>
    <n v="-63.14"/>
  </r>
  <r>
    <s v="2490000251"/>
    <d v="2024-05-31T00:00:00"/>
    <x v="1"/>
    <s v="33669848"/>
    <d v="2024-05-24T00:00:00"/>
    <s v="KS"/>
    <s v="106059"/>
    <s v="Stellantis España S.L."/>
    <s v="ESB50629187"/>
    <s v=""/>
    <s v=""/>
    <s v=""/>
    <s v="E2"/>
    <x v="9"/>
    <n v="-287"/>
    <n v="-63.14"/>
  </r>
  <r>
    <s v="2490000252"/>
    <d v="2024-05-31T00:00:00"/>
    <x v="1"/>
    <s v="46910874"/>
    <d v="2024-05-18T00:00:00"/>
    <s v="KS"/>
    <s v="102149"/>
    <s v="Opel Automobile Gmbh"/>
    <s v="DE287264581"/>
    <s v=""/>
    <s v=""/>
    <s v=""/>
    <s v="E2"/>
    <x v="9"/>
    <n v="-215"/>
    <n v="-47.3"/>
  </r>
  <r>
    <s v="2490000253"/>
    <d v="2024-05-31T00:00:00"/>
    <x v="1"/>
    <s v="47950158"/>
    <d v="2024-05-17T00:00:00"/>
    <s v="KS"/>
    <s v="101052"/>
    <s v="Stellantis Auto SAS"/>
    <s v="FR82542065479"/>
    <s v=""/>
    <s v=""/>
    <s v=""/>
    <s v="E2"/>
    <x v="9"/>
    <n v="-215"/>
    <n v="-47.3"/>
  </r>
  <r>
    <s v="2490000254"/>
    <d v="2024-05-31T00:00:00"/>
    <x v="1"/>
    <s v="35803317"/>
    <d v="2024-05-17T00:00:00"/>
    <s v="KS"/>
    <s v="151002"/>
    <s v="PCA SLOVAKIA S.R.O"/>
    <s v=""/>
    <s v=""/>
    <s v=""/>
    <s v=""/>
    <s v="E2"/>
    <x v="9"/>
    <n v="-215"/>
    <n v="-47.3"/>
  </r>
  <r>
    <s v="2490000255"/>
    <d v="2024-05-31T00:00:00"/>
    <x v="1"/>
    <s v="35803318"/>
    <d v="2024-05-17T00:00:00"/>
    <s v="KS"/>
    <s v="151002"/>
    <s v="PCA SLOVAKIA S.R.O"/>
    <s v=""/>
    <s v=""/>
    <s v=""/>
    <s v=""/>
    <s v="E2"/>
    <x v="9"/>
    <n v="-215"/>
    <n v="-47.3"/>
  </r>
  <r>
    <s v="2490000256"/>
    <d v="2024-05-31T00:00:00"/>
    <x v="1"/>
    <s v="46910501"/>
    <d v="2024-05-16T00:00:00"/>
    <s v="KS"/>
    <s v="102149"/>
    <s v="Opel Automobile Gmbh"/>
    <s v="DE287264581"/>
    <s v=""/>
    <s v=""/>
    <s v=""/>
    <s v="E2"/>
    <x v="9"/>
    <n v="-1053"/>
    <n v="-231.66"/>
  </r>
  <r>
    <s v="2490000257"/>
    <d v="2024-05-31T00:00:00"/>
    <x v="1"/>
    <s v="47702118"/>
    <d v="2024-05-25T00:00:00"/>
    <s v="KS"/>
    <s v="107030"/>
    <s v="STELLANTIS GLIWICE SP. Z O.O"/>
    <s v="PL9691633993"/>
    <s v=""/>
    <s v=""/>
    <s v=""/>
    <s v="E2"/>
    <x v="9"/>
    <n v="-2506"/>
    <n v="-551.32000000000005"/>
  </r>
  <r>
    <s v="2490000258"/>
    <d v="2024-05-31T00:00:00"/>
    <x v="1"/>
    <s v="502699"/>
    <d v="2024-05-31T00:00:00"/>
    <s v="KS"/>
    <s v="284274"/>
    <s v="TRIGO FRANCE"/>
    <s v="FR77799687454"/>
    <s v=""/>
    <s v=""/>
    <s v=""/>
    <s v="E2"/>
    <x v="9"/>
    <n v="-1925"/>
    <n v="-423.5"/>
  </r>
  <r>
    <s v="2490000259"/>
    <d v="2024-05-31T00:00:00"/>
    <x v="1"/>
    <s v="498848"/>
    <d v="2024-04-16T00:00:00"/>
    <s v="KS"/>
    <s v="284274"/>
    <s v="TRIGO FRANCE"/>
    <s v="FR77799687454"/>
    <s v=""/>
    <s v=""/>
    <s v=""/>
    <s v="E2"/>
    <x v="9"/>
    <n v="-163.26"/>
    <n v="-35.92"/>
  </r>
  <r>
    <s v="2490000260"/>
    <d v="2024-05-31T00:00:00"/>
    <x v="1"/>
    <s v="498804"/>
    <d v="2024-04-15T00:00:00"/>
    <s v="KS"/>
    <s v="284274"/>
    <s v="TRIGO FRANCE"/>
    <s v="FR77799687454"/>
    <s v=""/>
    <s v=""/>
    <s v=""/>
    <s v="E2"/>
    <x v="9"/>
    <n v="-163.26"/>
    <n v="-35.92"/>
  </r>
  <r>
    <s v="2490000266"/>
    <d v="2024-05-31T00:00:00"/>
    <x v="1"/>
    <s v="8200048060"/>
    <d v="2024-05-31T00:00:00"/>
    <s v="KS"/>
    <s v="283719"/>
    <s v="CEVA SPAIN RPS"/>
    <s v="ESA78084365"/>
    <s v=""/>
    <s v=""/>
    <s v=""/>
    <s v="E2"/>
    <x v="9"/>
    <n v="-713.65"/>
    <n v="-157.01"/>
  </r>
  <r>
    <s v="2490000267"/>
    <d v="2024-05-31T00:00:00"/>
    <x v="1"/>
    <s v="24002710"/>
    <d v="2024-05-02T00:00:00"/>
    <s v="KS"/>
    <s v="285505"/>
    <s v="CT CARGO S.R.O."/>
    <s v="SK2020031079"/>
    <s v=""/>
    <s v=""/>
    <s v=""/>
    <s v="E2"/>
    <x v="9"/>
    <n v="-500"/>
    <n v="-110"/>
  </r>
  <r>
    <s v="2490000268"/>
    <d v="2024-05-31T00:00:00"/>
    <x v="1"/>
    <s v="766813393"/>
    <d v="2024-05-07T00:00:00"/>
    <s v="KS"/>
    <s v="284188"/>
    <s v="SCHENKER LOGISTICS NEDERLAND B.V."/>
    <s v="NL002021067B01"/>
    <s v=""/>
    <s v=""/>
    <s v=""/>
    <s v="E2"/>
    <x v="9"/>
    <n v="-65"/>
    <n v="-14.3"/>
  </r>
  <r>
    <s v="2490000269"/>
    <d v="2024-05-31T00:00:00"/>
    <x v="1"/>
    <s v="20892"/>
    <d v="2024-05-21T00:00:00"/>
    <s v="KS"/>
    <s v="284148"/>
    <s v="SC GOIA TIM GRUP SRL"/>
    <s v="RO21007338"/>
    <s v=""/>
    <s v=""/>
    <s v=""/>
    <s v="E2"/>
    <x v="9"/>
    <n v="-3100"/>
    <n v="-682"/>
  </r>
  <r>
    <s v="2490000270"/>
    <d v="2024-05-31T00:00:00"/>
    <x v="1"/>
    <s v="22417481"/>
    <d v="2024-05-06T00:00:00"/>
    <s v="KS"/>
    <s v="284960"/>
    <s v="SWIDA INNOVATIVE S.R.O."/>
    <s v="SK2020030639"/>
    <s v=""/>
    <s v=""/>
    <s v=""/>
    <s v="E2"/>
    <x v="9"/>
    <n v="-370"/>
    <n v="-81.400000000000006"/>
  </r>
  <r>
    <s v="2490000271"/>
    <d v="2024-05-31T00:00:00"/>
    <x v="1"/>
    <s v="22417483"/>
    <d v="2024-05-06T00:00:00"/>
    <s v="KS"/>
    <s v="284960"/>
    <s v="SWIDA INNOVATIVE S.R.O."/>
    <s v="SK2020030639"/>
    <s v=""/>
    <s v=""/>
    <s v=""/>
    <s v="E2"/>
    <x v="9"/>
    <n v="-690"/>
    <n v="-151.80000000000001"/>
  </r>
  <r>
    <s v="2490000272"/>
    <d v="2024-05-31T00:00:00"/>
    <x v="1"/>
    <s v="22417471"/>
    <d v="2024-05-06T00:00:00"/>
    <s v="KS"/>
    <s v="284960"/>
    <s v="SWIDA INNOVATIVE S.R.O."/>
    <s v="SK2020030639"/>
    <s v=""/>
    <s v=""/>
    <s v=""/>
    <s v="E2"/>
    <x v="9"/>
    <n v="-840"/>
    <n v="-184.8"/>
  </r>
  <r>
    <s v="2490000273"/>
    <d v="2024-05-31T00:00:00"/>
    <x v="1"/>
    <s v="22417458"/>
    <d v="2024-05-06T00:00:00"/>
    <s v="KS"/>
    <s v="284960"/>
    <s v="SWIDA INNOVATIVE S.R.O."/>
    <s v="SK2020030639"/>
    <s v=""/>
    <s v=""/>
    <s v=""/>
    <s v="E2"/>
    <x v="9"/>
    <n v="-320"/>
    <n v="-70.400000000000006"/>
  </r>
  <r>
    <s v="2490000274"/>
    <d v="2024-05-31T00:00:00"/>
    <x v="1"/>
    <s v="22417442"/>
    <d v="2024-05-06T00:00:00"/>
    <s v="KS"/>
    <s v="284960"/>
    <s v="SWIDA INNOVATIVE S.R.O."/>
    <s v="SK2020030639"/>
    <s v=""/>
    <s v=""/>
    <s v=""/>
    <s v="E2"/>
    <x v="9"/>
    <n v="-550"/>
    <n v="-121"/>
  </r>
  <r>
    <s v="2490000275"/>
    <d v="2024-05-31T00:00:00"/>
    <x v="1"/>
    <s v="22418877"/>
    <d v="2024-05-28T00:00:00"/>
    <s v="KS"/>
    <s v="284960"/>
    <s v="SWIDA INNOVATIVE S.R.O."/>
    <s v="SK2020030639"/>
    <s v=""/>
    <s v=""/>
    <s v=""/>
    <s v="E2"/>
    <x v="9"/>
    <n v="-750"/>
    <n v="-165"/>
  </r>
  <r>
    <s v="2490000276"/>
    <d v="2024-05-31T00:00:00"/>
    <x v="1"/>
    <s v="22418867"/>
    <d v="2024-05-28T00:00:00"/>
    <s v="KS"/>
    <s v="284960"/>
    <s v="SWIDA INNOVATIVE S.R.O."/>
    <s v="SK2020030639"/>
    <s v=""/>
    <s v=""/>
    <s v=""/>
    <s v="E2"/>
    <x v="9"/>
    <n v="-550"/>
    <n v="-121"/>
  </r>
  <r>
    <s v="2490000277"/>
    <d v="2024-05-31T00:00:00"/>
    <x v="1"/>
    <s v="22418868"/>
    <d v="2024-05-28T00:00:00"/>
    <s v="KS"/>
    <s v="284960"/>
    <s v="SWIDA INNOVATIVE S.R.O."/>
    <s v="SK2020030639"/>
    <s v=""/>
    <s v=""/>
    <s v=""/>
    <s v="E2"/>
    <x v="9"/>
    <n v="-520"/>
    <n v="-114.4"/>
  </r>
  <r>
    <s v="2490000278"/>
    <d v="2024-05-31T00:00:00"/>
    <x v="1"/>
    <s v="22418683"/>
    <d v="2024-05-24T00:00:00"/>
    <s v="KS"/>
    <s v="284960"/>
    <s v="SWIDA INNOVATIVE S.R.O."/>
    <s v="SK2020030639"/>
    <s v=""/>
    <s v=""/>
    <s v=""/>
    <s v="E2"/>
    <x v="9"/>
    <n v="-350"/>
    <n v="-77"/>
  </r>
  <r>
    <s v="2490000279"/>
    <d v="2024-05-31T00:00:00"/>
    <x v="1"/>
    <s v="22418710"/>
    <d v="2024-05-24T00:00:00"/>
    <s v="KS"/>
    <s v="284960"/>
    <s v="SWIDA INNOVATIVE S.R.O."/>
    <s v="SK2020030639"/>
    <s v=""/>
    <s v=""/>
    <s v=""/>
    <s v="E2"/>
    <x v="9"/>
    <n v="-570"/>
    <n v="-125.4"/>
  </r>
  <r>
    <s v="2490000280"/>
    <d v="2024-05-31T00:00:00"/>
    <x v="1"/>
    <s v="22418739"/>
    <d v="2024-05-27T00:00:00"/>
    <s v="KS"/>
    <s v="284960"/>
    <s v="SWIDA INNOVATIVE S.R.O."/>
    <s v="SK2020030639"/>
    <s v=""/>
    <s v=""/>
    <s v=""/>
    <s v="E2"/>
    <x v="9"/>
    <n v="-150"/>
    <n v="-33"/>
  </r>
  <r>
    <s v="2490000281"/>
    <d v="2024-05-31T00:00:00"/>
    <x v="1"/>
    <s v="22418644"/>
    <d v="2024-05-23T00:00:00"/>
    <s v="KS"/>
    <s v="284960"/>
    <s v="SWIDA INNOVATIVE S.R.O."/>
    <s v="SK2020030639"/>
    <s v=""/>
    <s v=""/>
    <s v=""/>
    <s v="E2"/>
    <x v="9"/>
    <n v="-580"/>
    <n v="-127.6"/>
  </r>
  <r>
    <s v="2490000282"/>
    <d v="2024-05-31T00:00:00"/>
    <x v="1"/>
    <s v="22418563"/>
    <d v="2024-05-22T00:00:00"/>
    <s v="KS"/>
    <s v="284960"/>
    <s v="SWIDA INNOVATIVE S.R.O."/>
    <s v="SK2020030639"/>
    <s v=""/>
    <s v=""/>
    <s v=""/>
    <s v="E2"/>
    <x v="9"/>
    <n v="-490"/>
    <n v="-107.8"/>
  </r>
  <r>
    <s v="2490000283"/>
    <d v="2024-05-31T00:00:00"/>
    <x v="1"/>
    <s v="22418605"/>
    <d v="2024-05-23T00:00:00"/>
    <s v="KS"/>
    <s v="284960"/>
    <s v="SWIDA INNOVATIVE S.R.O."/>
    <s v="SK2020030639"/>
    <s v=""/>
    <s v=""/>
    <s v=""/>
    <s v="E2"/>
    <x v="9"/>
    <n v="-390"/>
    <n v="-85.8"/>
  </r>
  <r>
    <s v="2490000284"/>
    <d v="2024-05-31T00:00:00"/>
    <x v="1"/>
    <s v="22418205"/>
    <d v="2024-05-16T00:00:00"/>
    <s v="KS"/>
    <s v="284960"/>
    <s v="SWIDA INNOVATIVE S.R.O."/>
    <s v="SK2020030639"/>
    <s v=""/>
    <s v=""/>
    <s v=""/>
    <s v="E2"/>
    <x v="9"/>
    <n v="-530"/>
    <n v="-116.6"/>
  </r>
  <r>
    <s v="2490000285"/>
    <d v="2024-05-31T00:00:00"/>
    <x v="1"/>
    <s v="22417536"/>
    <d v="2024-05-07T00:00:00"/>
    <s v="KS"/>
    <s v="284960"/>
    <s v="SWIDA INNOVATIVE S.R.O."/>
    <s v="SK2020030639"/>
    <s v=""/>
    <s v=""/>
    <s v=""/>
    <s v="E2"/>
    <x v="9"/>
    <n v="-320"/>
    <n v="-70.400000000000006"/>
  </r>
  <r>
    <s v="2490000286"/>
    <d v="2024-05-31T00:00:00"/>
    <x v="1"/>
    <s v="22418378"/>
    <d v="2024-05-20T00:00:00"/>
    <s v="KS"/>
    <s v="284960"/>
    <s v="SWIDA INNOVATIVE S.R.O."/>
    <s v="SK2020030639"/>
    <s v=""/>
    <s v=""/>
    <s v=""/>
    <s v="E2"/>
    <x v="9"/>
    <n v="-690"/>
    <n v="-151.80000000000001"/>
  </r>
  <r>
    <s v="2490000287"/>
    <d v="2024-05-31T00:00:00"/>
    <x v="1"/>
    <s v="22418363"/>
    <d v="2024-05-20T00:00:00"/>
    <s v="KS"/>
    <s v="284960"/>
    <s v="SWIDA INNOVATIVE S.R.O."/>
    <s v="SK2020030639"/>
    <s v=""/>
    <s v=""/>
    <s v=""/>
    <s v="E2"/>
    <x v="9"/>
    <n v="-770"/>
    <n v="-169.4"/>
  </r>
  <r>
    <s v="2490000288"/>
    <d v="2024-05-31T00:00:00"/>
    <x v="1"/>
    <s v="22418287"/>
    <d v="2024-05-17T00:00:00"/>
    <s v="KS"/>
    <s v="284960"/>
    <s v="SWIDA INNOVATIVE S.R.O."/>
    <s v="SK2020030639"/>
    <s v=""/>
    <s v=""/>
    <s v=""/>
    <s v="E2"/>
    <x v="9"/>
    <n v="-450"/>
    <n v="-99"/>
  </r>
  <r>
    <s v="2490000289"/>
    <d v="2024-05-31T00:00:00"/>
    <x v="1"/>
    <s v="22418198"/>
    <d v="2024-05-16T00:00:00"/>
    <s v="KS"/>
    <s v="284960"/>
    <s v="SWIDA INNOVATIVE S.R.O."/>
    <s v="SK2020030639"/>
    <s v=""/>
    <s v=""/>
    <s v=""/>
    <s v="E2"/>
    <x v="9"/>
    <n v="-370"/>
    <n v="-81.400000000000006"/>
  </r>
  <r>
    <s v="2490000290"/>
    <d v="2024-05-31T00:00:00"/>
    <x v="1"/>
    <s v="22418129"/>
    <d v="2024-05-15T00:00:00"/>
    <s v="KS"/>
    <s v="284960"/>
    <s v="SWIDA INNOVATIVE S.R.O."/>
    <s v="SK2020030639"/>
    <s v=""/>
    <s v=""/>
    <s v=""/>
    <s v="E2"/>
    <x v="9"/>
    <n v="-380"/>
    <n v="-83.6"/>
  </r>
  <r>
    <s v="2490000291"/>
    <d v="2024-05-31T00:00:00"/>
    <x v="1"/>
    <s v="22417897"/>
    <d v="2024-05-14T00:00:00"/>
    <s v="KS"/>
    <s v="284960"/>
    <s v="SWIDA INNOVATIVE S.R.O."/>
    <s v="SK2020030639"/>
    <s v=""/>
    <s v=""/>
    <s v=""/>
    <s v="E2"/>
    <x v="9"/>
    <n v="-1000"/>
    <n v="-220"/>
  </r>
  <r>
    <s v="2490000292"/>
    <d v="2024-05-31T00:00:00"/>
    <x v="1"/>
    <s v="22417668"/>
    <d v="2024-05-10T00:00:00"/>
    <s v="KS"/>
    <s v="284960"/>
    <s v="SWIDA INNOVATIVE S.R.O."/>
    <s v="SK2020030639"/>
    <s v=""/>
    <s v=""/>
    <s v=""/>
    <s v="E2"/>
    <x v="9"/>
    <n v="-450"/>
    <n v="-99"/>
  </r>
  <r>
    <s v="2490000293"/>
    <d v="2024-05-31T00:00:00"/>
    <x v="1"/>
    <s v="22417669"/>
    <d v="2024-05-10T00:00:00"/>
    <s v="KS"/>
    <s v="284960"/>
    <s v="SWIDA INNOVATIVE S.R.O."/>
    <s v="SK2020030639"/>
    <s v=""/>
    <s v=""/>
    <s v=""/>
    <s v="E2"/>
    <x v="9"/>
    <n v="-350"/>
    <n v="-77"/>
  </r>
  <r>
    <s v="2490000294"/>
    <d v="2024-05-31T00:00:00"/>
    <x v="1"/>
    <s v="20240005"/>
    <d v="2024-05-06T00:00:00"/>
    <s v="KS"/>
    <s v="286036"/>
    <s v="EMAK TRANSPORT S.R.O."/>
    <s v="SK2120219200"/>
    <s v=""/>
    <s v=""/>
    <s v=""/>
    <s v="E2"/>
    <x v="9"/>
    <n v="-11050"/>
    <n v="-2431"/>
  </r>
  <r>
    <s v="2490000295"/>
    <d v="2024-05-31T00:00:00"/>
    <x v="1"/>
    <s v="20240006"/>
    <d v="2024-05-13T00:00:00"/>
    <s v="KS"/>
    <s v="286036"/>
    <s v="EMAK TRANSPORT S.R.O."/>
    <s v="SK2120219200"/>
    <s v=""/>
    <s v=""/>
    <s v=""/>
    <s v="E2"/>
    <x v="9"/>
    <n v="-10750"/>
    <n v="-2365"/>
  </r>
  <r>
    <s v="2490000296"/>
    <d v="2024-05-31T00:00:00"/>
    <x v="1"/>
    <s v="20240001"/>
    <d v="2024-04-08T00:00:00"/>
    <s v="KS"/>
    <s v="286036"/>
    <s v="EMAK TRANSPORT S.R.O."/>
    <s v="SK2120219200"/>
    <s v=""/>
    <s v=""/>
    <s v=""/>
    <s v="E2"/>
    <x v="9"/>
    <n v="-6690"/>
    <n v="-1471.8"/>
  </r>
  <r>
    <s v="2490000297"/>
    <d v="2024-05-31T00:00:00"/>
    <x v="1"/>
    <s v="20240007"/>
    <d v="2024-05-20T00:00:00"/>
    <s v="KS"/>
    <s v="286036"/>
    <s v="EMAK TRANSPORT S.R.O."/>
    <s v="SK2120219200"/>
    <s v=""/>
    <s v=""/>
    <s v=""/>
    <s v="E2"/>
    <x v="9"/>
    <n v="-9490"/>
    <n v="-2087.8000000000002"/>
  </r>
  <r>
    <s v="2490000298"/>
    <d v="2024-05-31T00:00:00"/>
    <x v="1"/>
    <s v="20240008"/>
    <d v="2024-05-28T00:00:00"/>
    <s v="KS"/>
    <s v="286036"/>
    <s v="EMAK TRANSPORT S.R.O."/>
    <s v="SK2120219200"/>
    <s v=""/>
    <s v=""/>
    <s v=""/>
    <s v="E2"/>
    <x v="9"/>
    <n v="-10770"/>
    <n v="-2369.4"/>
  </r>
  <r>
    <s v="2490000299"/>
    <d v="2024-05-31T00:00:00"/>
    <x v="1"/>
    <s v="9771"/>
    <d v="2024-05-31T00:00:00"/>
    <s v="KS"/>
    <s v="283987"/>
    <s v="NEAMT FOREST S.R.L."/>
    <s v="RO6610415"/>
    <s v=""/>
    <s v=""/>
    <s v=""/>
    <s v="E2"/>
    <x v="9"/>
    <n v="-1470"/>
    <n v="-323.39999999999998"/>
  </r>
  <r>
    <s v="2490000300"/>
    <d v="2024-05-31T00:00:00"/>
    <x v="1"/>
    <s v="9729"/>
    <d v="2024-05-14T00:00:00"/>
    <s v="KS"/>
    <s v="283987"/>
    <s v="NEAMT FOREST S.R.L."/>
    <s v="RO6610415"/>
    <s v=""/>
    <s v=""/>
    <s v=""/>
    <s v="E2"/>
    <x v="9"/>
    <n v="-1780"/>
    <n v="-391.6"/>
  </r>
  <r>
    <s v="2490000301"/>
    <d v="2024-05-31T00:00:00"/>
    <x v="1"/>
    <s v="1464"/>
    <d v="2024-05-06T00:00:00"/>
    <s v="KS"/>
    <s v="284744"/>
    <s v="MODUS OPERATIONS AB"/>
    <s v="SE559165062601"/>
    <s v=""/>
    <s v=""/>
    <s v=""/>
    <s v="E2"/>
    <x v="9"/>
    <n v="-1750"/>
    <n v="-385"/>
  </r>
  <r>
    <s v="2490000302"/>
    <d v="2024-05-31T00:00:00"/>
    <x v="1"/>
    <s v="3378"/>
    <d v="2024-05-28T00:00:00"/>
    <s v="KS"/>
    <s v="285505"/>
    <s v="CT CARGO S.R.O."/>
    <s v="SK2020031079"/>
    <s v=""/>
    <s v=""/>
    <s v=""/>
    <s v="E2"/>
    <x v="9"/>
    <n v="-700"/>
    <n v="-154"/>
  </r>
  <r>
    <s v="2490000303"/>
    <d v="2024-05-31T00:00:00"/>
    <x v="1"/>
    <s v="3935"/>
    <d v="2024-05-11T00:00:00"/>
    <s v="KS"/>
    <s v="285067"/>
    <s v="ADI AVANTAJ TRANS SRL"/>
    <s v="RO24678028"/>
    <s v=""/>
    <s v=""/>
    <s v=""/>
    <s v="E2"/>
    <x v="9"/>
    <n v="-1660"/>
    <n v="-365.2"/>
  </r>
  <r>
    <s v="2490000304"/>
    <d v="2024-05-31T00:00:00"/>
    <x v="1"/>
    <s v="3937"/>
    <d v="2024-05-11T00:00:00"/>
    <s v="KS"/>
    <s v="285067"/>
    <s v="ADI AVANTAJ TRANS SRL"/>
    <s v="RO24678028"/>
    <s v=""/>
    <s v=""/>
    <s v=""/>
    <s v="E2"/>
    <x v="9"/>
    <n v="-3490"/>
    <n v="-767.8"/>
  </r>
  <r>
    <s v="2490000305"/>
    <d v="2024-05-31T00:00:00"/>
    <x v="1"/>
    <s v="3951"/>
    <d v="2024-05-14T00:00:00"/>
    <s v="KS"/>
    <s v="285067"/>
    <s v="ADI AVANTAJ TRANS SRL"/>
    <s v="RO24678028"/>
    <s v=""/>
    <s v=""/>
    <s v=""/>
    <s v="E2"/>
    <x v="9"/>
    <n v="-1595"/>
    <n v="-350.9"/>
  </r>
  <r>
    <s v="2490000306"/>
    <d v="2024-05-31T00:00:00"/>
    <x v="1"/>
    <s v="3962"/>
    <d v="2024-05-14T00:00:00"/>
    <s v="KS"/>
    <s v="285067"/>
    <s v="ADI AVANTAJ TRANS SRL"/>
    <s v="RO24678028"/>
    <s v=""/>
    <s v=""/>
    <s v=""/>
    <s v="E2"/>
    <x v="9"/>
    <n v="-1295"/>
    <n v="-284.89999999999998"/>
  </r>
  <r>
    <s v="2490000307"/>
    <d v="2024-05-31T00:00:00"/>
    <x v="1"/>
    <s v="3965"/>
    <d v="2024-05-20T00:00:00"/>
    <s v="KS"/>
    <s v="285067"/>
    <s v="ADI AVANTAJ TRANS SRL"/>
    <s v="RO24678028"/>
    <s v=""/>
    <s v=""/>
    <s v=""/>
    <s v="E2"/>
    <x v="9"/>
    <n v="-4075"/>
    <n v="-896.5"/>
  </r>
  <r>
    <s v="2490000308"/>
    <d v="2024-05-31T00:00:00"/>
    <x v="1"/>
    <s v="3967"/>
    <d v="2024-05-20T00:00:00"/>
    <s v="KS"/>
    <s v="285067"/>
    <s v="ADI AVANTAJ TRANS SRL"/>
    <s v="RO24678028"/>
    <s v=""/>
    <s v=""/>
    <s v=""/>
    <s v="E2"/>
    <x v="9"/>
    <n v="-1475"/>
    <n v="-324.5"/>
  </r>
  <r>
    <s v="2490000309"/>
    <d v="2024-05-31T00:00:00"/>
    <x v="1"/>
    <s v="3974"/>
    <d v="2024-05-31T00:00:00"/>
    <s v="KS"/>
    <s v="285067"/>
    <s v="ADI AVANTAJ TRANS SRL"/>
    <s v="RO24678028"/>
    <s v=""/>
    <s v=""/>
    <s v=""/>
    <s v="E2"/>
    <x v="9"/>
    <n v="-1750"/>
    <n v="-385"/>
  </r>
  <r>
    <s v="2490000310"/>
    <d v="2024-05-31T00:00:00"/>
    <x v="1"/>
    <s v="3979"/>
    <d v="2024-05-31T00:00:00"/>
    <s v="KS"/>
    <s v="285067"/>
    <s v="ADI AVANTAJ TRANS SRL"/>
    <s v="RO24678028"/>
    <s v=""/>
    <s v=""/>
    <s v=""/>
    <s v="E2"/>
    <x v="9"/>
    <n v="-1590"/>
    <n v="-349.8"/>
  </r>
  <r>
    <s v="2490000311"/>
    <d v="2024-05-31T00:00:00"/>
    <x v="1"/>
    <s v="3983"/>
    <d v="2024-05-31T00:00:00"/>
    <s v="KS"/>
    <s v="285067"/>
    <s v="ADI AVANTAJ TRANS SRL"/>
    <s v="RO24678028"/>
    <s v=""/>
    <s v=""/>
    <s v=""/>
    <s v="E2"/>
    <x v="9"/>
    <n v="-1470"/>
    <n v="-323.39999999999998"/>
  </r>
  <r>
    <s v="2490000312"/>
    <d v="2024-05-31T00:00:00"/>
    <x v="1"/>
    <s v="3992"/>
    <d v="2024-05-31T00:00:00"/>
    <s v="KS"/>
    <s v="285067"/>
    <s v="ADI AVANTAJ TRANS SRL"/>
    <s v="RO24678028"/>
    <s v=""/>
    <s v=""/>
    <s v=""/>
    <s v="E2"/>
    <x v="9"/>
    <n v="-1560"/>
    <n v="-343.2"/>
  </r>
  <r>
    <s v="2490000313"/>
    <d v="2024-05-31T00:00:00"/>
    <x v="1"/>
    <s v="3969"/>
    <d v="2024-05-20T00:00:00"/>
    <s v="KS"/>
    <s v="285067"/>
    <s v="ADI AVANTAJ TRANS SRL"/>
    <s v="RO24678028"/>
    <s v=""/>
    <s v=""/>
    <s v=""/>
    <s v="E2"/>
    <x v="9"/>
    <n v="-1750"/>
    <n v="-385"/>
  </r>
  <r>
    <s v="2490000314"/>
    <d v="2024-05-31T00:00:00"/>
    <x v="1"/>
    <s v="24202465"/>
    <d v="2024-05-17T00:00:00"/>
    <s v="KS"/>
    <s v="285997"/>
    <s v="ALDONA SRO"/>
    <s v="SK2020506609"/>
    <s v=""/>
    <s v=""/>
    <s v=""/>
    <s v="E2"/>
    <x v="9"/>
    <n v="-620"/>
    <n v="-136.4"/>
  </r>
  <r>
    <s v="2490000315"/>
    <d v="2024-05-31T00:00:00"/>
    <x v="1"/>
    <s v="3136"/>
    <d v="2024-05-20T00:00:00"/>
    <s v="KS"/>
    <s v="285106"/>
    <s v="PRIORITY FREIGHT SP ZOO"/>
    <s v="PL8943042594"/>
    <s v=""/>
    <s v=""/>
    <s v=""/>
    <s v="E2"/>
    <x v="9"/>
    <n v="-600"/>
    <n v="-132"/>
  </r>
  <r>
    <s v="2498000000"/>
    <d v="2024-05-31T00:00:00"/>
    <x v="1"/>
    <s v="4300001"/>
    <d v="2024-04-01T00:00:00"/>
    <s v="KT"/>
    <s v="283649"/>
    <s v="VIMERCATI EAST EUROPE SRL"/>
    <s v="RO22916476"/>
    <s v=""/>
    <s v=""/>
    <s v=""/>
    <s v="E2"/>
    <x v="9"/>
    <n v="705.67"/>
    <n v="155.25"/>
  </r>
  <r>
    <s v="2490000261"/>
    <d v="2024-06-11T00:00:00"/>
    <x v="2"/>
    <s v="CM3232"/>
    <d v="2024-04-15T00:00:00"/>
    <s v="KS"/>
    <s v="286103"/>
    <s v="ALI TRANS SRL"/>
    <s v="RO18904414"/>
    <s v=""/>
    <s v=""/>
    <s v=""/>
    <s v="E2"/>
    <x v="9"/>
    <n v="-900"/>
    <n v="-198"/>
  </r>
  <r>
    <s v="2490000262"/>
    <d v="2024-06-11T00:00:00"/>
    <x v="2"/>
    <s v="6007"/>
    <d v="2023-10-17T00:00:00"/>
    <s v="KS"/>
    <s v="285106"/>
    <s v="PRIORITY FREIGHT SP ZOO"/>
    <s v="PL8943042594"/>
    <s v=""/>
    <s v=""/>
    <s v=""/>
    <s v="E2"/>
    <x v="9"/>
    <n v="-770"/>
    <n v="-169.4"/>
  </r>
  <r>
    <s v="2490000263"/>
    <d v="2024-06-11T00:00:00"/>
    <x v="2"/>
    <s v="7169"/>
    <d v="2023-11-23T00:00:00"/>
    <s v="KS"/>
    <s v="285106"/>
    <s v="PRIORITY FREIGHT SP ZOO"/>
    <s v="PL8943042594"/>
    <s v=""/>
    <s v=""/>
    <s v=""/>
    <s v="E2"/>
    <x v="9"/>
    <n v="-170"/>
    <n v="-37.4"/>
  </r>
  <r>
    <s v="2490000264"/>
    <d v="2024-06-11T00:00:00"/>
    <x v="2"/>
    <s v="470"/>
    <d v="2024-01-19T00:00:00"/>
    <s v="KS"/>
    <s v="285106"/>
    <s v="PRIORITY FREIGHT SP ZOO"/>
    <s v="PL8943042594"/>
    <s v=""/>
    <s v=""/>
    <s v=""/>
    <s v="E2"/>
    <x v="9"/>
    <n v="-1800"/>
    <n v="-396"/>
  </r>
  <r>
    <s v="2490000265"/>
    <d v="2024-06-11T00:00:00"/>
    <x v="2"/>
    <s v="1690"/>
    <d v="2024-03-13T00:00:00"/>
    <s v="KS"/>
    <s v="285106"/>
    <s v="PRIORITY FREIGHT SP ZOO"/>
    <s v="PL8943042594"/>
    <s v=""/>
    <s v=""/>
    <s v=""/>
    <s v="E2"/>
    <x v="9"/>
    <n v="-640"/>
    <n v="-140.80000000000001"/>
  </r>
  <r>
    <s v="2490000316"/>
    <d v="2024-06-18T00:00:00"/>
    <x v="2"/>
    <s v="33661070"/>
    <d v="2024-03-29T00:00:00"/>
    <s v="KS"/>
    <s v="106059"/>
    <s v="Stellantis España S.L."/>
    <s v="ESB50629187"/>
    <s v=""/>
    <s v=""/>
    <s v=""/>
    <s v="E2"/>
    <x v="9"/>
    <n v="-215"/>
    <n v="-47.3"/>
  </r>
  <r>
    <s v="2490000317"/>
    <d v="2024-06-18T00:00:00"/>
    <x v="2"/>
    <s v="33661069"/>
    <d v="2024-03-29T00:00:00"/>
    <s v="KS"/>
    <s v="106059"/>
    <s v="Stellantis España S.L."/>
    <s v="ESB50629187"/>
    <s v=""/>
    <s v=""/>
    <s v=""/>
    <s v="E2"/>
    <x v="9"/>
    <n v="-215"/>
    <n v="-47.3"/>
  </r>
  <r>
    <s v="2490000318"/>
    <d v="2024-06-18T00:00:00"/>
    <x v="2"/>
    <s v="33660476"/>
    <d v="2024-03-24T00:00:00"/>
    <s v="KS"/>
    <s v="106059"/>
    <s v="Stellantis España S.L."/>
    <s v="ESB50629187"/>
    <s v=""/>
    <s v=""/>
    <s v=""/>
    <s v="E2"/>
    <x v="9"/>
    <n v="-788"/>
    <n v="-173.36"/>
  </r>
  <r>
    <s v="2490000319"/>
    <d v="2024-06-18T00:00:00"/>
    <x v="2"/>
    <s v="33650819"/>
    <d v="2024-01-09T00:00:00"/>
    <s v="KS"/>
    <s v="106059"/>
    <s v="Stellantis España S.L."/>
    <s v="ESB50629187"/>
    <s v=""/>
    <s v=""/>
    <s v=""/>
    <s v="E2"/>
    <x v="9"/>
    <n v="-215"/>
    <n v="-47.3"/>
  </r>
  <r>
    <s v="2490000320"/>
    <d v="2024-06-18T00:00:00"/>
    <x v="2"/>
    <s v="33654319"/>
    <d v="2024-02-10T00:00:00"/>
    <s v="KS"/>
    <s v="106059"/>
    <s v="Stellantis España S.L."/>
    <s v="ESB50629187"/>
    <s v=""/>
    <s v=""/>
    <s v=""/>
    <s v="E2"/>
    <x v="9"/>
    <n v="-215"/>
    <n v="-47.3"/>
  </r>
  <r>
    <s v="2490000321"/>
    <d v="2024-06-18T00:00:00"/>
    <x v="2"/>
    <s v="33658269"/>
    <d v="2024-03-10T00:00:00"/>
    <s v="KS"/>
    <s v="106059"/>
    <s v="Stellantis España S.L."/>
    <s v="ESB50629187"/>
    <s v=""/>
    <s v=""/>
    <s v=""/>
    <s v="E2"/>
    <x v="9"/>
    <n v="-287"/>
    <n v="-63.14"/>
  </r>
  <r>
    <s v="2490000322"/>
    <d v="2024-06-18T00:00:00"/>
    <x v="2"/>
    <s v="47937668"/>
    <d v="2024-04-13T00:00:00"/>
    <s v="KS"/>
    <s v="101052"/>
    <s v="Stellantis Auto SAS"/>
    <s v="FR82542065479"/>
    <s v=""/>
    <s v=""/>
    <s v=""/>
    <s v="E2"/>
    <x v="9"/>
    <n v="-216"/>
    <n v="-47.52"/>
  </r>
  <r>
    <s v="2490000323"/>
    <d v="2024-06-18T00:00:00"/>
    <x v="2"/>
    <s v="47938361"/>
    <d v="2024-04-17T00:00:00"/>
    <s v="KS"/>
    <s v="101052"/>
    <s v="Stellantis Auto SAS"/>
    <s v="FR82542065479"/>
    <s v=""/>
    <s v=""/>
    <s v=""/>
    <s v="E2"/>
    <x v="9"/>
    <n v="-215"/>
    <n v="-47.3"/>
  </r>
  <r>
    <s v="2490000324"/>
    <d v="2024-06-18T00:00:00"/>
    <x v="2"/>
    <s v="47938360"/>
    <d v="2024-04-17T00:00:00"/>
    <s v="KS"/>
    <s v="101052"/>
    <s v="Stellantis Auto SAS"/>
    <s v="FR82542065479"/>
    <s v=""/>
    <s v=""/>
    <s v=""/>
    <s v="E2"/>
    <x v="9"/>
    <n v="-216"/>
    <n v="-47.52"/>
  </r>
  <r>
    <s v="2490000325"/>
    <d v="2024-06-18T00:00:00"/>
    <x v="2"/>
    <s v="47938359"/>
    <d v="2024-04-17T00:00:00"/>
    <s v="KS"/>
    <s v="101052"/>
    <s v="Stellantis Auto SAS"/>
    <s v="FR82542065479"/>
    <s v=""/>
    <s v=""/>
    <s v=""/>
    <s v="E2"/>
    <x v="9"/>
    <n v="-215"/>
    <n v="-47.3"/>
  </r>
  <r>
    <s v="2490000326"/>
    <d v="2024-06-18T00:00:00"/>
    <x v="2"/>
    <s v="47938362"/>
    <d v="2024-04-17T00:00:00"/>
    <s v="KS"/>
    <s v="101052"/>
    <s v="Stellantis Auto SAS"/>
    <s v="FR82542065479"/>
    <s v=""/>
    <s v=""/>
    <s v=""/>
    <s v="E2"/>
    <x v="9"/>
    <n v="-215"/>
    <n v="-47.3"/>
  </r>
  <r>
    <s v="2490000327"/>
    <d v="2024-06-18T00:00:00"/>
    <x v="2"/>
    <s v="400144"/>
    <d v="2024-06-03T00:00:00"/>
    <s v="KS"/>
    <s v="283649"/>
    <s v="VIMERCATI EAST EUROPE SRL"/>
    <s v="RO22916476"/>
    <s v=""/>
    <s v=""/>
    <s v=""/>
    <s v="E2"/>
    <x v="9"/>
    <n v="-9769.6"/>
    <n v="-2149.3200000000002"/>
  </r>
  <r>
    <s v="2490000328"/>
    <d v="2024-06-18T00:00:00"/>
    <x v="2"/>
    <s v="4300145"/>
    <d v="2024-06-03T00:00:00"/>
    <s v="KS"/>
    <s v="283649"/>
    <s v="VIMERCATI EAST EUROPE SRL"/>
    <s v="RO22916476"/>
    <s v=""/>
    <s v=""/>
    <s v=""/>
    <s v="E2"/>
    <x v="9"/>
    <n v="-16440.169999999998"/>
    <n v="-3616.84"/>
  </r>
  <r>
    <s v="2490000329"/>
    <d v="2024-06-20T00:00:00"/>
    <x v="2"/>
    <s v="22417874"/>
    <d v="2024-05-13T00:00:00"/>
    <s v="KS"/>
    <s v="284960"/>
    <s v="SWIDA INNOVATIVE S.R.O."/>
    <s v="SK2020030639"/>
    <s v=""/>
    <s v=""/>
    <s v=""/>
    <s v="E2"/>
    <x v="9"/>
    <n v="-450"/>
    <n v="-99"/>
  </r>
  <r>
    <s v="2490000330"/>
    <d v="2024-06-21T00:00:00"/>
    <x v="2"/>
    <s v="11501253"/>
    <d v="2024-04-18T00:00:00"/>
    <s v="KS"/>
    <s v="286115"/>
    <s v="ARCUS AIR LOGISTIC IBERICA S.L."/>
    <s v="ESB96529474"/>
    <s v=""/>
    <s v=""/>
    <s v=""/>
    <s v="E2"/>
    <x v="9"/>
    <n v="-2198"/>
    <n v="-483.56"/>
  </r>
  <r>
    <s v="2490000331"/>
    <d v="2024-06-26T00:00:00"/>
    <x v="2"/>
    <s v="35803964"/>
    <d v="2024-06-06T00:00:00"/>
    <s v="KS"/>
    <s v="151002"/>
    <s v="PCA SLOVAKIA S.R.O"/>
    <s v=""/>
    <s v=""/>
    <s v=""/>
    <s v=""/>
    <s v="E2"/>
    <x v="9"/>
    <n v="-215"/>
    <n v="-47.3"/>
  </r>
  <r>
    <s v="2490000332"/>
    <d v="2024-06-26T00:00:00"/>
    <x v="2"/>
    <s v="35804023"/>
    <d v="2024-06-08T00:00:00"/>
    <s v="KS"/>
    <s v="151002"/>
    <s v="PCA SLOVAKIA S.R.O"/>
    <s v=""/>
    <s v=""/>
    <s v=""/>
    <s v=""/>
    <s v="E2"/>
    <x v="9"/>
    <n v="-1289"/>
    <n v="-283.58"/>
  </r>
  <r>
    <s v="2490000333"/>
    <d v="2024-06-26T00:00:00"/>
    <x v="2"/>
    <s v="4300163"/>
    <d v="2024-06-18T00:00:00"/>
    <s v="KS"/>
    <s v="283649"/>
    <s v="VIMERCATI EAST EUROPE SRL"/>
    <s v="RO22916476"/>
    <s v=""/>
    <s v=""/>
    <s v=""/>
    <s v="E2"/>
    <x v="9"/>
    <n v="-871"/>
    <n v="-191.62"/>
  </r>
  <r>
    <s v="2490000334"/>
    <d v="2024-06-26T00:00:00"/>
    <x v="2"/>
    <s v="4300165"/>
    <d v="2024-06-18T00:00:00"/>
    <s v="KS"/>
    <s v="283649"/>
    <s v="VIMERCATI EAST EUROPE SRL"/>
    <s v="RO22916476"/>
    <s v=""/>
    <s v=""/>
    <s v=""/>
    <s v="E2"/>
    <x v="9"/>
    <n v="-729.95"/>
    <n v="-160.59"/>
  </r>
  <r>
    <s v="2490000335"/>
    <d v="2024-06-26T00:00:00"/>
    <x v="2"/>
    <s v="4300166"/>
    <d v="2024-06-18T00:00:00"/>
    <s v="KS"/>
    <s v="283649"/>
    <s v="VIMERCATI EAST EUROPE SRL"/>
    <s v="RO22916476"/>
    <s v=""/>
    <s v=""/>
    <s v=""/>
    <s v="E2"/>
    <x v="9"/>
    <n v="-1488.43"/>
    <n v="-327.45999999999998"/>
  </r>
  <r>
    <s v="2490000336"/>
    <d v="2024-06-26T00:00:00"/>
    <x v="2"/>
    <s v="4300158"/>
    <d v="2024-06-10T00:00:00"/>
    <s v="KS"/>
    <s v="283649"/>
    <s v="VIMERCATI EAST EUROPE SRL"/>
    <s v="RO22916476"/>
    <s v=""/>
    <s v=""/>
    <s v=""/>
    <s v="E2"/>
    <x v="9"/>
    <n v="-543.36"/>
    <n v="-119.54"/>
  </r>
  <r>
    <s v="2490000337"/>
    <d v="2024-06-26T00:00:00"/>
    <x v="2"/>
    <s v="4300159"/>
    <d v="2024-06-10T00:00:00"/>
    <s v="KS"/>
    <s v="283649"/>
    <s v="VIMERCATI EAST EUROPE SRL"/>
    <s v="RO22916476"/>
    <s v=""/>
    <s v=""/>
    <s v=""/>
    <s v="E2"/>
    <x v="9"/>
    <n v="-628.01"/>
    <n v="-138.16999999999999"/>
  </r>
  <r>
    <s v="2490000338"/>
    <d v="2024-06-26T00:00:00"/>
    <x v="2"/>
    <s v="488767"/>
    <d v="2023-12-12T00:00:00"/>
    <s v="KS"/>
    <s v="284274"/>
    <s v="TRIGO FRANCE"/>
    <s v="FR77799687454"/>
    <s v=""/>
    <s v=""/>
    <s v=""/>
    <s v="E2"/>
    <x v="9"/>
    <n v="-124.38"/>
    <n v="-27.37"/>
  </r>
  <r>
    <s v="2490000339"/>
    <d v="2024-06-26T00:00:00"/>
    <x v="2"/>
    <s v="4300160"/>
    <d v="2024-06-10T00:00:00"/>
    <s v="KS"/>
    <s v="283649"/>
    <s v="VIMERCATI EAST EUROPE SRL"/>
    <s v="RO22916476"/>
    <s v=""/>
    <s v=""/>
    <s v=""/>
    <s v="E2"/>
    <x v="9"/>
    <n v="-1165.5899999999999"/>
    <n v="-256.43"/>
  </r>
  <r>
    <s v="2490000340"/>
    <d v="2024-06-26T00:00:00"/>
    <x v="2"/>
    <s v="4300148"/>
    <d v="2024-06-06T00:00:00"/>
    <s v="KS"/>
    <s v="283649"/>
    <s v="VIMERCATI EAST EUROPE SRL"/>
    <s v="RO22916476"/>
    <s v=""/>
    <s v=""/>
    <s v=""/>
    <s v="E2"/>
    <x v="9"/>
    <n v="-115.06"/>
    <n v="-25.32"/>
  </r>
  <r>
    <s v="2490000341"/>
    <d v="2024-06-26T00:00:00"/>
    <x v="2"/>
    <s v="4300147"/>
    <d v="2024-06-06T00:00:00"/>
    <s v="KS"/>
    <s v="283649"/>
    <s v="VIMERCATI EAST EUROPE SRL"/>
    <s v="RO22916476"/>
    <s v=""/>
    <s v=""/>
    <s v=""/>
    <s v="E2"/>
    <x v="9"/>
    <n v="-113.05"/>
    <n v="-24.88"/>
  </r>
  <r>
    <s v="2490000342"/>
    <d v="2024-06-26T00:00:00"/>
    <x v="2"/>
    <s v="4300151"/>
    <d v="2024-06-07T00:00:00"/>
    <s v="KS"/>
    <s v="283649"/>
    <s v="VIMERCATI EAST EUROPE SRL"/>
    <s v="RO22916476"/>
    <s v=""/>
    <s v=""/>
    <s v=""/>
    <s v="E2"/>
    <x v="9"/>
    <n v="-2199.69"/>
    <n v="-483.94"/>
  </r>
  <r>
    <s v="2490000343"/>
    <d v="2024-06-26T00:00:00"/>
    <x v="2"/>
    <s v="4300152"/>
    <d v="2024-06-07T00:00:00"/>
    <s v="KS"/>
    <s v="283649"/>
    <s v="VIMERCATI EAST EUROPE SRL"/>
    <s v="RO22916476"/>
    <s v=""/>
    <s v=""/>
    <s v=""/>
    <s v="E2"/>
    <x v="9"/>
    <n v="-2199.4699999999998"/>
    <n v="-483.89"/>
  </r>
  <r>
    <s v="2490000344"/>
    <d v="2024-06-26T00:00:00"/>
    <x v="2"/>
    <s v="4300149"/>
    <d v="2024-06-07T00:00:00"/>
    <s v="KS"/>
    <s v="283649"/>
    <s v="VIMERCATI EAST EUROPE SRL"/>
    <s v="RO22916476"/>
    <s v=""/>
    <s v=""/>
    <s v=""/>
    <s v="E2"/>
    <x v="9"/>
    <n v="-1121.78"/>
    <n v="-246.8"/>
  </r>
  <r>
    <s v="2490000345"/>
    <d v="2024-06-26T00:00:00"/>
    <x v="2"/>
    <s v="4300155"/>
    <d v="2024-06-07T00:00:00"/>
    <s v="KS"/>
    <s v="283649"/>
    <s v="VIMERCATI EAST EUROPE SRL"/>
    <s v="RO22916476"/>
    <s v=""/>
    <s v=""/>
    <s v=""/>
    <s v="E2"/>
    <x v="9"/>
    <n v="-2199.16"/>
    <n v="-483.82"/>
  </r>
  <r>
    <s v="2490000346"/>
    <d v="2024-06-26T00:00:00"/>
    <x v="2"/>
    <s v="4300154"/>
    <d v="2024-06-07T00:00:00"/>
    <s v="KS"/>
    <s v="283649"/>
    <s v="VIMERCATI EAST EUROPE SRL"/>
    <s v="RO22916476"/>
    <s v=""/>
    <s v=""/>
    <s v=""/>
    <s v="E2"/>
    <x v="9"/>
    <n v="-2199.1999999999998"/>
    <n v="-483.83"/>
  </r>
  <r>
    <s v="2490000347"/>
    <d v="2024-06-26T00:00:00"/>
    <x v="2"/>
    <s v="4300153"/>
    <d v="2024-06-07T00:00:00"/>
    <s v="KS"/>
    <s v="283649"/>
    <s v="VIMERCATI EAST EUROPE SRL"/>
    <s v="RO22916476"/>
    <s v=""/>
    <s v=""/>
    <s v=""/>
    <s v="E2"/>
    <x v="9"/>
    <n v="-1499.49"/>
    <n v="-329.89"/>
  </r>
  <r>
    <s v="2490000348"/>
    <d v="2024-06-26T00:00:00"/>
    <x v="2"/>
    <s v="4300156"/>
    <d v="2024-06-07T00:00:00"/>
    <s v="KS"/>
    <s v="283649"/>
    <s v="VIMERCATI EAST EUROPE SRL"/>
    <s v="RO22916476"/>
    <s v=""/>
    <s v=""/>
    <s v=""/>
    <s v="E2"/>
    <x v="9"/>
    <n v="-82.97"/>
    <n v="-18.260000000000002"/>
  </r>
  <r>
    <s v="2490000349"/>
    <d v="2024-06-26T00:00:00"/>
    <x v="2"/>
    <s v="4300157"/>
    <d v="2024-06-07T00:00:00"/>
    <s v="KS"/>
    <s v="283649"/>
    <s v="VIMERCATI EAST EUROPE SRL"/>
    <s v="RO22916476"/>
    <s v=""/>
    <s v=""/>
    <s v=""/>
    <s v="E2"/>
    <x v="9"/>
    <n v="-82.99"/>
    <n v="-18.260000000000002"/>
  </r>
  <r>
    <s v="2490000350"/>
    <d v="2024-06-26T00:00:00"/>
    <x v="2"/>
    <s v="4300141"/>
    <d v="2024-06-03T00:00:00"/>
    <s v="KS"/>
    <s v="283649"/>
    <s v="VIMERCATI EAST EUROPE SRL"/>
    <s v="RO22916476"/>
    <s v=""/>
    <s v=""/>
    <s v=""/>
    <s v="E2"/>
    <x v="9"/>
    <n v="-627.92999999999995"/>
    <n v="-138.15"/>
  </r>
  <r>
    <s v="2490000351"/>
    <d v="2024-06-26T00:00:00"/>
    <x v="2"/>
    <s v="4300142"/>
    <d v="2024-06-03T00:00:00"/>
    <s v="KS"/>
    <s v="283649"/>
    <s v="VIMERCATI EAST EUROPE SRL"/>
    <s v="RO22916476"/>
    <s v=""/>
    <s v=""/>
    <s v=""/>
    <s v="E2"/>
    <x v="9"/>
    <n v="-653.04"/>
    <n v="-143.66999999999999"/>
  </r>
  <r>
    <s v="2490000352"/>
    <d v="2024-06-26T00:00:00"/>
    <x v="2"/>
    <s v="4300143"/>
    <d v="2024-06-03T00:00:00"/>
    <s v="KS"/>
    <s v="283649"/>
    <s v="VIMERCATI EAST EUROPE SRL"/>
    <s v="RO22916476"/>
    <s v=""/>
    <s v=""/>
    <s v=""/>
    <s v="E2"/>
    <x v="9"/>
    <n v="-163.99"/>
    <n v="-36.08"/>
  </r>
  <r>
    <s v="2490000353"/>
    <d v="2024-06-26T00:00:00"/>
    <x v="2"/>
    <s v="233147455"/>
    <d v="2024-04-09T00:00:00"/>
    <s v="KS"/>
    <s v="101057"/>
    <s v="RENAULT SAS"/>
    <s v="FR66780129987"/>
    <s v=""/>
    <s v=""/>
    <s v=""/>
    <s v="E2"/>
    <x v="9"/>
    <n v="-3300"/>
    <n v="-726"/>
  </r>
  <r>
    <s v="2498000001"/>
    <d v="2024-06-26T00:00:00"/>
    <x v="2"/>
    <s v="4300164"/>
    <d v="2024-06-18T00:00:00"/>
    <s v="KT"/>
    <s v="283649"/>
    <s v="VIMERCATI EAST EUROPE SRL"/>
    <s v="RO22916476"/>
    <s v=""/>
    <s v=""/>
    <s v=""/>
    <s v="E2"/>
    <x v="9"/>
    <n v="9769.6"/>
    <n v="2149.3200000000002"/>
  </r>
  <r>
    <s v="2490000354"/>
    <d v="2024-06-28T00:00:00"/>
    <x v="2"/>
    <s v="5613204040"/>
    <d v="2024-04-30T00:00:00"/>
    <s v="KS"/>
    <s v="284192"/>
    <s v="SERVEO SERVICIOS A LA PRODUCCION SL"/>
    <s v="ESB36681930"/>
    <s v=""/>
    <s v=""/>
    <s v=""/>
    <s v="E2"/>
    <x v="9"/>
    <n v="-1921.85"/>
    <n v="-422.81"/>
  </r>
  <r>
    <s v="2490000355"/>
    <d v="2024-06-28T00:00:00"/>
    <x v="2"/>
    <s v="5613203138"/>
    <d v="2024-02-06T00:00:00"/>
    <s v="KS"/>
    <s v="284192"/>
    <s v="SERVEO SERVICIOS A LA PRODUCCION SL"/>
    <s v="ESB36681930"/>
    <s v=""/>
    <s v=""/>
    <s v=""/>
    <s v="E2"/>
    <x v="9"/>
    <n v="-249.38"/>
    <n v="-54.87"/>
  </r>
  <r>
    <s v="2490000356"/>
    <d v="2024-06-28T00:00:00"/>
    <x v="2"/>
    <s v="1846"/>
    <d v="2024-06-07T00:00:00"/>
    <s v="KS"/>
    <s v="284041"/>
    <s v="EXACT SYSTEMS Unipessoal LDA"/>
    <s v="PT506176762"/>
    <s v=""/>
    <s v=""/>
    <s v=""/>
    <s v="E2"/>
    <x v="9"/>
    <n v="-173.5"/>
    <n v="-38.17"/>
  </r>
  <r>
    <s v="2490000357"/>
    <d v="2024-06-28T00:00:00"/>
    <x v="2"/>
    <s v="493"/>
    <d v="2024-03-05T00:00:00"/>
    <s v="KS"/>
    <s v="284041"/>
    <s v="EXACT SYSTEMS Unipessoal LDA"/>
    <s v="PT506176762"/>
    <s v=""/>
    <s v=""/>
    <s v=""/>
    <s v="E2"/>
    <x v="9"/>
    <n v="-136.47999999999999"/>
    <n v="-30.03"/>
  </r>
  <r>
    <s v="2490000358"/>
    <d v="2024-06-28T00:00:00"/>
    <x v="2"/>
    <s v="874"/>
    <d v="2024-04-03T00:00:00"/>
    <s v="KS"/>
    <s v="284041"/>
    <s v="EXACT SYSTEMS Unipessoal LDA"/>
    <s v="PT506176762"/>
    <s v=""/>
    <s v=""/>
    <s v=""/>
    <s v="E2"/>
    <x v="9"/>
    <n v="-136.47999999999999"/>
    <n v="-30.03"/>
  </r>
  <r>
    <s v="2490000359"/>
    <d v="2024-06-30T00:00:00"/>
    <x v="2"/>
    <s v="20240011"/>
    <d v="2024-06-11T00:00:00"/>
    <s v="KS"/>
    <s v="286036"/>
    <s v="EMAK TRANSPORT S.R.O."/>
    <s v="SK2120219200"/>
    <s v=""/>
    <s v=""/>
    <s v=""/>
    <s v="E2"/>
    <x v="9"/>
    <n v="-4610"/>
    <n v="-1014.2"/>
  </r>
  <r>
    <s v="2490000360"/>
    <d v="2024-06-30T00:00:00"/>
    <x v="2"/>
    <s v="4700001"/>
    <d v="2024-05-30T00:00:00"/>
    <s v="KS"/>
    <s v="283649"/>
    <s v="VIMERCATI EAST EUROPE SRL"/>
    <s v="RO22916476"/>
    <s v=""/>
    <s v=""/>
    <s v=""/>
    <s v="E2"/>
    <x v="9"/>
    <n v="-15681.95"/>
    <n v="-3450.03"/>
  </r>
  <r>
    <s v="2490000361"/>
    <d v="2024-06-30T00:00:00"/>
    <x v="2"/>
    <s v="20240010"/>
    <d v="2024-06-04T00:00:00"/>
    <s v="KS"/>
    <s v="286036"/>
    <s v="EMAK TRANSPORT S.R.O."/>
    <s v="SK2120219200"/>
    <s v=""/>
    <s v=""/>
    <s v=""/>
    <s v="E2"/>
    <x v="9"/>
    <n v="-9030"/>
    <n v="-1986.6"/>
  </r>
  <r>
    <s v="2490000362"/>
    <d v="2024-06-30T00:00:00"/>
    <x v="2"/>
    <s v="4700004"/>
    <d v="2024-06-10T00:00:00"/>
    <s v="KS"/>
    <s v="283649"/>
    <s v="VIMERCATI EAST EUROPE SRL"/>
    <s v="RO22916476"/>
    <s v=""/>
    <s v=""/>
    <s v=""/>
    <s v="E2"/>
    <x v="9"/>
    <n v="-327.22000000000003"/>
    <n v="-71.989999999999995"/>
  </r>
  <r>
    <s v="2490000363"/>
    <d v="2024-06-30T00:00:00"/>
    <x v="2"/>
    <s v="20240036"/>
    <d v="2024-06-19T00:00:00"/>
    <s v="KS"/>
    <s v="286036"/>
    <s v="EMAK TRANSPORT S.R.O."/>
    <s v="SK2120219200"/>
    <s v=""/>
    <s v=""/>
    <s v=""/>
    <s v="E2"/>
    <x v="9"/>
    <n v="-9000"/>
    <n v="-1980"/>
  </r>
  <r>
    <s v="2490000364"/>
    <d v="2024-06-30T00:00:00"/>
    <x v="2"/>
    <s v="20240037"/>
    <d v="2024-06-10T00:00:00"/>
    <s v="KS"/>
    <s v="286036"/>
    <s v="EMAK TRANSPORT S.R.O."/>
    <s v="SK2120219200"/>
    <s v=""/>
    <s v=""/>
    <s v=""/>
    <s v="E2"/>
    <x v="9"/>
    <n v="-3480"/>
    <n v="-765.6"/>
  </r>
  <r>
    <s v="2490000365"/>
    <d v="2024-06-30T00:00:00"/>
    <x v="2"/>
    <s v="22420616"/>
    <d v="2024-06-26T00:00:00"/>
    <s v="KS"/>
    <s v="284960"/>
    <s v="SWIDA INNOVATIVE S.R.O."/>
    <s v="SK2020030639"/>
    <s v=""/>
    <s v=""/>
    <s v=""/>
    <s v="E2"/>
    <x v="9"/>
    <n v="-550"/>
    <n v="-121"/>
  </r>
  <r>
    <s v="2490000366"/>
    <d v="2024-06-30T00:00:00"/>
    <x v="2"/>
    <s v="22420286"/>
    <d v="2024-06-20T00:00:00"/>
    <s v="KS"/>
    <s v="284960"/>
    <s v="SWIDA INNOVATIVE S.R.O."/>
    <s v="SK2020030639"/>
    <s v=""/>
    <s v=""/>
    <s v=""/>
    <s v="E2"/>
    <x v="9"/>
    <n v="-770"/>
    <n v="-169.4"/>
  </r>
  <r>
    <s v="2490000367"/>
    <d v="2024-06-30T00:00:00"/>
    <x v="2"/>
    <s v="22420269"/>
    <d v="2024-06-20T00:00:00"/>
    <s v="KS"/>
    <s v="284960"/>
    <s v="SWIDA INNOVATIVE S.R.O."/>
    <s v="SK2020030639"/>
    <s v=""/>
    <s v=""/>
    <s v=""/>
    <s v="E2"/>
    <x v="9"/>
    <n v="-590"/>
    <n v="-129.80000000000001"/>
  </r>
  <r>
    <s v="2490000368"/>
    <d v="2024-06-30T00:00:00"/>
    <x v="2"/>
    <s v="22420091"/>
    <d v="2024-06-18T00:00:00"/>
    <s v="KS"/>
    <s v="284960"/>
    <s v="SWIDA INNOVATIVE S.R.O."/>
    <s v="SK2020030639"/>
    <s v=""/>
    <s v=""/>
    <s v=""/>
    <s v="E2"/>
    <x v="9"/>
    <n v="-420"/>
    <n v="-92.4"/>
  </r>
  <r>
    <s v="2490000369"/>
    <d v="2024-06-30T00:00:00"/>
    <x v="2"/>
    <s v="22419816"/>
    <d v="2024-06-13T00:00:00"/>
    <s v="KS"/>
    <s v="284960"/>
    <s v="SWIDA INNOVATIVE S.R.O."/>
    <s v="SK2020030639"/>
    <s v=""/>
    <s v=""/>
    <s v=""/>
    <s v="E2"/>
    <x v="9"/>
    <n v="-890"/>
    <n v="-195.8"/>
  </r>
  <r>
    <s v="2490000370"/>
    <d v="2024-06-30T00:00:00"/>
    <x v="2"/>
    <s v="22419909"/>
    <d v="2024-06-17T00:00:00"/>
    <s v="KS"/>
    <s v="284960"/>
    <s v="SWIDA INNOVATIVE S.R.O."/>
    <s v="SK2020030639"/>
    <s v=""/>
    <s v=""/>
    <s v=""/>
    <s v="E2"/>
    <x v="9"/>
    <n v="-750"/>
    <n v="-165"/>
  </r>
  <r>
    <s v="2490000371"/>
    <d v="2024-06-30T00:00:00"/>
    <x v="2"/>
    <s v="22419921"/>
    <d v="2024-06-17T00:00:00"/>
    <s v="KS"/>
    <s v="284960"/>
    <s v="SWIDA INNOVATIVE S.R.O."/>
    <s v="SK2020030639"/>
    <s v=""/>
    <s v=""/>
    <s v=""/>
    <s v="E2"/>
    <x v="9"/>
    <n v="-970"/>
    <n v="-213.4"/>
  </r>
  <r>
    <s v="2490000372"/>
    <d v="2024-06-30T00:00:00"/>
    <x v="2"/>
    <s v="22419824"/>
    <d v="2024-06-13T00:00:00"/>
    <s v="KS"/>
    <s v="284960"/>
    <s v="SWIDA INNOVATIVE S.R.O."/>
    <s v="SK2020030639"/>
    <s v=""/>
    <s v=""/>
    <s v=""/>
    <s v="E2"/>
    <x v="9"/>
    <n v="-290"/>
    <n v="-63.8"/>
  </r>
  <r>
    <s v="2490000373"/>
    <d v="2024-06-30T00:00:00"/>
    <x v="2"/>
    <s v="20999"/>
    <d v="2024-06-10T00:00:00"/>
    <s v="KS"/>
    <s v="284148"/>
    <s v="SC GOIA TIM GRUP SRL"/>
    <s v="RO21007338"/>
    <s v=""/>
    <s v=""/>
    <s v=""/>
    <s v="E2"/>
    <x v="9"/>
    <n v="-4650"/>
    <n v="-1023"/>
  </r>
  <r>
    <s v="2490000374"/>
    <d v="2024-06-30T00:00:00"/>
    <x v="2"/>
    <s v="20961"/>
    <d v="2024-06-04T00:00:00"/>
    <s v="KS"/>
    <s v="284148"/>
    <s v="SC GOIA TIM GRUP SRL"/>
    <s v="RO21007338"/>
    <s v=""/>
    <s v=""/>
    <s v=""/>
    <s v="E2"/>
    <x v="9"/>
    <n v="-3250"/>
    <n v="-715"/>
  </r>
  <r>
    <s v="2490000375"/>
    <d v="2024-06-30T00:00:00"/>
    <x v="2"/>
    <s v="4019"/>
    <d v="2024-06-08T00:00:00"/>
    <s v="KS"/>
    <s v="285067"/>
    <s v="ADI AVANTAJ TRANS SRL"/>
    <s v="RO24678028"/>
    <s v=""/>
    <s v=""/>
    <s v=""/>
    <s v="E2"/>
    <x v="9"/>
    <n v="-1300"/>
    <n v="-286"/>
  </r>
  <r>
    <s v="2490000376"/>
    <d v="2024-06-30T00:00:00"/>
    <x v="2"/>
    <s v="3506"/>
    <d v="2024-06-10T00:00:00"/>
    <s v="KS"/>
    <s v="285106"/>
    <s v="PRIORITY FREIGHT SP ZOO"/>
    <s v="PL8943042594"/>
    <s v=""/>
    <s v=""/>
    <s v=""/>
    <s v="E2"/>
    <x v="9"/>
    <n v="-615"/>
    <n v="-135.30000000000001"/>
  </r>
  <r>
    <s v="2490000377"/>
    <d v="2024-06-30T00:00:00"/>
    <x v="2"/>
    <s v="3661"/>
    <d v="2024-06-17T00:00:00"/>
    <s v="KS"/>
    <s v="285106"/>
    <s v="PRIORITY FREIGHT SP ZOO"/>
    <s v="PL8943042594"/>
    <s v=""/>
    <s v=""/>
    <s v=""/>
    <s v="E2"/>
    <x v="9"/>
    <n v="-614"/>
    <n v="-135.08000000000001"/>
  </r>
  <r>
    <s v="2490000378"/>
    <d v="2024-06-30T00:00:00"/>
    <x v="2"/>
    <s v="3814"/>
    <d v="2024-06-24T00:00:00"/>
    <s v="KS"/>
    <s v="285106"/>
    <s v="PRIORITY FREIGHT SP ZOO"/>
    <s v="PL8943042594"/>
    <s v=""/>
    <s v=""/>
    <s v=""/>
    <s v="E2"/>
    <x v="9"/>
    <n v="-754"/>
    <n v="-165.88"/>
  </r>
  <r>
    <s v="2490000379"/>
    <d v="2024-06-30T00:00:00"/>
    <x v="2"/>
    <s v="35803006"/>
    <d v="2024-05-02T00:00:00"/>
    <s v="KS"/>
    <s v="151002"/>
    <s v="PCA SLOVAKIA S.R.O"/>
    <s v=""/>
    <s v=""/>
    <s v=""/>
    <s v=""/>
    <s v="E2"/>
    <x v="9"/>
    <n v="-215"/>
    <n v="-47.3"/>
  </r>
  <r>
    <s v="2490000380"/>
    <d v="2024-06-30T00:00:00"/>
    <x v="2"/>
    <s v="35804187"/>
    <d v="2024-05-25T00:00:00"/>
    <s v="KS"/>
    <s v="151002"/>
    <s v="PCA SLOVAKIA S.R.O"/>
    <s v=""/>
    <s v=""/>
    <s v=""/>
    <s v=""/>
    <s v="E2"/>
    <x v="9"/>
    <n v="-215"/>
    <n v="-47.3"/>
  </r>
  <r>
    <s v="2490000381"/>
    <d v="2024-06-30T00:00:00"/>
    <x v="2"/>
    <s v="9785"/>
    <d v="2024-06-04T00:00:00"/>
    <s v="KS"/>
    <s v="283987"/>
    <s v="NEAMT FOREST S.R.L."/>
    <s v="RO6610415"/>
    <s v=""/>
    <s v=""/>
    <s v=""/>
    <s v="E2"/>
    <x v="9"/>
    <n v="-180"/>
    <n v="-39.6"/>
  </r>
  <r>
    <s v="2490000382"/>
    <d v="2024-06-30T00:00:00"/>
    <x v="2"/>
    <s v="22419834"/>
    <d v="2024-06-13T00:00:00"/>
    <s v="KS"/>
    <s v="284960"/>
    <s v="SWIDA INNOVATIVE S.R.O."/>
    <s v="SK2020030639"/>
    <s v=""/>
    <s v=""/>
    <s v=""/>
    <s v="E2"/>
    <x v="9"/>
    <n v="-600"/>
    <n v="-132"/>
  </r>
  <r>
    <s v="2490000383"/>
    <d v="2024-06-30T00:00:00"/>
    <x v="2"/>
    <s v="22419220"/>
    <d v="2024-06-03T00:00:00"/>
    <s v="KS"/>
    <s v="284960"/>
    <s v="SWIDA INNOVATIVE S.R.O."/>
    <s v="SK2020030639"/>
    <s v=""/>
    <s v=""/>
    <s v=""/>
    <s v="E2"/>
    <x v="9"/>
    <n v="-350"/>
    <n v="-77"/>
  </r>
  <r>
    <s v="2490000384"/>
    <d v="2024-06-30T00:00:00"/>
    <x v="2"/>
    <s v="22419231"/>
    <d v="2024-06-03T00:00:00"/>
    <s v="KS"/>
    <s v="284960"/>
    <s v="SWIDA INNOVATIVE S.R.O."/>
    <s v="SK2020030639"/>
    <s v=""/>
    <s v=""/>
    <s v=""/>
    <s v="E2"/>
    <x v="9"/>
    <n v="-750"/>
    <n v="-165"/>
  </r>
  <r>
    <s v="2490000385"/>
    <d v="2024-06-30T00:00:00"/>
    <x v="2"/>
    <s v="22419232"/>
    <d v="2024-06-03T00:00:00"/>
    <s v="KS"/>
    <s v="284960"/>
    <s v="SWIDA INNOVATIVE S.R.O."/>
    <s v="SK2020030639"/>
    <s v=""/>
    <s v=""/>
    <s v=""/>
    <s v="E2"/>
    <x v="9"/>
    <n v="-550"/>
    <n v="-121"/>
  </r>
  <r>
    <s v="2490000386"/>
    <d v="2024-06-30T00:00:00"/>
    <x v="2"/>
    <s v="22419270"/>
    <d v="2024-06-04T00:00:00"/>
    <s v="KS"/>
    <s v="284960"/>
    <s v="SWIDA INNOVATIVE S.R.O."/>
    <s v="SK2020030639"/>
    <s v=""/>
    <s v=""/>
    <s v=""/>
    <s v="E2"/>
    <x v="9"/>
    <n v="-850"/>
    <n v="-187"/>
  </r>
  <r>
    <s v="2490000387"/>
    <d v="2024-06-30T00:00:00"/>
    <x v="2"/>
    <s v="22419274"/>
    <d v="2024-06-04T00:00:00"/>
    <s v="KS"/>
    <s v="284960"/>
    <s v="SWIDA INNOVATIVE S.R.O."/>
    <s v="SK2020030639"/>
    <s v=""/>
    <s v=""/>
    <s v=""/>
    <s v="E2"/>
    <x v="9"/>
    <n v="-470"/>
    <n v="-103.4"/>
  </r>
  <r>
    <s v="2490000388"/>
    <d v="2024-06-30T00:00:00"/>
    <x v="2"/>
    <s v="22419322"/>
    <d v="2024-06-04T00:00:00"/>
    <s v="KS"/>
    <s v="284960"/>
    <s v="SWIDA INNOVATIVE S.R.O."/>
    <s v="SK2020030639"/>
    <s v=""/>
    <s v=""/>
    <s v=""/>
    <s v="E2"/>
    <x v="9"/>
    <n v="-370"/>
    <n v="-81.400000000000006"/>
  </r>
  <r>
    <s v="2490000389"/>
    <d v="2024-06-30T00:00:00"/>
    <x v="2"/>
    <s v="22419332"/>
    <d v="2024-06-05T00:00:00"/>
    <s v="KS"/>
    <s v="284960"/>
    <s v="SWIDA INNOVATIVE S.R.O."/>
    <s v="SK2020030639"/>
    <s v=""/>
    <s v=""/>
    <s v=""/>
    <s v="E2"/>
    <x v="9"/>
    <n v="-600"/>
    <n v="-132"/>
  </r>
  <r>
    <s v="2490000390"/>
    <d v="2024-06-30T00:00:00"/>
    <x v="2"/>
    <s v="22419399"/>
    <d v="2024-06-05T00:00:00"/>
    <s v="KS"/>
    <s v="284960"/>
    <s v="SWIDA INNOVATIVE S.R.O."/>
    <s v="SK2020030639"/>
    <s v=""/>
    <s v=""/>
    <s v=""/>
    <s v="E2"/>
    <x v="9"/>
    <n v="-740"/>
    <n v="-162.80000000000001"/>
  </r>
  <r>
    <s v="2490000391"/>
    <d v="2024-06-30T00:00:00"/>
    <x v="2"/>
    <s v="22419419"/>
    <d v="2024-06-06T00:00:00"/>
    <s v="KS"/>
    <s v="284960"/>
    <s v="SWIDA INNOVATIVE S.R.O."/>
    <s v="SK2020030639"/>
    <s v=""/>
    <s v=""/>
    <s v=""/>
    <s v="E2"/>
    <x v="9"/>
    <n v="-750"/>
    <n v="-165"/>
  </r>
  <r>
    <s v="2490000392"/>
    <d v="2024-06-30T00:00:00"/>
    <x v="2"/>
    <s v="22419776"/>
    <d v="2024-06-12T00:00:00"/>
    <s v="KS"/>
    <s v="284960"/>
    <s v="SWIDA INNOVATIVE S.R.O."/>
    <s v="SK2020030639"/>
    <s v=""/>
    <s v=""/>
    <s v=""/>
    <s v="E2"/>
    <x v="9"/>
    <n v="-450"/>
    <n v="-99"/>
  </r>
  <r>
    <s v="2490000393"/>
    <d v="2024-06-30T00:00:00"/>
    <x v="2"/>
    <s v="22419437"/>
    <d v="2024-06-06T00:00:00"/>
    <s v="KS"/>
    <s v="284960"/>
    <s v="SWIDA INNOVATIVE S.R.O."/>
    <s v="SK2020030639"/>
    <s v=""/>
    <s v=""/>
    <s v=""/>
    <s v="E2"/>
    <x v="9"/>
    <n v="-600"/>
    <n v="-132"/>
  </r>
  <r>
    <s v="2490000394"/>
    <d v="2024-06-30T00:00:00"/>
    <x v="2"/>
    <s v="22419196"/>
    <d v="2024-06-03T00:00:00"/>
    <s v="KS"/>
    <s v="284960"/>
    <s v="SWIDA INNOVATIVE S.R.O."/>
    <s v="SK2020030639"/>
    <s v=""/>
    <s v=""/>
    <s v=""/>
    <s v="E2"/>
    <x v="9"/>
    <n v="-440"/>
    <n v="-96.8"/>
  </r>
  <r>
    <s v="2490000395"/>
    <d v="2024-06-30T00:00:00"/>
    <x v="2"/>
    <s v="22419625"/>
    <d v="2024-06-10T00:00:00"/>
    <s v="KS"/>
    <s v="284960"/>
    <s v="SWIDA INNOVATIVE S.R.O."/>
    <s v="SK2020030639"/>
    <s v=""/>
    <s v=""/>
    <s v=""/>
    <s v="E2"/>
    <x v="9"/>
    <n v="-430"/>
    <n v="-94.6"/>
  </r>
  <r>
    <s v="2490000396"/>
    <d v="2024-06-30T00:00:00"/>
    <x v="2"/>
    <s v="22419626"/>
    <d v="2024-06-10T00:00:00"/>
    <s v="KS"/>
    <s v="284960"/>
    <s v="SWIDA INNOVATIVE S.R.O."/>
    <s v="SK2020030639"/>
    <s v=""/>
    <s v=""/>
    <s v=""/>
    <s v="E2"/>
    <x v="9"/>
    <n v="-430"/>
    <n v="-94.6"/>
  </r>
  <r>
    <s v="2490000397"/>
    <d v="2024-06-30T00:00:00"/>
    <x v="2"/>
    <s v="2413901431"/>
    <d v="2024-06-27T00:00:00"/>
    <s v="KS"/>
    <s v="285185"/>
    <s v="LUNYS SRO"/>
    <s v="SK2020019518"/>
    <s v=""/>
    <s v=""/>
    <s v=""/>
    <s v="E2"/>
    <x v="9"/>
    <n v="-330"/>
    <n v="-72.599999999999994"/>
  </r>
  <r>
    <s v="2490000398"/>
    <d v="2024-06-30T00:00:00"/>
    <x v="2"/>
    <s v="3561"/>
    <d v="2024-06-03T00:00:00"/>
    <s v="KS"/>
    <s v="285505"/>
    <s v="CT CARGO S.R.O."/>
    <s v="SK2020031079"/>
    <s v=""/>
    <s v=""/>
    <s v=""/>
    <s v="E2"/>
    <x v="9"/>
    <n v="-530"/>
    <n v="-116.6"/>
  </r>
  <r>
    <s v="2490000399"/>
    <d v="2024-06-30T00:00:00"/>
    <x v="2"/>
    <s v="3567"/>
    <d v="2024-06-03T00:00:00"/>
    <s v="KS"/>
    <s v="285505"/>
    <s v="CT CARGO S.R.O."/>
    <s v="SK2020031079"/>
    <s v=""/>
    <s v=""/>
    <s v=""/>
    <s v="E2"/>
    <x v="9"/>
    <n v="-400"/>
    <n v="-88"/>
  </r>
  <r>
    <s v="2490000400"/>
    <d v="2024-06-30T00:00:00"/>
    <x v="2"/>
    <s v="3688"/>
    <d v="2024-06-07T00:00:00"/>
    <s v="KS"/>
    <s v="285505"/>
    <s v="CT CARGO S.R.O."/>
    <s v="SK2020031079"/>
    <s v=""/>
    <s v=""/>
    <s v=""/>
    <s v="E2"/>
    <x v="9"/>
    <n v="-760"/>
    <n v="-167.2"/>
  </r>
  <r>
    <s v="2490000401"/>
    <d v="2024-06-30T00:00:00"/>
    <x v="2"/>
    <s v="406"/>
    <d v="2024-06-23T00:00:00"/>
    <s v="KS"/>
    <s v="286092"/>
    <s v="ADK LOGISTIC SRO"/>
    <s v="SK2023839774"/>
    <s v=""/>
    <s v=""/>
    <s v=""/>
    <s v="E2"/>
    <x v="9"/>
    <n v="-290"/>
    <n v="-63.8"/>
  </r>
  <r>
    <s v="2490000402"/>
    <d v="2024-06-30T00:00:00"/>
    <x v="2"/>
    <s v="2413900786"/>
    <d v="2024-04-08T00:00:00"/>
    <s v="KS"/>
    <s v="285185"/>
    <s v="LUNYS SRO"/>
    <s v="SK2020019518"/>
    <s v=""/>
    <s v=""/>
    <s v=""/>
    <s v="E2"/>
    <x v="9"/>
    <n v="-490"/>
    <n v="-107.8"/>
  </r>
  <r>
    <s v="2490000403"/>
    <d v="2024-06-30T00:00:00"/>
    <x v="2"/>
    <s v="8200048326"/>
    <d v="2024-06-30T00:00:00"/>
    <s v="KS"/>
    <s v="283719"/>
    <s v="CEVA SPAIN RPS"/>
    <s v="ESA78084365"/>
    <s v=""/>
    <s v=""/>
    <s v=""/>
    <s v="E2"/>
    <x v="9"/>
    <n v="-163.99"/>
    <n v="-36.08"/>
  </r>
  <r>
    <s v="2490000404"/>
    <d v="2024-06-30T00:00:00"/>
    <x v="2"/>
    <s v="4300132"/>
    <d v="2024-05-24T00:00:00"/>
    <s v="KS"/>
    <s v="283649"/>
    <s v="VIMERCATI EAST EUROPE SRL"/>
    <s v="RO22916476"/>
    <s v=""/>
    <s v=""/>
    <s v=""/>
    <s v="E2"/>
    <x v="9"/>
    <n v="135.76"/>
    <n v="29.87"/>
  </r>
  <r>
    <s v="2490000405"/>
    <d v="2024-06-30T00:00:00"/>
    <x v="2"/>
    <s v="4300179"/>
    <d v="2024-06-24T00:00:00"/>
    <s v="KS"/>
    <s v="283649"/>
    <s v="VIMERCATI EAST EUROPE SRL"/>
    <s v="RO22916476"/>
    <s v=""/>
    <s v=""/>
    <s v=""/>
    <s v="E2"/>
    <x v="9"/>
    <n v="-242.54"/>
    <n v="-53.36"/>
  </r>
  <r>
    <s v="2490000406"/>
    <d v="2024-06-30T00:00:00"/>
    <x v="2"/>
    <s v="4300176"/>
    <d v="2024-06-24T00:00:00"/>
    <s v="KS"/>
    <s v="283649"/>
    <s v="VIMERCATI EAST EUROPE SRL"/>
    <s v="RO22916476"/>
    <s v=""/>
    <s v=""/>
    <s v=""/>
    <s v="E2"/>
    <x v="9"/>
    <n v="-1499.76"/>
    <n v="-329.95"/>
  </r>
  <r>
    <s v="2490000407"/>
    <d v="2024-06-30T00:00:00"/>
    <x v="2"/>
    <s v="4300175"/>
    <d v="2024-06-24T00:00:00"/>
    <s v="KS"/>
    <s v="283649"/>
    <s v="VIMERCATI EAST EUROPE SRL"/>
    <s v="RO22916476"/>
    <s v=""/>
    <s v=""/>
    <s v=""/>
    <s v="E2"/>
    <x v="9"/>
    <n v="-87.58"/>
    <n v="-19.27"/>
  </r>
  <r>
    <s v="2490000408"/>
    <d v="2024-06-30T00:00:00"/>
    <x v="2"/>
    <s v="4300174"/>
    <d v="2024-06-24T00:00:00"/>
    <s v="KS"/>
    <s v="283649"/>
    <s v="VIMERCATI EAST EUROPE SRL"/>
    <s v="RO22916476"/>
    <s v=""/>
    <s v=""/>
    <s v=""/>
    <s v="E2"/>
    <x v="9"/>
    <n v="-115.71"/>
    <n v="-25.46"/>
  </r>
  <r>
    <s v="2490000409"/>
    <d v="2024-06-30T00:00:00"/>
    <x v="2"/>
    <s v="4300178"/>
    <d v="2024-06-24T00:00:00"/>
    <s v="KS"/>
    <s v="283649"/>
    <s v="VIMERCATI EAST EUROPE SRL"/>
    <s v="RO22916476"/>
    <s v=""/>
    <s v=""/>
    <s v=""/>
    <s v="E2"/>
    <x v="9"/>
    <n v="-506.89"/>
    <n v="-111.52"/>
  </r>
  <r>
    <s v="2490000410"/>
    <d v="2024-06-30T00:00:00"/>
    <x v="2"/>
    <s v="4300173"/>
    <d v="2024-06-24T00:00:00"/>
    <s v="KS"/>
    <s v="283649"/>
    <s v="VIMERCATI EAST EUROPE SRL"/>
    <s v="RO22916476"/>
    <s v=""/>
    <s v=""/>
    <s v=""/>
    <s v="E2"/>
    <x v="9"/>
    <n v="-551.67999999999995"/>
    <n v="-121.37"/>
  </r>
  <r>
    <s v="2490000411"/>
    <d v="2024-06-30T00:00:00"/>
    <x v="2"/>
    <s v="4300172"/>
    <d v="2024-06-24T00:00:00"/>
    <s v="KS"/>
    <s v="283649"/>
    <s v="VIMERCATI EAST EUROPE SRL"/>
    <s v="RO22916476"/>
    <s v=""/>
    <s v=""/>
    <s v=""/>
    <s v="E2"/>
    <x v="9"/>
    <n v="-2199.7800000000002"/>
    <n v="-483.96"/>
  </r>
  <r>
    <s v="2490000412"/>
    <d v="2024-06-30T00:00:00"/>
    <x v="2"/>
    <s v="4300177"/>
    <d v="2024-06-24T00:00:00"/>
    <s v="KS"/>
    <s v="283649"/>
    <s v="VIMERCATI EAST EUROPE SRL"/>
    <s v="RO22916476"/>
    <s v=""/>
    <s v=""/>
    <s v=""/>
    <s v="E2"/>
    <x v="9"/>
    <n v="-2199.7800000000002"/>
    <n v="-483.96"/>
  </r>
  <r>
    <s v="2490000413"/>
    <d v="2024-06-30T00:00:00"/>
    <x v="2"/>
    <s v="4300188"/>
    <d v="2024-06-30T00:00:00"/>
    <s v="KS"/>
    <s v="283649"/>
    <s v="VIMERCATI EAST EUROPE SRL"/>
    <s v="RO22916476"/>
    <s v=""/>
    <s v=""/>
    <s v=""/>
    <s v="E2"/>
    <x v="9"/>
    <n v="-1499.94"/>
    <n v="-329.99"/>
  </r>
  <r>
    <s v="2490000414"/>
    <d v="2024-06-30T00:00:00"/>
    <x v="2"/>
    <s v="4300189"/>
    <d v="2024-06-30T00:00:00"/>
    <s v="KS"/>
    <s v="283649"/>
    <s v="VIMERCATI EAST EUROPE SRL"/>
    <s v="RO22916476"/>
    <s v=""/>
    <s v=""/>
    <s v=""/>
    <s v="E2"/>
    <x v="9"/>
    <n v="-652.99"/>
    <n v="-143.66"/>
  </r>
  <r>
    <s v="2490000415"/>
    <d v="2024-06-30T00:00:00"/>
    <x v="2"/>
    <s v="4300162"/>
    <d v="2024-06-18T00:00:00"/>
    <s v="KS"/>
    <s v="200002"/>
    <s v="VIMERCATI EAST EUROPE SRL"/>
    <s v="RO22916476"/>
    <s v=""/>
    <s v=""/>
    <s v=""/>
    <s v="E2"/>
    <x v="9"/>
    <n v="-900"/>
    <n v="-198"/>
  </r>
  <r>
    <s v="2490000416"/>
    <d v="2024-06-30T00:00:00"/>
    <x v="2"/>
    <s v="233216416"/>
    <d v="2024-06-27T00:00:00"/>
    <s v="KS"/>
    <s v="101057"/>
    <s v="RENAULT SAS"/>
    <s v="FR66780129987"/>
    <s v=""/>
    <s v=""/>
    <s v=""/>
    <s v="E2"/>
    <x v="9"/>
    <n v="-2930"/>
    <n v="-644.6"/>
  </r>
  <r>
    <s v="2490000417"/>
    <d v="2024-06-30T00:00:00"/>
    <x v="2"/>
    <s v="233216417"/>
    <d v="2024-06-27T00:00:00"/>
    <s v="KS"/>
    <s v="101057"/>
    <s v="RENAULT SAS"/>
    <s v="FR66780129987"/>
    <s v=""/>
    <s v=""/>
    <s v=""/>
    <s v="E2"/>
    <x v="9"/>
    <n v="-2930"/>
    <n v="-644.6"/>
  </r>
  <r>
    <s v="2490000418"/>
    <d v="2024-06-30T00:00:00"/>
    <x v="2"/>
    <s v="223216454"/>
    <d v="2024-06-27T00:00:00"/>
    <s v="KS"/>
    <s v="101057"/>
    <s v="RENAULT SAS"/>
    <s v="FR66780129987"/>
    <s v=""/>
    <s v=""/>
    <s v=""/>
    <s v="E2"/>
    <x v="9"/>
    <n v="-2630"/>
    <n v="-578.6"/>
  </r>
  <r>
    <s v="2490000419"/>
    <d v="2024-06-30T00:00:00"/>
    <x v="2"/>
    <s v="233216453"/>
    <d v="2024-06-27T00:00:00"/>
    <s v="KS"/>
    <s v="101057"/>
    <s v="RENAULT SAS"/>
    <s v="FR66780129987"/>
    <s v=""/>
    <s v=""/>
    <s v=""/>
    <s v="E2"/>
    <x v="9"/>
    <n v="-1180"/>
    <n v="-259.60000000000002"/>
  </r>
  <r>
    <s v="2490000420"/>
    <d v="2024-06-30T00:00:00"/>
    <x v="2"/>
    <s v="233216452"/>
    <d v="2024-06-27T00:00:00"/>
    <s v="KS"/>
    <s v="101057"/>
    <s v="RENAULT SAS"/>
    <s v="FR66780129987"/>
    <s v=""/>
    <s v=""/>
    <s v=""/>
    <s v="E2"/>
    <x v="9"/>
    <n v="-2055"/>
    <n v="-452.1"/>
  </r>
  <r>
    <s v="2490000421"/>
    <d v="2024-06-30T00:00:00"/>
    <x v="2"/>
    <s v="233216456"/>
    <d v="2024-06-27T00:00:00"/>
    <s v="KS"/>
    <s v="101057"/>
    <s v="RENAULT SAS"/>
    <s v="FR66780129987"/>
    <s v=""/>
    <s v=""/>
    <s v=""/>
    <s v="E2"/>
    <x v="9"/>
    <n v="-1180"/>
    <n v="-259.60000000000002"/>
  </r>
  <r>
    <s v="2490000422"/>
    <d v="2024-06-30T00:00:00"/>
    <x v="2"/>
    <s v="233216455"/>
    <d v="2024-06-27T00:00:00"/>
    <s v="KS"/>
    <s v="101057"/>
    <s v="RENAULT SAS"/>
    <s v="FR66780129987"/>
    <s v=""/>
    <s v=""/>
    <s v=""/>
    <s v="E2"/>
    <x v="9"/>
    <n v="-1530"/>
    <n v="-336.6"/>
  </r>
  <r>
    <s v="2490000423"/>
    <d v="2024-06-30T00:00:00"/>
    <x v="2"/>
    <s v="233216461"/>
    <d v="2024-06-27T00:00:00"/>
    <s v="KS"/>
    <s v="101057"/>
    <s v="RENAULT SAS"/>
    <s v="FR66780129987"/>
    <s v=""/>
    <s v=""/>
    <s v=""/>
    <s v="E2"/>
    <x v="9"/>
    <n v="-1380"/>
    <n v="-303.60000000000002"/>
  </r>
  <r>
    <s v="2490000424"/>
    <d v="2024-06-30T00:00:00"/>
    <x v="2"/>
    <s v="233216488"/>
    <d v="2024-06-27T00:00:00"/>
    <s v="KS"/>
    <s v="101057"/>
    <s v="RENAULT SAS"/>
    <s v="FR66780129987"/>
    <s v=""/>
    <s v=""/>
    <s v=""/>
    <s v="E2"/>
    <x v="9"/>
    <n v="-3780"/>
    <n v="-831.6"/>
  </r>
  <r>
    <s v="2490000425"/>
    <d v="2024-06-30T00:00:00"/>
    <x v="2"/>
    <s v="233216487"/>
    <d v="2024-06-27T00:00:00"/>
    <s v="KS"/>
    <s v="101057"/>
    <s v="RENAULT SAS"/>
    <s v="FR66780129987"/>
    <s v=""/>
    <s v=""/>
    <s v=""/>
    <s v="E2"/>
    <x v="9"/>
    <n v="-1380"/>
    <n v="-303.60000000000002"/>
  </r>
  <r>
    <s v="2490000426"/>
    <d v="2024-06-30T00:00:00"/>
    <x v="2"/>
    <s v="233216485"/>
    <d v="2024-06-27T00:00:00"/>
    <s v="KS"/>
    <s v="101057"/>
    <s v="RENAULT SAS"/>
    <s v="FR66780129987"/>
    <s v=""/>
    <s v=""/>
    <s v=""/>
    <s v="E2"/>
    <x v="9"/>
    <n v="-1380"/>
    <n v="-303.60000000000002"/>
  </r>
  <r>
    <s v="2490000427"/>
    <d v="2024-06-30T00:00:00"/>
    <x v="2"/>
    <s v="233216484"/>
    <d v="2024-06-27T00:00:00"/>
    <s v="KS"/>
    <s v="101057"/>
    <s v="RENAULT SAS"/>
    <s v="FR66780129987"/>
    <s v=""/>
    <s v=""/>
    <s v=""/>
    <s v="E2"/>
    <x v="9"/>
    <n v="-480"/>
    <n v="-105.6"/>
  </r>
  <r>
    <s v="2490000428"/>
    <d v="2024-06-30T00:00:00"/>
    <x v="2"/>
    <s v="233216483"/>
    <d v="2024-06-27T00:00:00"/>
    <s v="KS"/>
    <s v="101057"/>
    <s v="RENAULT SAS"/>
    <s v="FR66780129987"/>
    <s v=""/>
    <s v=""/>
    <s v=""/>
    <s v="E2"/>
    <x v="9"/>
    <n v="-1380"/>
    <n v="-303.60000000000002"/>
  </r>
  <r>
    <s v="2490000429"/>
    <d v="2024-06-30T00:00:00"/>
    <x v="2"/>
    <s v="233216482"/>
    <d v="2024-06-27T00:00:00"/>
    <s v="KS"/>
    <s v="101057"/>
    <s v="RENAULT SAS"/>
    <s v="FR66780129987"/>
    <s v=""/>
    <s v=""/>
    <s v=""/>
    <s v="E2"/>
    <x v="9"/>
    <n v="-1380"/>
    <n v="-303.60000000000002"/>
  </r>
  <r>
    <s v="2490000430"/>
    <d v="2024-06-30T00:00:00"/>
    <x v="2"/>
    <s v="233216481"/>
    <d v="2024-06-27T00:00:00"/>
    <s v="KS"/>
    <s v="101057"/>
    <s v="RENAULT SAS"/>
    <s v="FR66780129987"/>
    <s v=""/>
    <s v=""/>
    <s v=""/>
    <s v="E2"/>
    <x v="9"/>
    <n v="-1380"/>
    <n v="-303.60000000000002"/>
  </r>
  <r>
    <s v="2490000431"/>
    <d v="2024-06-30T00:00:00"/>
    <x v="2"/>
    <s v="233216462"/>
    <d v="2024-06-27T00:00:00"/>
    <s v="KS"/>
    <s v="101057"/>
    <s v="RENAULT SAS"/>
    <s v="FR66780129987"/>
    <s v=""/>
    <s v=""/>
    <s v=""/>
    <s v="E2"/>
    <x v="9"/>
    <n v="-1380"/>
    <n v="-303.60000000000002"/>
  </r>
  <r>
    <s v="2490000432"/>
    <d v="2024-06-30T00:00:00"/>
    <x v="2"/>
    <s v="33672728"/>
    <d v="2024-06-08T00:00:00"/>
    <s v="KS"/>
    <s v="106059"/>
    <s v="Stellantis España S.L."/>
    <s v="ESB50629187"/>
    <s v=""/>
    <s v=""/>
    <s v=""/>
    <s v="E2"/>
    <x v="9"/>
    <n v="-378"/>
    <n v="-83.16"/>
  </r>
  <r>
    <s v="2490000433"/>
    <d v="2024-06-30T00:00:00"/>
    <x v="2"/>
    <s v="33674988"/>
    <d v="2024-06-26T00:00:00"/>
    <s v="KS"/>
    <s v="106059"/>
    <s v="Stellantis España S.L."/>
    <s v="ESB50629187"/>
    <s v=""/>
    <s v=""/>
    <s v=""/>
    <s v="E2"/>
    <x v="9"/>
    <n v="-287"/>
    <n v="-63.14"/>
  </r>
  <r>
    <s v="2490000434"/>
    <d v="2024-06-30T00:00:00"/>
    <x v="2"/>
    <s v="33671643"/>
    <d v="2024-06-01T00:00:00"/>
    <s v="KS"/>
    <s v="106059"/>
    <s v="Stellantis España S.L."/>
    <s v="ESB50629187"/>
    <s v=""/>
    <s v=""/>
    <s v=""/>
    <s v="E2"/>
    <x v="9"/>
    <n v="-1790"/>
    <n v="-393.8"/>
  </r>
  <r>
    <s v="2498000002"/>
    <d v="2024-06-30T00:00:00"/>
    <x v="2"/>
    <s v="20240001"/>
    <d v="2024-04-08T00:00:00"/>
    <s v="KT"/>
    <s v="286036"/>
    <s v="EMAK TRANSPORT S.R.O."/>
    <s v="SK2120219200"/>
    <s v=""/>
    <s v=""/>
    <s v=""/>
    <s v="E2"/>
    <x v="9"/>
    <n v="6690"/>
    <n v="1471.8"/>
  </r>
  <r>
    <s v=""/>
    <m/>
    <x v="3"/>
    <s v=""/>
    <m/>
    <s v=""/>
    <s v=""/>
    <s v=""/>
    <s v=""/>
    <s v=""/>
    <s v=""/>
    <s v=""/>
    <s v="E2"/>
    <x v="1"/>
    <n v="-1066377.19"/>
    <n v="-234603.76"/>
  </r>
  <r>
    <s v="93000000"/>
    <d v="2024-04-02T00:00:00"/>
    <x v="0"/>
    <s v="235"/>
    <d v="2023-12-19T00:00:00"/>
    <s v="KE"/>
    <s v="284417"/>
    <s v="VINEY CORPORATION EAST EUROPE SRL"/>
    <s v="RO33990311"/>
    <s v=""/>
    <s v=""/>
    <s v=""/>
    <s v="E3"/>
    <x v="10"/>
    <n v="-665.03"/>
    <n v="-146.31"/>
  </r>
  <r>
    <s v="93000001"/>
    <d v="2024-04-02T00:00:00"/>
    <x v="0"/>
    <s v="230"/>
    <d v="2023-11-28T00:00:00"/>
    <s v="KE"/>
    <s v="284417"/>
    <s v="VINEY CORPORATION EAST EUROPE SRL"/>
    <s v="RO33990311"/>
    <s v=""/>
    <s v=""/>
    <s v=""/>
    <s v="E3"/>
    <x v="10"/>
    <n v="-56108.26"/>
    <n v="-12343.82"/>
  </r>
  <r>
    <s v="93000002"/>
    <d v="2024-04-02T00:00:00"/>
    <x v="0"/>
    <s v="305411"/>
    <d v="2023-11-30T00:00:00"/>
    <s v="KE"/>
    <s v="200002"/>
    <s v="VIMERCATI EAST EUROPE SRL"/>
    <s v="RO22916476"/>
    <s v=""/>
    <s v=""/>
    <s v=""/>
    <s v="E3"/>
    <x v="10"/>
    <n v="-1495.47"/>
    <n v="-329.01"/>
  </r>
  <r>
    <s v="93000003"/>
    <d v="2024-04-02T00:00:00"/>
    <x v="0"/>
    <s v="251"/>
    <d v="2024-02-28T00:00:00"/>
    <s v="KE"/>
    <s v="284417"/>
    <s v="VINEY CORPORATION EAST EUROPE SRL"/>
    <s v="RO33990311"/>
    <s v=""/>
    <s v=""/>
    <s v=""/>
    <s v="E3"/>
    <x v="10"/>
    <n v="-36539.919999999998"/>
    <n v="-8038.79"/>
  </r>
  <r>
    <s v="93000004"/>
    <d v="2024-04-02T00:00:00"/>
    <x v="0"/>
    <s v="252"/>
    <d v="2024-02-29T00:00:00"/>
    <s v="KE"/>
    <s v="284417"/>
    <s v="VINEY CORPORATION EAST EUROPE SRL"/>
    <s v="RO33990311"/>
    <s v=""/>
    <s v=""/>
    <s v=""/>
    <s v="E3"/>
    <x v="10"/>
    <n v="-33894.49"/>
    <n v="-7456.79"/>
  </r>
  <r>
    <s v="93000005"/>
    <d v="2024-04-02T00:00:00"/>
    <x v="0"/>
    <s v="250"/>
    <d v="2024-02-27T00:00:00"/>
    <s v="KE"/>
    <s v="284417"/>
    <s v="VINEY CORPORATION EAST EUROPE SRL"/>
    <s v="RO33990311"/>
    <s v=""/>
    <s v=""/>
    <s v=""/>
    <s v="E3"/>
    <x v="10"/>
    <n v="-31657.65"/>
    <n v="-6964.69"/>
  </r>
  <r>
    <s v="93000006"/>
    <d v="2024-04-02T00:00:00"/>
    <x v="0"/>
    <s v="253"/>
    <d v="2024-03-04T00:00:00"/>
    <s v="KE"/>
    <s v="284417"/>
    <s v="VINEY CORPORATION EAST EUROPE SRL"/>
    <s v="RO33990311"/>
    <s v=""/>
    <s v=""/>
    <s v=""/>
    <s v="E3"/>
    <x v="10"/>
    <n v="-29849.49"/>
    <n v="-6566.89"/>
  </r>
  <r>
    <s v="93000007"/>
    <d v="2024-04-02T00:00:00"/>
    <x v="0"/>
    <s v="3800210"/>
    <d v="2024-02-20T00:00:00"/>
    <s v="KE"/>
    <s v="200002"/>
    <s v="VIMERCATI EAST EUROPE SRL"/>
    <s v="RO22916476"/>
    <s v=""/>
    <s v=""/>
    <s v=""/>
    <s v="E3"/>
    <x v="10"/>
    <n v="-24.03"/>
    <n v="-5.29"/>
  </r>
  <r>
    <s v="93000008"/>
    <d v="2024-04-02T00:00:00"/>
    <x v="0"/>
    <s v="247"/>
    <d v="2024-02-20T00:00:00"/>
    <s v="KE"/>
    <s v="284417"/>
    <s v="VINEY CORPORATION EAST EUROPE SRL"/>
    <s v="RO33990311"/>
    <s v=""/>
    <s v=""/>
    <s v=""/>
    <s v="E3"/>
    <x v="10"/>
    <n v="-12984.52"/>
    <n v="-2856.6"/>
  </r>
  <r>
    <s v="93000009"/>
    <d v="2024-04-22T00:00:00"/>
    <x v="0"/>
    <s v="IT4LM3LABEI"/>
    <d v="2024-04-14T00:00:00"/>
    <s v="KE"/>
    <s v="285354"/>
    <s v="AMAZON Business EU  S.a.r.l."/>
    <s v="LU23561633"/>
    <s v=""/>
    <s v=""/>
    <s v=""/>
    <s v="E3"/>
    <x v="10"/>
    <n v="-13.85"/>
    <n v="-3.05"/>
  </r>
  <r>
    <s v="93000010"/>
    <d v="2024-04-22T00:00:00"/>
    <x v="0"/>
    <s v="IT4LR2OABEI"/>
    <d v="2024-04-15T00:00:00"/>
    <s v="KE"/>
    <s v="285354"/>
    <s v="AMAZON Business EU  S.a.r.l."/>
    <s v="LU23561633"/>
    <s v=""/>
    <s v=""/>
    <s v=""/>
    <s v="E3"/>
    <x v="10"/>
    <n v="-900.8"/>
    <n v="-198.18"/>
  </r>
  <r>
    <s v="93000011"/>
    <d v="2024-04-22T00:00:00"/>
    <x v="0"/>
    <s v="IT4LULGABEI"/>
    <d v="2024-04-15T00:00:00"/>
    <s v="KE"/>
    <s v="285354"/>
    <s v="AMAZON Business EU  S.a.r.l."/>
    <s v="LU23561633"/>
    <s v=""/>
    <s v=""/>
    <s v=""/>
    <s v="E3"/>
    <x v="10"/>
    <n v="-313.60000000000002"/>
    <n v="-69"/>
  </r>
  <r>
    <s v="93000012"/>
    <d v="2024-04-22T00:00:00"/>
    <x v="0"/>
    <s v="IT4M7ZJABEI"/>
    <d v="2024-04-17T00:00:00"/>
    <s v="KE"/>
    <s v="285354"/>
    <s v="AMAZON Business EU  S.a.r.l."/>
    <s v="LU23561633"/>
    <s v=""/>
    <s v=""/>
    <s v=""/>
    <s v="E3"/>
    <x v="10"/>
    <n v="-40.86"/>
    <n v="-8.99"/>
  </r>
  <r>
    <s v="93000013"/>
    <d v="2024-04-22T00:00:00"/>
    <x v="0"/>
    <s v="IT4M7ZIABEI"/>
    <d v="2024-04-17T00:00:00"/>
    <s v="KE"/>
    <s v="285354"/>
    <s v="AMAZON Business EU  S.a.r.l."/>
    <s v="LU23561633"/>
    <s v=""/>
    <s v=""/>
    <s v=""/>
    <s v="E3"/>
    <x v="10"/>
    <n v="-45.8"/>
    <n v="-10.08"/>
  </r>
  <r>
    <s v="93000014"/>
    <d v="2024-04-22T00:00:00"/>
    <x v="0"/>
    <s v="IT4LYFHABEI"/>
    <d v="2024-04-16T00:00:00"/>
    <s v="KE"/>
    <s v="285354"/>
    <s v="AMAZON Business EU  S.a.r.l."/>
    <s v="LU23561633"/>
    <s v=""/>
    <s v=""/>
    <s v=""/>
    <s v="E3"/>
    <x v="10"/>
    <n v="-76.59"/>
    <n v="-16.850000000000001"/>
  </r>
  <r>
    <s v="93000015"/>
    <d v="2024-04-22T00:00:00"/>
    <x v="0"/>
    <s v="IT4M4VOABEI"/>
    <d v="2024-04-16T00:00:00"/>
    <s v="KE"/>
    <s v="285354"/>
    <s v="AMAZON Business EU  S.a.r.l."/>
    <s v="LU23561633"/>
    <s v=""/>
    <s v=""/>
    <s v=""/>
    <s v="E3"/>
    <x v="10"/>
    <n v="-25.53"/>
    <n v="-5.62"/>
  </r>
  <r>
    <s v="93000016"/>
    <d v="2024-04-23T00:00:00"/>
    <x v="0"/>
    <s v="2312000098"/>
    <d v="2023-12-11T00:00:00"/>
    <s v="KE"/>
    <s v="285638"/>
    <s v="ALMAAK INTERNATIONAL GMBH"/>
    <s v="DE260298976"/>
    <s v=""/>
    <s v=""/>
    <s v=""/>
    <s v="E3"/>
    <x v="10"/>
    <n v="-1549.5"/>
    <n v="-340.89"/>
  </r>
  <r>
    <s v="93000017"/>
    <d v="2024-04-23T00:00:00"/>
    <x v="0"/>
    <s v="970271188"/>
    <d v="2024-04-02T00:00:00"/>
    <s v="KE"/>
    <s v="284397"/>
    <s v="CELANESE SALES GERMANY GMBH"/>
    <s v="DE812225248"/>
    <s v=""/>
    <s v=""/>
    <s v=""/>
    <s v="E3"/>
    <x v="10"/>
    <n v="-16351.5"/>
    <n v="-3597.33"/>
  </r>
  <r>
    <s v="93000018"/>
    <d v="2024-04-23T00:00:00"/>
    <x v="0"/>
    <s v="970271401"/>
    <d v="2024-04-03T00:00:00"/>
    <s v="KE"/>
    <s v="284397"/>
    <s v="CELANESE SALES GERMANY GMBH"/>
    <s v="DE812225248"/>
    <s v=""/>
    <s v=""/>
    <s v=""/>
    <s v="E3"/>
    <x v="10"/>
    <n v="-3186"/>
    <n v="-700.92"/>
  </r>
  <r>
    <s v="93000019"/>
    <d v="2024-04-23T00:00:00"/>
    <x v="0"/>
    <s v="970271986"/>
    <d v="2024-04-05T00:00:00"/>
    <s v="KE"/>
    <s v="284397"/>
    <s v="CELANESE SALES GERMANY GMBH"/>
    <s v="DE812225248"/>
    <s v=""/>
    <s v=""/>
    <s v=""/>
    <s v="E3"/>
    <x v="10"/>
    <n v="-28650"/>
    <n v="-6303"/>
  </r>
  <r>
    <s v="93000020"/>
    <d v="2024-04-23T00:00:00"/>
    <x v="0"/>
    <s v="970271985"/>
    <d v="2024-04-05T00:00:00"/>
    <s v="KE"/>
    <s v="284397"/>
    <s v="CELANESE SALES GERMANY GMBH"/>
    <s v="DE812225248"/>
    <s v=""/>
    <s v=""/>
    <s v=""/>
    <s v="E3"/>
    <x v="10"/>
    <n v="-5332"/>
    <n v="-1173.04"/>
  </r>
  <r>
    <s v="93000021"/>
    <d v="2024-04-23T00:00:00"/>
    <x v="0"/>
    <s v="22411880"/>
    <d v="2024-04-02T00:00:00"/>
    <s v="KE"/>
    <s v="284014"/>
    <s v="MELEXIS TECHNOLOGIES NV BE"/>
    <s v="BE0467222076"/>
    <s v=""/>
    <s v=""/>
    <s v=""/>
    <s v="E3"/>
    <x v="10"/>
    <n v="-600"/>
    <n v="-132"/>
  </r>
  <r>
    <s v="93000022"/>
    <d v="2024-04-23T00:00:00"/>
    <x v="0"/>
    <s v="4999"/>
    <d v="2024-04-03T00:00:00"/>
    <s v="KE"/>
    <s v="284244"/>
    <s v="SEWS Components and Electronics Eu"/>
    <s v="HU12948396"/>
    <s v=""/>
    <s v=""/>
    <s v=""/>
    <s v="E3"/>
    <x v="10"/>
    <n v="-2564.69"/>
    <n v="-564.24"/>
  </r>
  <r>
    <s v="93000023"/>
    <d v="2024-04-23T00:00:00"/>
    <x v="0"/>
    <s v="4214456"/>
    <d v="2024-04-09T00:00:00"/>
    <s v="KE"/>
    <s v="284737"/>
    <s v="FISCHER OBERFLACHENTECHNOLOGIE GMBH"/>
    <s v="DE815674025"/>
    <s v=""/>
    <s v=""/>
    <s v=""/>
    <s v="E3"/>
    <x v="10"/>
    <n v="-7092.73"/>
    <n v="-1560.41"/>
  </r>
  <r>
    <s v="93000024"/>
    <d v="2024-04-23T00:00:00"/>
    <x v="0"/>
    <s v="24106470"/>
    <d v="2024-04-08T00:00:00"/>
    <s v="KE"/>
    <s v="285993"/>
    <s v="AKTINA CDS GMBH"/>
    <s v="DE815747149"/>
    <s v=""/>
    <s v=""/>
    <s v=""/>
    <s v="E3"/>
    <x v="10"/>
    <n v="-600"/>
    <n v="-132"/>
  </r>
  <r>
    <s v="93000025"/>
    <d v="2024-04-23T00:00:00"/>
    <x v="0"/>
    <s v="24106456"/>
    <d v="2024-04-03T00:00:00"/>
    <s v="KE"/>
    <s v="285993"/>
    <s v="AKTINA CDS GMBH"/>
    <s v="DE815747149"/>
    <s v=""/>
    <s v=""/>
    <s v=""/>
    <s v="E3"/>
    <x v="10"/>
    <n v="-7200"/>
    <n v="-1584"/>
  </r>
  <r>
    <s v="93000026"/>
    <d v="2024-04-23T00:00:00"/>
    <x v="0"/>
    <s v="78721349"/>
    <d v="2024-04-15T00:00:00"/>
    <s v="KE"/>
    <s v="283842"/>
    <s v="MOUSER ELECTRONICS FR"/>
    <s v="FR27512466913"/>
    <s v=""/>
    <s v=""/>
    <s v=""/>
    <s v="E3"/>
    <x v="10"/>
    <n v="-153.11000000000001"/>
    <n v="-33.69"/>
  </r>
  <r>
    <s v="93000027"/>
    <d v="2024-04-23T00:00:00"/>
    <x v="0"/>
    <s v="002"/>
    <d v="2024-04-02T00:00:00"/>
    <s v="KE"/>
    <s v="284417"/>
    <s v="VINEY CORPORATION EAST EUROPE SRL"/>
    <s v="RO33990311"/>
    <s v=""/>
    <s v=""/>
    <s v=""/>
    <s v="E3"/>
    <x v="10"/>
    <n v="-11705.5"/>
    <n v="-2575.21"/>
  </r>
  <r>
    <s v="93000028"/>
    <d v="2024-04-23T00:00:00"/>
    <x v="0"/>
    <s v="1298"/>
    <d v="2024-04-03T00:00:00"/>
    <s v="KE"/>
    <s v="284852"/>
    <s v="SARREL SAS"/>
    <s v="FR87059500504"/>
    <s v=""/>
    <s v=""/>
    <s v=""/>
    <s v="E3"/>
    <x v="10"/>
    <n v="-609.97"/>
    <n v="-134.19999999999999"/>
  </r>
  <r>
    <s v="93000029"/>
    <d v="2024-04-23T00:00:00"/>
    <x v="0"/>
    <s v="1511"/>
    <d v="2024-04-18T00:00:00"/>
    <s v="KE"/>
    <s v="284852"/>
    <s v="SARREL SAS"/>
    <s v="FR87059500504"/>
    <s v=""/>
    <s v=""/>
    <s v=""/>
    <s v="E3"/>
    <x v="10"/>
    <n v="-9974.36"/>
    <n v="-2194.36"/>
  </r>
  <r>
    <s v="93000030"/>
    <d v="2024-04-23T00:00:00"/>
    <x v="0"/>
    <s v="1510"/>
    <d v="2024-04-18T00:00:00"/>
    <s v="KE"/>
    <s v="284852"/>
    <s v="SARREL SAS"/>
    <s v="FR87059500504"/>
    <s v=""/>
    <s v=""/>
    <s v=""/>
    <s v="E3"/>
    <x v="10"/>
    <n v="-321.60000000000002"/>
    <n v="-70.760000000000005"/>
  </r>
  <r>
    <s v="93000031"/>
    <d v="2024-04-23T00:00:00"/>
    <x v="0"/>
    <s v="1413"/>
    <d v="2024-04-11T00:00:00"/>
    <s v="KE"/>
    <s v="284852"/>
    <s v="SARREL SAS"/>
    <s v="FR87059500504"/>
    <s v=""/>
    <s v=""/>
    <s v=""/>
    <s v="E3"/>
    <x v="10"/>
    <n v="-755.76"/>
    <n v="-166.27"/>
  </r>
  <r>
    <s v="93000032"/>
    <d v="2024-04-23T00:00:00"/>
    <x v="0"/>
    <s v="1414"/>
    <d v="2024-04-11T00:00:00"/>
    <s v="KE"/>
    <s v="284852"/>
    <s v="SARREL SAS"/>
    <s v="FR87059500504"/>
    <s v=""/>
    <s v=""/>
    <s v=""/>
    <s v="E3"/>
    <x v="10"/>
    <n v="-321.60000000000002"/>
    <n v="-70.760000000000005"/>
  </r>
  <r>
    <s v="93000033"/>
    <d v="2024-04-23T00:00:00"/>
    <x v="0"/>
    <s v="1358"/>
    <d v="2024-04-08T00:00:00"/>
    <s v="KE"/>
    <s v="284852"/>
    <s v="SARREL SAS"/>
    <s v="FR87059500504"/>
    <s v=""/>
    <s v=""/>
    <s v=""/>
    <s v="E3"/>
    <x v="10"/>
    <n v="-1784.88"/>
    <n v="-392.68"/>
  </r>
  <r>
    <s v="93000034"/>
    <d v="2024-04-23T00:00:00"/>
    <x v="0"/>
    <s v="1359"/>
    <d v="2024-04-08T00:00:00"/>
    <s v="KE"/>
    <s v="284852"/>
    <s v="SARREL SAS"/>
    <s v="FR87059500504"/>
    <s v=""/>
    <s v=""/>
    <s v=""/>
    <s v="E3"/>
    <x v="10"/>
    <n v="-18027.36"/>
    <n v="-3966.02"/>
  </r>
  <r>
    <s v="93000035"/>
    <d v="2024-04-23T00:00:00"/>
    <x v="0"/>
    <s v="1416"/>
    <d v="2024-04-11T00:00:00"/>
    <s v="KE"/>
    <s v="284852"/>
    <s v="SARREL SAS"/>
    <s v="FR87059500504"/>
    <s v=""/>
    <s v=""/>
    <s v=""/>
    <s v="E3"/>
    <x v="10"/>
    <n v="-940.68"/>
    <n v="-206.95"/>
  </r>
  <r>
    <s v="93000036"/>
    <d v="2024-04-23T00:00:00"/>
    <x v="0"/>
    <s v="66211"/>
    <d v="2024-04-10T00:00:00"/>
    <s v="KE"/>
    <s v="285622"/>
    <s v="STARTEAM GLOBAL GERMANY GMBH"/>
    <s v="DE217358407"/>
    <s v=""/>
    <s v=""/>
    <s v=""/>
    <s v="E3"/>
    <x v="10"/>
    <n v="-5429.89"/>
    <n v="-1194.58"/>
  </r>
  <r>
    <s v="93000037"/>
    <d v="2024-04-23T00:00:00"/>
    <x v="0"/>
    <s v="65888"/>
    <d v="2024-03-28T00:00:00"/>
    <s v="KE"/>
    <s v="285622"/>
    <s v="STARTEAM GLOBAL GERMANY GMBH"/>
    <s v="DE217358407"/>
    <s v=""/>
    <s v=""/>
    <s v=""/>
    <s v="E3"/>
    <x v="10"/>
    <n v="-6380.26"/>
    <n v="-1403.66"/>
  </r>
  <r>
    <s v="93000038"/>
    <d v="2024-04-23T00:00:00"/>
    <x v="0"/>
    <s v="66107"/>
    <d v="2024-04-05T00:00:00"/>
    <s v="KE"/>
    <s v="285622"/>
    <s v="STARTEAM GLOBAL GERMANY GMBH"/>
    <s v="DE217358407"/>
    <s v=""/>
    <s v=""/>
    <s v=""/>
    <s v="E3"/>
    <x v="10"/>
    <n v="-9183.7099999999991"/>
    <n v="-2020.42"/>
  </r>
  <r>
    <s v="93000039"/>
    <d v="2024-04-30T00:00:00"/>
    <x v="0"/>
    <s v="4800062"/>
    <d v="2024-04-11T00:00:00"/>
    <s v="KE"/>
    <s v="200002"/>
    <s v="VIMERCATI EAST EUROPE SRL"/>
    <s v="RO22916476"/>
    <s v=""/>
    <s v=""/>
    <s v=""/>
    <s v="E3"/>
    <x v="10"/>
    <n v="-32777.800000000003"/>
    <n v="-7211.12"/>
  </r>
  <r>
    <s v="93000040"/>
    <d v="2024-04-30T00:00:00"/>
    <x v="0"/>
    <s v="4800061"/>
    <d v="2024-04-11T00:00:00"/>
    <s v="KE"/>
    <s v="200002"/>
    <s v="VIMERCATI EAST EUROPE SRL"/>
    <s v="RO22916476"/>
    <s v=""/>
    <s v=""/>
    <s v=""/>
    <s v="E3"/>
    <x v="10"/>
    <n v="-27005.68"/>
    <n v="-5941.25"/>
  </r>
  <r>
    <s v="93000041"/>
    <d v="2024-04-30T00:00:00"/>
    <x v="0"/>
    <s v="4800060"/>
    <d v="2024-04-11T00:00:00"/>
    <s v="KE"/>
    <s v="200002"/>
    <s v="VIMERCATI EAST EUROPE SRL"/>
    <s v="RO22916476"/>
    <s v=""/>
    <s v=""/>
    <s v=""/>
    <s v="E3"/>
    <x v="10"/>
    <n v="-338.99"/>
    <n v="-74.58"/>
  </r>
  <r>
    <s v="93000042"/>
    <d v="2024-04-30T00:00:00"/>
    <x v="0"/>
    <s v="4800059"/>
    <d v="2024-04-11T00:00:00"/>
    <s v="KE"/>
    <s v="200002"/>
    <s v="VIMERCATI EAST EUROPE SRL"/>
    <s v="RO22916476"/>
    <s v=""/>
    <s v=""/>
    <s v=""/>
    <s v="E3"/>
    <x v="10"/>
    <n v="-1670.4"/>
    <n v="-367.49"/>
  </r>
  <r>
    <s v="93000043"/>
    <d v="2024-04-30T00:00:00"/>
    <x v="0"/>
    <s v="4800044"/>
    <d v="2024-04-09T00:00:00"/>
    <s v="KE"/>
    <s v="200002"/>
    <s v="VIMERCATI EAST EUROPE SRL"/>
    <s v="RO22916476"/>
    <s v=""/>
    <s v=""/>
    <s v=""/>
    <s v="E3"/>
    <x v="10"/>
    <n v="-80.09"/>
    <n v="-17.62"/>
  </r>
  <r>
    <s v="93000044"/>
    <d v="2024-04-30T00:00:00"/>
    <x v="0"/>
    <s v="4800051"/>
    <d v="2024-04-10T00:00:00"/>
    <s v="KE"/>
    <s v="200002"/>
    <s v="VIMERCATI EAST EUROPE SRL"/>
    <s v="RO22916476"/>
    <s v=""/>
    <s v=""/>
    <s v=""/>
    <s v="E3"/>
    <x v="10"/>
    <n v="-3713.72"/>
    <n v="-817.02"/>
  </r>
  <r>
    <s v="93000045"/>
    <d v="2024-04-30T00:00:00"/>
    <x v="0"/>
    <s v="4800058"/>
    <d v="2024-04-11T00:00:00"/>
    <s v="KE"/>
    <s v="200002"/>
    <s v="VIMERCATI EAST EUROPE SRL"/>
    <s v="RO22916476"/>
    <s v=""/>
    <s v=""/>
    <s v=""/>
    <s v="E3"/>
    <x v="10"/>
    <n v="-28651.98"/>
    <n v="-6303.44"/>
  </r>
  <r>
    <s v="93000046"/>
    <d v="2024-04-30T00:00:00"/>
    <x v="0"/>
    <s v="4800001"/>
    <d v="2024-04-02T00:00:00"/>
    <s v="KE"/>
    <s v="200002"/>
    <s v="VIMERCATI EAST EUROPE SRL"/>
    <s v="RO22916476"/>
    <s v=""/>
    <s v=""/>
    <s v=""/>
    <s v="E3"/>
    <x v="10"/>
    <n v="-23221.68"/>
    <n v="-5108.7700000000004"/>
  </r>
  <r>
    <s v="93000047"/>
    <d v="2024-04-30T00:00:00"/>
    <x v="0"/>
    <s v="4800000"/>
    <d v="2024-04-01T00:00:00"/>
    <s v="KE"/>
    <s v="200002"/>
    <s v="VIMERCATI EAST EUROPE SRL"/>
    <s v="RO22916476"/>
    <s v=""/>
    <s v=""/>
    <s v=""/>
    <s v="E3"/>
    <x v="10"/>
    <n v="-18627.189999999999"/>
    <n v="-4097.99"/>
  </r>
  <r>
    <s v="93000048"/>
    <d v="2024-04-30T00:00:00"/>
    <x v="0"/>
    <s v="4800034"/>
    <d v="2024-04-08T00:00:00"/>
    <s v="KE"/>
    <s v="200002"/>
    <s v="VIMERCATI EAST EUROPE SRL"/>
    <s v="RO22916476"/>
    <s v=""/>
    <s v=""/>
    <s v=""/>
    <s v="E3"/>
    <x v="10"/>
    <n v="-27.65"/>
    <n v="-6.09"/>
  </r>
  <r>
    <s v="93000049"/>
    <d v="2024-04-30T00:00:00"/>
    <x v="0"/>
    <s v="970275198"/>
    <d v="2024-04-24T00:00:00"/>
    <s v="KE"/>
    <s v="284397"/>
    <s v="CELANESE SALES GERMANY GMBH"/>
    <s v="DE812225248"/>
    <s v=""/>
    <s v=""/>
    <s v=""/>
    <s v="E3"/>
    <x v="10"/>
    <n v="-6016.5"/>
    <n v="-1323.63"/>
  </r>
  <r>
    <s v="93000050"/>
    <d v="2024-04-30T00:00:00"/>
    <x v="0"/>
    <s v="970275383"/>
    <d v="2024-04-25T00:00:00"/>
    <s v="KE"/>
    <s v="284397"/>
    <s v="CELANESE SALES GERMANY GMBH"/>
    <s v="DE812225248"/>
    <s v=""/>
    <s v=""/>
    <s v=""/>
    <s v="E3"/>
    <x v="10"/>
    <n v="-32900"/>
    <n v="-7238"/>
  </r>
  <r>
    <s v="93000051"/>
    <d v="2024-04-30T00:00:00"/>
    <x v="0"/>
    <s v="78853114"/>
    <d v="2024-04-23T00:00:00"/>
    <s v="KE"/>
    <s v="283842"/>
    <s v="MOUSER ELECTRONICS FR"/>
    <s v="FR27512466913"/>
    <s v=""/>
    <s v=""/>
    <s v=""/>
    <s v="E3"/>
    <x v="10"/>
    <n v="-111"/>
    <n v="-24.42"/>
  </r>
  <r>
    <s v="93000052"/>
    <d v="2024-04-30T00:00:00"/>
    <x v="0"/>
    <s v="6017711"/>
    <d v="2024-04-25T00:00:00"/>
    <s v="KE"/>
    <s v="282956"/>
    <s v="ABATEK INTERNATIONAL AG DE"/>
    <s v="DE812896423"/>
    <s v=""/>
    <s v=""/>
    <s v=""/>
    <s v="E3"/>
    <x v="10"/>
    <n v="-3075"/>
    <n v="-676.5"/>
  </r>
  <r>
    <s v="93000053"/>
    <d v="2024-04-30T00:00:00"/>
    <x v="0"/>
    <s v="77854972"/>
    <d v="2024-02-19T00:00:00"/>
    <s v="KE"/>
    <s v="283842"/>
    <s v="MOUSER ELECTRONICS FR"/>
    <s v="FR27512466913"/>
    <s v=""/>
    <s v=""/>
    <s v=""/>
    <s v="E3"/>
    <x v="10"/>
    <n v="-688"/>
    <n v="-151.36000000000001"/>
  </r>
  <r>
    <s v="93000054"/>
    <d v="2024-04-30T00:00:00"/>
    <x v="0"/>
    <s v="77795918"/>
    <d v="2024-02-14T00:00:00"/>
    <s v="KE"/>
    <s v="283842"/>
    <s v="MOUSER ELECTRONICS FR"/>
    <s v="FR27512466913"/>
    <s v=""/>
    <s v=""/>
    <s v=""/>
    <s v="E3"/>
    <x v="10"/>
    <n v="-2332"/>
    <n v="-513.04"/>
  </r>
  <r>
    <s v="93000055"/>
    <d v="2024-04-30T00:00:00"/>
    <x v="0"/>
    <s v="66486"/>
    <d v="2024-04-15T00:00:00"/>
    <s v="KE"/>
    <s v="285622"/>
    <s v="STARTEAM GLOBAL GERMANY GMBH"/>
    <s v="DE217358407"/>
    <s v=""/>
    <s v=""/>
    <s v=""/>
    <s v="E3"/>
    <x v="10"/>
    <n v="-19515.39"/>
    <n v="-4293.38"/>
  </r>
  <r>
    <s v="93000056"/>
    <d v="2024-04-30T00:00:00"/>
    <x v="0"/>
    <s v="1544"/>
    <d v="2024-04-22T00:00:00"/>
    <s v="KE"/>
    <s v="284852"/>
    <s v="SARREL SAS"/>
    <s v="FR87059500504"/>
    <s v=""/>
    <s v=""/>
    <s v=""/>
    <s v="E3"/>
    <x v="10"/>
    <n v="-671.61"/>
    <n v="-147.76"/>
  </r>
  <r>
    <s v="93000057"/>
    <d v="2024-04-30T00:00:00"/>
    <x v="0"/>
    <s v="1545"/>
    <d v="2024-04-22T00:00:00"/>
    <s v="KE"/>
    <s v="284852"/>
    <s v="SARREL SAS"/>
    <s v="FR87059500504"/>
    <s v=""/>
    <s v=""/>
    <s v=""/>
    <s v="E3"/>
    <x v="10"/>
    <n v="-63.25"/>
    <n v="-13.92"/>
  </r>
  <r>
    <s v="93000058"/>
    <d v="2024-04-30T00:00:00"/>
    <x v="0"/>
    <s v="1546"/>
    <d v="2024-04-22T00:00:00"/>
    <s v="KE"/>
    <s v="284852"/>
    <s v="SARREL SAS"/>
    <s v="FR87059500504"/>
    <s v=""/>
    <s v=""/>
    <s v=""/>
    <s v="E3"/>
    <x v="10"/>
    <n v="-305.52"/>
    <n v="-67.22"/>
  </r>
  <r>
    <s v="93000059"/>
    <d v="2024-04-30T00:00:00"/>
    <x v="0"/>
    <s v="1547"/>
    <d v="2024-04-22T00:00:00"/>
    <s v="KE"/>
    <s v="284852"/>
    <s v="SARREL SAS"/>
    <s v="FR87059500504"/>
    <s v=""/>
    <s v=""/>
    <s v=""/>
    <s v="E3"/>
    <x v="10"/>
    <n v="-2830.08"/>
    <n v="-622.62"/>
  </r>
  <r>
    <s v="93000060"/>
    <d v="2024-04-30T00:00:00"/>
    <x v="0"/>
    <s v="1632"/>
    <d v="2024-04-26T00:00:00"/>
    <s v="KE"/>
    <s v="284852"/>
    <s v="SARREL SAS"/>
    <s v="FR87059500504"/>
    <s v=""/>
    <s v=""/>
    <s v=""/>
    <s v="E3"/>
    <x v="10"/>
    <n v="-739.68"/>
    <n v="-162.72999999999999"/>
  </r>
  <r>
    <s v="93000061"/>
    <d v="2024-04-30T00:00:00"/>
    <x v="0"/>
    <s v="1633"/>
    <d v="2024-04-26T00:00:00"/>
    <s v="KE"/>
    <s v="284852"/>
    <s v="SARREL SAS"/>
    <s v="FR87059500504"/>
    <s v=""/>
    <s v=""/>
    <s v=""/>
    <s v="E3"/>
    <x v="10"/>
    <n v="-1479.36"/>
    <n v="-325.45999999999998"/>
  </r>
  <r>
    <s v="93000062"/>
    <d v="2024-04-30T00:00:00"/>
    <x v="0"/>
    <s v="970269820"/>
    <d v="2024-03-25T00:00:00"/>
    <s v="KE"/>
    <s v="285240"/>
    <s v="CELANESE SALES GERMANY GMBH"/>
    <s v="IT12156070968"/>
    <s v=""/>
    <s v=""/>
    <s v=""/>
    <s v="E3"/>
    <x v="10"/>
    <n v="-440"/>
    <n v="-96.8"/>
  </r>
  <r>
    <s v="93000063"/>
    <d v="2024-04-30T00:00:00"/>
    <x v="0"/>
    <s v="970269821"/>
    <d v="2024-03-25T00:00:00"/>
    <s v="KE"/>
    <s v="285240"/>
    <s v="CELANESE SALES GERMANY GMBH"/>
    <s v="IT12156070968"/>
    <s v=""/>
    <s v=""/>
    <s v=""/>
    <s v="E3"/>
    <x v="10"/>
    <n v="-220"/>
    <n v="-48.4"/>
  </r>
  <r>
    <s v="93000064"/>
    <d v="2024-04-30T00:00:00"/>
    <x v="0"/>
    <s v="970276412"/>
    <d v="2024-04-30T00:00:00"/>
    <s v="KE"/>
    <s v="284397"/>
    <s v="CELANESE SALES GERMANY GMBH"/>
    <s v="DE812225248"/>
    <s v=""/>
    <s v=""/>
    <s v=""/>
    <s v="E3"/>
    <x v="10"/>
    <n v="-30500"/>
    <n v="-6710"/>
  </r>
  <r>
    <s v="93000065"/>
    <d v="2024-04-30T00:00:00"/>
    <x v="0"/>
    <s v="152405223"/>
    <d v="2024-04-03T00:00:00"/>
    <s v="KE"/>
    <s v="285254"/>
    <s v="PB ELEKTRO VERTRIEBS GMBH"/>
    <s v="DE113576408"/>
    <s v=""/>
    <s v=""/>
    <s v=""/>
    <s v="E3"/>
    <x v="10"/>
    <n v="-1306.8"/>
    <n v="-287.5"/>
  </r>
  <r>
    <s v="93000066"/>
    <d v="2024-04-30T00:00:00"/>
    <x v="0"/>
    <s v="2537484"/>
    <d v="2024-04-02T00:00:00"/>
    <s v="KE"/>
    <s v="284014"/>
    <s v="MELEXIS TECHNOLOGIES NV BE"/>
    <s v="BE0467222076"/>
    <s v=""/>
    <s v=""/>
    <s v=""/>
    <s v="E3"/>
    <x v="10"/>
    <n v="-600"/>
    <n v="-132"/>
  </r>
  <r>
    <s v="93000067"/>
    <d v="2024-04-30T00:00:00"/>
    <x v="0"/>
    <s v="13"/>
    <d v="2024-04-23T00:00:00"/>
    <s v="KE"/>
    <s v="284417"/>
    <s v="VINEY CORPORATION EAST EUROPE SRL"/>
    <s v="RO33990311"/>
    <s v=""/>
    <s v=""/>
    <s v=""/>
    <s v="E3"/>
    <x v="10"/>
    <n v="-13081.6"/>
    <n v="-2877.96"/>
  </r>
  <r>
    <s v="93000068"/>
    <d v="2024-04-30T00:00:00"/>
    <x v="0"/>
    <s v="11"/>
    <d v="2024-04-16T00:00:00"/>
    <s v="KE"/>
    <s v="284417"/>
    <s v="VINEY CORPORATION EAST EUROPE SRL"/>
    <s v="RO33990311"/>
    <s v=""/>
    <s v=""/>
    <s v=""/>
    <s v="E3"/>
    <x v="10"/>
    <n v="-31.3"/>
    <n v="-6.89"/>
  </r>
  <r>
    <s v="93000069"/>
    <d v="2024-04-30T00:00:00"/>
    <x v="0"/>
    <s v="10"/>
    <d v="2024-04-16T00:00:00"/>
    <s v="KE"/>
    <s v="284417"/>
    <s v="VINEY CORPORATION EAST EUROPE SRL"/>
    <s v="RO33990311"/>
    <s v=""/>
    <s v=""/>
    <s v=""/>
    <s v="E3"/>
    <x v="10"/>
    <n v="-16351.9"/>
    <n v="-3597.42"/>
  </r>
  <r>
    <s v="93000070"/>
    <d v="2024-04-30T00:00:00"/>
    <x v="0"/>
    <s v="7"/>
    <d v="2024-04-09T00:00:00"/>
    <s v="KE"/>
    <s v="284417"/>
    <s v="VINEY CORPORATION EAST EUROPE SRL"/>
    <s v="RO33990311"/>
    <s v=""/>
    <s v=""/>
    <s v=""/>
    <s v="E3"/>
    <x v="10"/>
    <n v="-23427.8"/>
    <n v="-5154.12"/>
  </r>
  <r>
    <s v="93000071"/>
    <d v="2024-04-30T00:00:00"/>
    <x v="0"/>
    <s v="16"/>
    <d v="2024-04-30T00:00:00"/>
    <s v="KE"/>
    <s v="284417"/>
    <s v="VINEY CORPORATION EAST EUROPE SRL"/>
    <s v="RO33990311"/>
    <s v=""/>
    <s v=""/>
    <s v=""/>
    <s v="E3"/>
    <x v="10"/>
    <n v="-8199.4"/>
    <n v="-1803.87"/>
  </r>
  <r>
    <s v="93000072"/>
    <d v="2024-04-30T00:00:00"/>
    <x v="0"/>
    <s v="91144851"/>
    <d v="2024-04-15T00:00:00"/>
    <s v="KE"/>
    <s v="284035"/>
    <s v="INOVAN GMBH e CO. KG"/>
    <s v="DE815326158"/>
    <s v=""/>
    <s v=""/>
    <s v=""/>
    <s v="E3"/>
    <x v="10"/>
    <n v="-41052.120000000003"/>
    <n v="-9031.4699999999993"/>
  </r>
  <r>
    <s v="93000073"/>
    <d v="2024-04-30T00:00:00"/>
    <x v="0"/>
    <s v="91144852"/>
    <d v="2024-04-15T00:00:00"/>
    <s v="KE"/>
    <s v="284035"/>
    <s v="INOVAN GMBH e CO. KG"/>
    <s v="DE815326158"/>
    <s v=""/>
    <s v=""/>
    <s v=""/>
    <s v="E3"/>
    <x v="10"/>
    <n v="-21117.29"/>
    <n v="-4645.8100000000004"/>
  </r>
  <r>
    <s v="93000074"/>
    <d v="2024-04-30T00:00:00"/>
    <x v="0"/>
    <s v="91144613"/>
    <d v="2024-04-03T00:00:00"/>
    <s v="KE"/>
    <s v="284035"/>
    <s v="INOVAN GMBH e CO. KG"/>
    <s v="DE815326158"/>
    <s v=""/>
    <s v=""/>
    <s v=""/>
    <s v="E3"/>
    <x v="10"/>
    <n v="-19086.16"/>
    <n v="-4198.96"/>
  </r>
  <r>
    <s v="93000075"/>
    <d v="2024-04-30T00:00:00"/>
    <x v="0"/>
    <s v="91144614"/>
    <d v="2024-04-03T00:00:00"/>
    <s v="KE"/>
    <s v="284035"/>
    <s v="INOVAN GMBH e CO. KG"/>
    <s v="DE815326158"/>
    <s v=""/>
    <s v=""/>
    <s v=""/>
    <s v="E3"/>
    <x v="10"/>
    <n v="-3969.43"/>
    <n v="-873.28"/>
  </r>
  <r>
    <s v="93000076"/>
    <d v="2024-04-30T00:00:00"/>
    <x v="0"/>
    <s v="3800285"/>
    <d v="2024-03-02T00:00:00"/>
    <s v="KE"/>
    <s v="200002"/>
    <s v="VIMERCATI EAST EUROPE SRL"/>
    <s v="RO22916476"/>
    <s v=""/>
    <s v=""/>
    <s v=""/>
    <s v="E3"/>
    <x v="10"/>
    <n v="-24484.71"/>
    <n v="-5386.64"/>
  </r>
  <r>
    <s v="93000077"/>
    <d v="2024-04-30T00:00:00"/>
    <x v="0"/>
    <s v="970269820"/>
    <d v="2024-03-25T00:00:00"/>
    <s v="KE"/>
    <s v="284397"/>
    <s v="CELANESE SALES GERMANY GMBH"/>
    <s v="DE812225248"/>
    <s v=""/>
    <s v=""/>
    <s v=""/>
    <s v="E3"/>
    <x v="10"/>
    <n v="-440"/>
    <n v="-96.8"/>
  </r>
  <r>
    <s v="93000078"/>
    <d v="2024-04-30T00:00:00"/>
    <x v="0"/>
    <s v="970269821"/>
    <d v="2024-03-25T00:00:00"/>
    <s v="KE"/>
    <s v="284397"/>
    <s v="CELANESE SALES GERMANY GMBH"/>
    <s v="DE812225248"/>
    <s v=""/>
    <s v=""/>
    <s v=""/>
    <s v="E3"/>
    <x v="10"/>
    <n v="-220"/>
    <n v="-48.4"/>
  </r>
  <r>
    <s v="93000079"/>
    <d v="2024-04-30T00:00:00"/>
    <x v="0"/>
    <s v="3800233"/>
    <d v="2024-02-26T00:00:00"/>
    <s v="KE"/>
    <s v="200002"/>
    <s v="VIMERCATI EAST EUROPE SRL"/>
    <s v="RO22916476"/>
    <s v=""/>
    <s v=""/>
    <s v=""/>
    <s v="E3"/>
    <x v="10"/>
    <n v="-206.4"/>
    <n v="-45.41"/>
  </r>
  <r>
    <s v="93000080"/>
    <d v="2024-04-30T00:00:00"/>
    <x v="0"/>
    <s v="3800148"/>
    <d v="2024-02-01T00:00:00"/>
    <s v="KE"/>
    <s v="200002"/>
    <s v="VIMERCATI EAST EUROPE SRL"/>
    <s v="RO22916476"/>
    <s v=""/>
    <s v=""/>
    <s v=""/>
    <s v="E3"/>
    <x v="10"/>
    <n v="-2.56"/>
    <n v="-0.56999999999999995"/>
  </r>
  <r>
    <s v="93000081"/>
    <d v="2024-04-30T00:00:00"/>
    <x v="0"/>
    <s v="3800076"/>
    <d v="2024-01-18T00:00:00"/>
    <s v="KE"/>
    <s v="200002"/>
    <s v="VIMERCATI EAST EUROPE SRL"/>
    <s v="RO22916476"/>
    <s v=""/>
    <s v=""/>
    <s v=""/>
    <s v="E3"/>
    <x v="10"/>
    <n v="-37.130000000000003"/>
    <n v="-8.17"/>
  </r>
  <r>
    <s v="93000082"/>
    <d v="2024-04-30T00:00:00"/>
    <x v="0"/>
    <s v="3800455"/>
    <d v="2024-03-27T00:00:00"/>
    <s v="KE"/>
    <s v="200002"/>
    <s v="VIMERCATI EAST EUROPE SRL"/>
    <s v="RO22916476"/>
    <s v=""/>
    <s v=""/>
    <s v=""/>
    <s v="E3"/>
    <x v="10"/>
    <n v="-3161.2"/>
    <n v="-695.47"/>
  </r>
  <r>
    <s v="94000000"/>
    <d v="2024-04-30T00:00:00"/>
    <x v="0"/>
    <s v="77854972"/>
    <d v="2024-02-19T00:00:00"/>
    <s v="KF"/>
    <s v="283842"/>
    <s v="MOUSER ELECTRONICS FR"/>
    <s v="FR27512466913"/>
    <s v=""/>
    <s v=""/>
    <s v=""/>
    <s v="E3"/>
    <x v="10"/>
    <n v="660"/>
    <n v="145.19999999999999"/>
  </r>
  <r>
    <s v="94000001"/>
    <d v="2024-04-30T00:00:00"/>
    <x v="0"/>
    <s v="7795918"/>
    <d v="2024-02-14T00:00:00"/>
    <s v="KF"/>
    <s v="283842"/>
    <s v="MOUSER ELECTRONICS FR"/>
    <s v="FR27512466913"/>
    <s v=""/>
    <s v=""/>
    <s v=""/>
    <s v="E3"/>
    <x v="10"/>
    <n v="2304"/>
    <n v="506.88"/>
  </r>
  <r>
    <s v="94000002"/>
    <d v="2024-04-30T00:00:00"/>
    <x v="0"/>
    <s v="3800285"/>
    <d v="2024-03-02T00:00:00"/>
    <s v="KF"/>
    <s v="200002"/>
    <s v="VIMERCATI EAST EUROPE SRL"/>
    <s v="RO22916476"/>
    <s v=""/>
    <s v=""/>
    <s v=""/>
    <s v="E3"/>
    <x v="10"/>
    <n v="26484.71"/>
    <n v="5826.64"/>
  </r>
  <r>
    <s v="94000003"/>
    <d v="2024-04-30T00:00:00"/>
    <x v="0"/>
    <s v="3800342"/>
    <d v="2024-03-13T00:00:00"/>
    <s v="KF"/>
    <s v="200002"/>
    <s v="VIMERCATI EAST EUROPE SRL"/>
    <s v="RO22916476"/>
    <s v=""/>
    <s v=""/>
    <s v=""/>
    <s v="E3"/>
    <x v="10"/>
    <n v="41421.949999999997"/>
    <n v="9112.83"/>
  </r>
  <r>
    <s v="94000004"/>
    <d v="2024-04-30T00:00:00"/>
    <x v="0"/>
    <s v="3800323"/>
    <d v="2024-03-08T00:00:00"/>
    <s v="KF"/>
    <s v="200002"/>
    <s v="VIMERCATI EAST EUROPE SRL"/>
    <s v="RO22916476"/>
    <s v=""/>
    <s v=""/>
    <s v=""/>
    <s v="E3"/>
    <x v="10"/>
    <n v="24339.73"/>
    <n v="5354.75"/>
  </r>
  <r>
    <s v="94000005"/>
    <d v="2024-04-30T00:00:00"/>
    <x v="0"/>
    <s v="970269820"/>
    <d v="2024-03-25T00:00:00"/>
    <s v="KF"/>
    <s v="285240"/>
    <s v="CELANESE SALES GERMANY GMBH"/>
    <s v="IT12156070968"/>
    <s v=""/>
    <s v=""/>
    <s v=""/>
    <s v="E3"/>
    <x v="10"/>
    <n v="440"/>
    <n v="96.8"/>
  </r>
  <r>
    <s v="94000006"/>
    <d v="2024-04-30T00:00:00"/>
    <x v="0"/>
    <s v="970269821"/>
    <d v="2024-03-25T00:00:00"/>
    <s v="KF"/>
    <s v="285240"/>
    <s v="CELANESE SALES GERMANY GMBH"/>
    <s v="IT12156070968"/>
    <s v=""/>
    <s v=""/>
    <s v=""/>
    <s v="E3"/>
    <x v="10"/>
    <n v="220"/>
    <n v="48.4"/>
  </r>
  <r>
    <s v="93000083"/>
    <d v="2024-05-21T00:00:00"/>
    <x v="1"/>
    <s v="3800418"/>
    <d v="2024-03-23T00:00:00"/>
    <s v="KE"/>
    <s v="200002"/>
    <s v="VIMERCATI EAST EUROPE SRL"/>
    <s v="RO22916476"/>
    <s v=""/>
    <s v=""/>
    <s v=""/>
    <s v="E3"/>
    <x v="10"/>
    <n v="-1517.6"/>
    <n v="-333.88"/>
  </r>
  <r>
    <s v="93000084"/>
    <d v="2024-05-21T00:00:00"/>
    <x v="1"/>
    <s v="3800109"/>
    <d v="2024-01-24T00:00:00"/>
    <s v="KE"/>
    <s v="200002"/>
    <s v="VIMERCATI EAST EUROPE SRL"/>
    <s v="RO22916476"/>
    <s v=""/>
    <s v=""/>
    <s v=""/>
    <s v="E3"/>
    <x v="10"/>
    <n v="-27116.79"/>
    <n v="-5965.7"/>
  </r>
  <r>
    <s v="93000085"/>
    <d v="2024-05-21T00:00:00"/>
    <x v="1"/>
    <s v="3800196"/>
    <d v="2024-02-15T00:00:00"/>
    <s v="KE"/>
    <s v="200002"/>
    <s v="VIMERCATI EAST EUROPE SRL"/>
    <s v="RO22916476"/>
    <s v=""/>
    <s v=""/>
    <s v=""/>
    <s v="E3"/>
    <x v="10"/>
    <n v="-29664.799999999999"/>
    <n v="-6526.26"/>
  </r>
  <r>
    <s v="93000086"/>
    <d v="2024-05-21T00:00:00"/>
    <x v="1"/>
    <s v="3800197"/>
    <d v="2024-02-15T00:00:00"/>
    <s v="KE"/>
    <s v="200002"/>
    <s v="VIMERCATI EAST EUROPE SRL"/>
    <s v="RO22916476"/>
    <s v=""/>
    <s v=""/>
    <s v=""/>
    <s v="E3"/>
    <x v="10"/>
    <n v="-6555.2"/>
    <n v="-1442.15"/>
  </r>
  <r>
    <s v="93000087"/>
    <d v="2024-05-21T00:00:00"/>
    <x v="1"/>
    <s v="3800198"/>
    <d v="2024-02-16T00:00:00"/>
    <s v="KE"/>
    <s v="200002"/>
    <s v="VIMERCATI EAST EUROPE SRL"/>
    <s v="RO22916476"/>
    <s v=""/>
    <s v=""/>
    <s v=""/>
    <s v="E3"/>
    <x v="10"/>
    <n v="-26206.12"/>
    <n v="-5765.35"/>
  </r>
  <r>
    <s v="93000088"/>
    <d v="2024-05-21T00:00:00"/>
    <x v="1"/>
    <s v="3800147"/>
    <d v="2024-02-01T00:00:00"/>
    <s v="KE"/>
    <s v="200002"/>
    <s v="VIMERCATI EAST EUROPE SRL"/>
    <s v="RO22916476"/>
    <s v=""/>
    <s v=""/>
    <s v=""/>
    <s v="E3"/>
    <x v="10"/>
    <n v="-27816.26"/>
    <n v="-6119.58"/>
  </r>
  <r>
    <s v="93000089"/>
    <d v="2024-05-21T00:00:00"/>
    <x v="1"/>
    <s v="3800271"/>
    <d v="2024-02-29T00:00:00"/>
    <s v="KE"/>
    <s v="200002"/>
    <s v="VIMERCATI EAST EUROPE SRL"/>
    <s v="RO22916476"/>
    <s v=""/>
    <s v=""/>
    <s v=""/>
    <s v="E3"/>
    <x v="10"/>
    <n v="-1048.32"/>
    <n v="-230.64"/>
  </r>
  <r>
    <s v="93000090"/>
    <d v="2024-05-21T00:00:00"/>
    <x v="1"/>
    <s v="3800409"/>
    <d v="2024-03-22T00:00:00"/>
    <s v="KE"/>
    <s v="200002"/>
    <s v="VIMERCATI EAST EUROPE SRL"/>
    <s v="RO22916476"/>
    <s v=""/>
    <s v=""/>
    <s v=""/>
    <s v="E3"/>
    <x v="10"/>
    <n v="-19248.310000000001"/>
    <n v="-4234.63"/>
  </r>
  <r>
    <s v="93000091"/>
    <d v="2024-05-22T00:00:00"/>
    <x v="1"/>
    <s v="162401216"/>
    <d v="2024-03-18T00:00:00"/>
    <s v="KE"/>
    <s v="285072"/>
    <s v="IMAT-UVE GMBH"/>
    <s v="DE120685778"/>
    <s v=""/>
    <s v=""/>
    <s v=""/>
    <s v="E3"/>
    <x v="10"/>
    <n v="-7385.44"/>
    <n v="-1624.8"/>
  </r>
  <r>
    <s v="93000092"/>
    <d v="2024-05-22T00:00:00"/>
    <x v="1"/>
    <s v="0002"/>
    <d v="2024-04-02T00:00:00"/>
    <s v="KE"/>
    <s v="284417"/>
    <s v="VINEY CORPORATION EAST EUROPE SRL"/>
    <s v="RO33990311"/>
    <s v=""/>
    <s v=""/>
    <s v=""/>
    <s v="E3"/>
    <x v="10"/>
    <n v="-11705.5"/>
    <n v="-2575.21"/>
  </r>
  <r>
    <s v="93000093"/>
    <d v="2024-05-22T00:00:00"/>
    <x v="1"/>
    <s v="4800192"/>
    <d v="2024-04-30T00:00:00"/>
    <s v="KE"/>
    <s v="200002"/>
    <s v="VIMERCATI EAST EUROPE SRL"/>
    <s v="RO22916476"/>
    <s v=""/>
    <s v=""/>
    <s v=""/>
    <s v="E3"/>
    <x v="10"/>
    <n v="-278.82"/>
    <n v="-61.35"/>
  </r>
  <r>
    <s v="93000094"/>
    <d v="2024-05-22T00:00:00"/>
    <x v="1"/>
    <s v="4800190"/>
    <d v="2024-04-30T00:00:00"/>
    <s v="KE"/>
    <s v="200002"/>
    <s v="VIMERCATI EAST EUROPE SRL"/>
    <s v="RO22916476"/>
    <s v=""/>
    <s v=""/>
    <s v=""/>
    <s v="E3"/>
    <x v="10"/>
    <n v="-1859.18"/>
    <n v="-409.02"/>
  </r>
  <r>
    <s v="93000095"/>
    <d v="2024-05-22T00:00:00"/>
    <x v="1"/>
    <s v="4800189"/>
    <d v="2024-04-30T00:00:00"/>
    <s v="KE"/>
    <s v="200002"/>
    <s v="VIMERCATI EAST EUROPE SRL"/>
    <s v="RO22916476"/>
    <s v=""/>
    <s v=""/>
    <s v=""/>
    <s v="E3"/>
    <x v="10"/>
    <n v="-202.39"/>
    <n v="-44.53"/>
  </r>
  <r>
    <s v="93000096"/>
    <d v="2024-05-22T00:00:00"/>
    <x v="1"/>
    <s v="4800187"/>
    <d v="2024-04-30T00:00:00"/>
    <s v="KE"/>
    <s v="200002"/>
    <s v="VIMERCATI EAST EUROPE SRL"/>
    <s v="RO22916476"/>
    <s v=""/>
    <s v=""/>
    <s v=""/>
    <s v="E3"/>
    <x v="10"/>
    <n v="-1394.1"/>
    <n v="-306.70999999999998"/>
  </r>
  <r>
    <s v="93000097"/>
    <d v="2024-05-22T00:00:00"/>
    <x v="1"/>
    <s v="4800040"/>
    <d v="2024-04-09T00:00:00"/>
    <s v="KE"/>
    <s v="200002"/>
    <s v="VIMERCATI EAST EUROPE SRL"/>
    <s v="RO22916476"/>
    <s v=""/>
    <s v=""/>
    <s v=""/>
    <s v="E3"/>
    <x v="10"/>
    <n v="-13.09"/>
    <n v="-2.88"/>
  </r>
  <r>
    <s v="93000098"/>
    <d v="2024-05-22T00:00:00"/>
    <x v="1"/>
    <s v="4800052"/>
    <d v="2024-04-10T00:00:00"/>
    <s v="KE"/>
    <s v="200002"/>
    <s v="VIMERCATI EAST EUROPE SRL"/>
    <s v="RO22916476"/>
    <s v=""/>
    <s v=""/>
    <s v=""/>
    <s v="E3"/>
    <x v="10"/>
    <n v="-20833.21"/>
    <n v="-4583.3100000000004"/>
  </r>
  <r>
    <s v="93000099"/>
    <d v="2024-05-22T00:00:00"/>
    <x v="1"/>
    <s v="4800050"/>
    <d v="2024-04-10T00:00:00"/>
    <s v="KE"/>
    <s v="200002"/>
    <s v="VIMERCATI EAST EUROPE SRL"/>
    <s v="RO22916476"/>
    <s v=""/>
    <s v=""/>
    <s v=""/>
    <s v="E3"/>
    <x v="10"/>
    <n v="-17835.34"/>
    <n v="-3923.78"/>
  </r>
  <r>
    <s v="93000100"/>
    <d v="2024-05-22T00:00:00"/>
    <x v="1"/>
    <s v="4800049"/>
    <d v="2024-04-10T00:00:00"/>
    <s v="KE"/>
    <s v="200002"/>
    <s v="VIMERCATI EAST EUROPE SRL"/>
    <s v="RO22916476"/>
    <s v=""/>
    <s v=""/>
    <s v=""/>
    <s v="E3"/>
    <x v="10"/>
    <n v="-35365.019999999997"/>
    <n v="-7780.31"/>
  </r>
  <r>
    <s v="93000101"/>
    <d v="2024-05-22T00:00:00"/>
    <x v="1"/>
    <s v="4800043"/>
    <d v="2024-04-09T00:00:00"/>
    <s v="KE"/>
    <s v="200002"/>
    <s v="VIMERCATI EAST EUROPE SRL"/>
    <s v="RO22916476"/>
    <s v=""/>
    <s v=""/>
    <s v=""/>
    <s v="E3"/>
    <x v="10"/>
    <n v="-16381.04"/>
    <n v="-3603.83"/>
  </r>
  <r>
    <s v="93000102"/>
    <d v="2024-05-22T00:00:00"/>
    <x v="1"/>
    <s v="4800042"/>
    <d v="2024-04-09T00:00:00"/>
    <s v="KE"/>
    <s v="200002"/>
    <s v="VIMERCATI EAST EUROPE SRL"/>
    <s v="RO22916476"/>
    <s v=""/>
    <s v=""/>
    <s v=""/>
    <s v="E3"/>
    <x v="10"/>
    <n v="-30435.15"/>
    <n v="-6695.74"/>
  </r>
  <r>
    <s v="93000103"/>
    <d v="2024-05-22T00:00:00"/>
    <x v="1"/>
    <s v="4800041"/>
    <d v="2024-04-09T00:00:00"/>
    <s v="KE"/>
    <s v="200002"/>
    <s v="VIMERCATI EAST EUROPE SRL"/>
    <s v="RO22916476"/>
    <s v=""/>
    <s v=""/>
    <s v=""/>
    <s v="E3"/>
    <x v="10"/>
    <n v="-28770.34"/>
    <n v="-6329.48"/>
  </r>
  <r>
    <s v="93000104"/>
    <d v="2024-05-22T00:00:00"/>
    <x v="1"/>
    <s v="4800039"/>
    <d v="2024-04-09T00:00:00"/>
    <s v="KE"/>
    <s v="200002"/>
    <s v="VIMERCATI EAST EUROPE SRL"/>
    <s v="RO22916476"/>
    <s v=""/>
    <s v=""/>
    <s v=""/>
    <s v="E3"/>
    <x v="10"/>
    <n v="-36308.1"/>
    <n v="-7987.79"/>
  </r>
  <r>
    <s v="93000105"/>
    <d v="2024-05-22T00:00:00"/>
    <x v="1"/>
    <s v="4800038"/>
    <d v="2024-04-09T00:00:00"/>
    <s v="KE"/>
    <s v="200002"/>
    <s v="VIMERCATI EAST EUROPE SRL"/>
    <s v="RO22916476"/>
    <s v=""/>
    <s v=""/>
    <s v=""/>
    <s v="E3"/>
    <x v="10"/>
    <n v="-21463.57"/>
    <n v="-4721.99"/>
  </r>
  <r>
    <s v="93000106"/>
    <d v="2024-05-22T00:00:00"/>
    <x v="1"/>
    <s v="4800082"/>
    <d v="2024-04-16T00:00:00"/>
    <s v="KE"/>
    <s v="200002"/>
    <s v="VIMERCATI EAST EUROPE SRL"/>
    <s v="RO22916476"/>
    <s v=""/>
    <s v=""/>
    <s v=""/>
    <s v="E3"/>
    <x v="10"/>
    <n v="-23913.759999999998"/>
    <n v="-5261.03"/>
  </r>
  <r>
    <s v="93000107"/>
    <d v="2024-05-22T00:00:00"/>
    <x v="1"/>
    <s v="4800083"/>
    <d v="2024-04-16T00:00:00"/>
    <s v="KE"/>
    <s v="200002"/>
    <s v="VIMERCATI EAST EUROPE SRL"/>
    <s v="RO22916476"/>
    <s v=""/>
    <s v=""/>
    <s v=""/>
    <s v="E3"/>
    <x v="10"/>
    <n v="-31025.97"/>
    <n v="-6825.72"/>
  </r>
  <r>
    <s v="93000108"/>
    <d v="2024-05-22T00:00:00"/>
    <x v="1"/>
    <s v="4800084"/>
    <d v="2024-04-16T00:00:00"/>
    <s v="KE"/>
    <s v="200002"/>
    <s v="VIMERCATI EAST EUROPE SRL"/>
    <s v="RO22916476"/>
    <s v=""/>
    <s v=""/>
    <s v=""/>
    <s v="E3"/>
    <x v="10"/>
    <n v="-29737.3"/>
    <n v="-6542.21"/>
  </r>
  <r>
    <s v="93000109"/>
    <d v="2024-05-22T00:00:00"/>
    <x v="1"/>
    <s v="4800009"/>
    <d v="2024-04-03T00:00:00"/>
    <s v="KE"/>
    <s v="200002"/>
    <s v="VIMERCATI EAST EUROPE SRL"/>
    <s v="RO22916476"/>
    <s v=""/>
    <s v=""/>
    <s v=""/>
    <s v="E3"/>
    <x v="10"/>
    <n v="-15.01"/>
    <n v="-3.31"/>
  </r>
  <r>
    <s v="93000110"/>
    <d v="2024-05-22T00:00:00"/>
    <x v="1"/>
    <s v="4800010"/>
    <d v="2024-04-03T00:00:00"/>
    <s v="KE"/>
    <s v="200002"/>
    <s v="VIMERCATI EAST EUROPE SRL"/>
    <s v="RO22916476"/>
    <s v=""/>
    <s v=""/>
    <s v=""/>
    <s v="E3"/>
    <x v="10"/>
    <n v="-900"/>
    <n v="-198"/>
  </r>
  <r>
    <s v="93000111"/>
    <d v="2024-05-22T00:00:00"/>
    <x v="1"/>
    <s v="4800025"/>
    <d v="2024-04-06T00:00:00"/>
    <s v="KE"/>
    <s v="200002"/>
    <s v="VIMERCATI EAST EUROPE SRL"/>
    <s v="RO22916476"/>
    <s v=""/>
    <s v=""/>
    <s v=""/>
    <s v="E3"/>
    <x v="10"/>
    <n v="-13062.24"/>
    <n v="-2873.7"/>
  </r>
  <r>
    <s v="94000007"/>
    <d v="2024-05-23T00:00:00"/>
    <x v="1"/>
    <s v="IT4M4VOABEI"/>
    <d v="2024-04-16T00:00:00"/>
    <s v="KF"/>
    <s v="285354"/>
    <s v="AMAZON Business EU  S.a.r.l."/>
    <s v="LU23561633"/>
    <s v=""/>
    <s v=""/>
    <s v=""/>
    <s v="E3"/>
    <x v="10"/>
    <n v="25.53"/>
    <n v="5.62"/>
  </r>
  <r>
    <s v="94000008"/>
    <d v="2024-05-23T00:00:00"/>
    <x v="1"/>
    <s v="IT4LYFHABEI"/>
    <d v="2024-04-16T00:00:00"/>
    <s v="KF"/>
    <s v="285354"/>
    <s v="AMAZON Business EU  S.a.r.l."/>
    <s v="LU23561633"/>
    <s v=""/>
    <s v=""/>
    <s v=""/>
    <s v="E3"/>
    <x v="10"/>
    <n v="76.59"/>
    <n v="16.850000000000001"/>
  </r>
  <r>
    <s v="94000009"/>
    <d v="2024-05-23T00:00:00"/>
    <x v="1"/>
    <s v="IT4M7ZIABEI"/>
    <d v="2024-04-17T00:00:00"/>
    <s v="KF"/>
    <s v="285354"/>
    <s v="AMAZON Business EU  S.a.r.l."/>
    <s v="LU23561633"/>
    <s v=""/>
    <s v=""/>
    <s v=""/>
    <s v="E3"/>
    <x v="10"/>
    <n v="45.8"/>
    <n v="10.08"/>
  </r>
  <r>
    <s v="94000010"/>
    <d v="2024-05-23T00:00:00"/>
    <x v="1"/>
    <s v="IT4M7ZJABEI"/>
    <d v="2024-04-17T00:00:00"/>
    <s v="KF"/>
    <s v="285354"/>
    <s v="AMAZON Business EU  S.a.r.l."/>
    <s v="LU23561633"/>
    <s v=""/>
    <s v=""/>
    <s v=""/>
    <s v="E3"/>
    <x v="10"/>
    <n v="40.86"/>
    <n v="8.99"/>
  </r>
  <r>
    <s v="94000011"/>
    <d v="2024-05-23T00:00:00"/>
    <x v="1"/>
    <s v="IT4LULGABEI"/>
    <d v="2024-04-15T00:00:00"/>
    <s v="KF"/>
    <s v="285354"/>
    <s v="AMAZON Business EU  S.a.r.l."/>
    <s v="LU23561633"/>
    <s v=""/>
    <s v=""/>
    <s v=""/>
    <s v="E3"/>
    <x v="10"/>
    <n v="313.60000000000002"/>
    <n v="69"/>
  </r>
  <r>
    <s v="94000012"/>
    <d v="2024-05-23T00:00:00"/>
    <x v="1"/>
    <s v="IT4LR2OABEI"/>
    <d v="2024-04-15T00:00:00"/>
    <s v="KF"/>
    <s v="285354"/>
    <s v="AMAZON Business EU  S.a.r.l."/>
    <s v="LU23561633"/>
    <s v=""/>
    <s v=""/>
    <s v=""/>
    <s v="E3"/>
    <x v="10"/>
    <n v="900.8"/>
    <n v="198.18"/>
  </r>
  <r>
    <s v="94000013"/>
    <d v="2024-05-23T00:00:00"/>
    <x v="1"/>
    <s v="IT4LM3LABEI"/>
    <d v="2024-04-14T00:00:00"/>
    <s v="KF"/>
    <s v="285354"/>
    <s v="AMAZON Business EU  S.a.r.l."/>
    <s v="LU23561633"/>
    <s v=""/>
    <s v=""/>
    <s v=""/>
    <s v="E3"/>
    <x v="10"/>
    <n v="13.85"/>
    <n v="3.05"/>
  </r>
  <r>
    <s v="93000112"/>
    <d v="2024-05-24T00:00:00"/>
    <x v="1"/>
    <s v="0204064913"/>
    <d v="2024-02-19T00:00:00"/>
    <s v="KE"/>
    <s v="285622"/>
    <s v="STARTEAM GLOBAL GERMANY GMBH"/>
    <s v="DE217358407"/>
    <s v=""/>
    <s v=""/>
    <s v=""/>
    <s v="E3"/>
    <x v="10"/>
    <n v="-14889.77"/>
    <n v="-3275.75"/>
  </r>
  <r>
    <s v="93000113"/>
    <d v="2024-05-24T00:00:00"/>
    <x v="1"/>
    <s v="4800080"/>
    <d v="2024-04-15T00:00:00"/>
    <s v="KE"/>
    <s v="200002"/>
    <s v="VIMERCATI EAST EUROPE SRL"/>
    <s v="RO22916476"/>
    <s v=""/>
    <s v=""/>
    <s v=""/>
    <s v="E3"/>
    <x v="10"/>
    <n v="-29607.06"/>
    <n v="-6513.56"/>
  </r>
  <r>
    <s v="93000114"/>
    <d v="2024-05-24T00:00:00"/>
    <x v="1"/>
    <s v="4800081"/>
    <d v="2024-04-15T00:00:00"/>
    <s v="KE"/>
    <s v="200002"/>
    <s v="VIMERCATI EAST EUROPE SRL"/>
    <s v="RO22916476"/>
    <s v=""/>
    <s v=""/>
    <s v=""/>
    <s v="E3"/>
    <x v="10"/>
    <n v="-29338.2"/>
    <n v="-6454.41"/>
  </r>
  <r>
    <s v="93000115"/>
    <d v="2024-05-24T00:00:00"/>
    <x v="1"/>
    <s v="4800085"/>
    <d v="2024-04-16T00:00:00"/>
    <s v="KE"/>
    <s v="200002"/>
    <s v="VIMERCATI EAST EUROPE SRL"/>
    <s v="RO22916476"/>
    <s v=""/>
    <s v=""/>
    <s v=""/>
    <s v="E3"/>
    <x v="10"/>
    <n v="-30497.85"/>
    <n v="-6709.53"/>
  </r>
  <r>
    <s v="93000116"/>
    <d v="2024-05-24T00:00:00"/>
    <x v="1"/>
    <s v="4800086"/>
    <d v="2024-04-16T00:00:00"/>
    <s v="KE"/>
    <s v="200002"/>
    <s v="VIMERCATI EAST EUROPE SRL"/>
    <s v="RO22916476"/>
    <s v=""/>
    <s v=""/>
    <s v=""/>
    <s v="E3"/>
    <x v="10"/>
    <n v="-18938.11"/>
    <n v="-4166.3900000000003"/>
  </r>
  <r>
    <s v="93000117"/>
    <d v="2024-05-24T00:00:00"/>
    <x v="1"/>
    <s v="4800087"/>
    <d v="2024-04-16T00:00:00"/>
    <s v="KE"/>
    <s v="200002"/>
    <s v="VIMERCATI EAST EUROPE SRL"/>
    <s v="RO22916476"/>
    <s v=""/>
    <s v=""/>
    <s v=""/>
    <s v="E3"/>
    <x v="10"/>
    <n v="-1773"/>
    <n v="-390.06"/>
  </r>
  <r>
    <s v="93000118"/>
    <d v="2024-05-24T00:00:00"/>
    <x v="1"/>
    <s v="4800088"/>
    <d v="2024-04-17T00:00:00"/>
    <s v="KE"/>
    <s v="200002"/>
    <s v="VIMERCATI EAST EUROPE SRL"/>
    <s v="RO22916476"/>
    <s v=""/>
    <s v=""/>
    <s v=""/>
    <s v="E3"/>
    <x v="10"/>
    <n v="-23860.75"/>
    <n v="-5249.37"/>
  </r>
  <r>
    <s v="93000119"/>
    <d v="2024-05-24T00:00:00"/>
    <x v="1"/>
    <s v="4800089"/>
    <d v="2024-04-17T00:00:00"/>
    <s v="KE"/>
    <s v="200002"/>
    <s v="VIMERCATI EAST EUROPE SRL"/>
    <s v="RO22916476"/>
    <s v=""/>
    <s v=""/>
    <s v=""/>
    <s v="E3"/>
    <x v="10"/>
    <n v="-23140.65"/>
    <n v="-5090.95"/>
  </r>
  <r>
    <s v="93000120"/>
    <d v="2024-05-24T00:00:00"/>
    <x v="1"/>
    <s v="4800090"/>
    <d v="2024-04-17T00:00:00"/>
    <s v="KE"/>
    <s v="200002"/>
    <s v="VIMERCATI EAST EUROPE SRL"/>
    <s v="RO22916476"/>
    <s v=""/>
    <s v=""/>
    <s v=""/>
    <s v="E3"/>
    <x v="10"/>
    <n v="-24934.97"/>
    <n v="-5485.7"/>
  </r>
  <r>
    <s v="93000121"/>
    <d v="2024-05-24T00:00:00"/>
    <x v="1"/>
    <s v="4800091"/>
    <d v="2024-04-17T00:00:00"/>
    <s v="KE"/>
    <s v="200002"/>
    <s v="VIMERCATI EAST EUROPE SRL"/>
    <s v="RO22916476"/>
    <s v=""/>
    <s v=""/>
    <s v=""/>
    <s v="E3"/>
    <x v="10"/>
    <n v="-23384.44"/>
    <n v="-5144.58"/>
  </r>
  <r>
    <s v="93000122"/>
    <d v="2024-05-24T00:00:00"/>
    <x v="1"/>
    <s v="4800092"/>
    <d v="2024-04-17T00:00:00"/>
    <s v="KE"/>
    <s v="200002"/>
    <s v="VIMERCATI EAST EUROPE SRL"/>
    <s v="RO22916476"/>
    <s v=""/>
    <s v=""/>
    <s v=""/>
    <s v="E3"/>
    <x v="10"/>
    <n v="-37747.67"/>
    <n v="-8304.49"/>
  </r>
  <r>
    <s v="93000123"/>
    <d v="2024-05-24T00:00:00"/>
    <x v="1"/>
    <s v="4800093"/>
    <d v="2024-04-17T00:00:00"/>
    <s v="KE"/>
    <s v="200002"/>
    <s v="VIMERCATI EAST EUROPE SRL"/>
    <s v="RO22916476"/>
    <s v=""/>
    <s v=""/>
    <s v=""/>
    <s v="E3"/>
    <x v="10"/>
    <n v="-803.03"/>
    <n v="-176.67"/>
  </r>
  <r>
    <s v="93000124"/>
    <d v="2024-05-24T00:00:00"/>
    <x v="1"/>
    <s v="4800100"/>
    <d v="2024-04-18T00:00:00"/>
    <s v="KE"/>
    <s v="200002"/>
    <s v="VIMERCATI EAST EUROPE SRL"/>
    <s v="RO22916476"/>
    <s v=""/>
    <s v=""/>
    <s v=""/>
    <s v="E3"/>
    <x v="10"/>
    <n v="-165.2"/>
    <n v="-36.35"/>
  </r>
  <r>
    <s v="93000125"/>
    <d v="2024-05-24T00:00:00"/>
    <x v="1"/>
    <s v="4800101"/>
    <d v="2024-04-18T00:00:00"/>
    <s v="KE"/>
    <s v="200002"/>
    <s v="VIMERCATI EAST EUROPE SRL"/>
    <s v="RO22916476"/>
    <s v=""/>
    <s v=""/>
    <s v=""/>
    <s v="E3"/>
    <x v="10"/>
    <n v="-21612.38"/>
    <n v="-4754.7299999999996"/>
  </r>
  <r>
    <s v="93000126"/>
    <d v="2024-05-24T00:00:00"/>
    <x v="1"/>
    <s v="4800102"/>
    <d v="2024-04-18T00:00:00"/>
    <s v="KE"/>
    <s v="200002"/>
    <s v="VIMERCATI EAST EUROPE SRL"/>
    <s v="RO22916476"/>
    <s v=""/>
    <s v=""/>
    <s v=""/>
    <s v="E3"/>
    <x v="10"/>
    <n v="-26689.09"/>
    <n v="-5871.6"/>
  </r>
  <r>
    <s v="93000127"/>
    <d v="2024-05-24T00:00:00"/>
    <x v="1"/>
    <s v="4800103"/>
    <d v="2024-04-18T00:00:00"/>
    <s v="KE"/>
    <s v="200002"/>
    <s v="VIMERCATI EAST EUROPE SRL"/>
    <s v="RO22916476"/>
    <s v=""/>
    <s v=""/>
    <s v=""/>
    <s v="E3"/>
    <x v="10"/>
    <n v="-11.08"/>
    <n v="-2.44"/>
  </r>
  <r>
    <s v="93000128"/>
    <d v="2024-05-24T00:00:00"/>
    <x v="1"/>
    <s v="4800104"/>
    <d v="2024-04-18T00:00:00"/>
    <s v="KE"/>
    <s v="200002"/>
    <s v="VIMERCATI EAST EUROPE SRL"/>
    <s v="RO22916476"/>
    <s v=""/>
    <s v=""/>
    <s v=""/>
    <s v="E3"/>
    <x v="10"/>
    <n v="-32144.95"/>
    <n v="-7071.89"/>
  </r>
  <r>
    <s v="93000129"/>
    <d v="2024-05-27T00:00:00"/>
    <x v="1"/>
    <s v="4800035"/>
    <d v="2024-04-08T00:00:00"/>
    <s v="KE"/>
    <s v="200002"/>
    <s v="VIMERCATI EAST EUROPE SRL"/>
    <s v="RO22916476"/>
    <s v=""/>
    <s v=""/>
    <s v=""/>
    <s v="E3"/>
    <x v="10"/>
    <n v="-27042.93"/>
    <n v="-5949.45"/>
  </r>
  <r>
    <s v="93000130"/>
    <d v="2024-05-27T00:00:00"/>
    <x v="1"/>
    <s v="4800033"/>
    <d v="2024-04-08T00:00:00"/>
    <s v="KE"/>
    <s v="200002"/>
    <s v="VIMERCATI EAST EUROPE SRL"/>
    <s v="RO22916476"/>
    <s v=""/>
    <s v=""/>
    <s v=""/>
    <s v="E3"/>
    <x v="10"/>
    <n v="-18756.72"/>
    <n v="-4126.4799999999996"/>
  </r>
  <r>
    <s v="93000131"/>
    <d v="2024-05-27T00:00:00"/>
    <x v="1"/>
    <s v="4800026"/>
    <d v="2024-04-06T00:00:00"/>
    <s v="KE"/>
    <s v="200002"/>
    <s v="VIMERCATI EAST EUROPE SRL"/>
    <s v="RO22916476"/>
    <s v=""/>
    <s v=""/>
    <s v=""/>
    <s v="E3"/>
    <x v="10"/>
    <n v="-3264.48"/>
    <n v="-718.19"/>
  </r>
  <r>
    <s v="93000132"/>
    <d v="2024-05-27T00:00:00"/>
    <x v="1"/>
    <s v="4800020"/>
    <d v="2024-04-05T00:00:00"/>
    <s v="KE"/>
    <s v="200002"/>
    <s v="VIMERCATI EAST EUROPE SRL"/>
    <s v="RO22916476"/>
    <s v=""/>
    <s v=""/>
    <s v=""/>
    <s v="E3"/>
    <x v="10"/>
    <n v="-16720.88"/>
    <n v="-3678.6"/>
  </r>
  <r>
    <s v="93000133"/>
    <d v="2024-05-27T00:00:00"/>
    <x v="1"/>
    <s v="4800022"/>
    <d v="2024-04-05T00:00:00"/>
    <s v="KE"/>
    <s v="200002"/>
    <s v="VIMERCATI EAST EUROPE SRL"/>
    <s v="RO22916476"/>
    <s v=""/>
    <s v=""/>
    <s v=""/>
    <s v="E3"/>
    <x v="10"/>
    <n v="-30175.62"/>
    <n v="-6638.64"/>
  </r>
  <r>
    <s v="93000134"/>
    <d v="2024-05-27T00:00:00"/>
    <x v="1"/>
    <s v="4800021"/>
    <d v="2024-04-05T00:00:00"/>
    <s v="KE"/>
    <s v="200002"/>
    <s v="VIMERCATI EAST EUROPE SRL"/>
    <s v="RO22916476"/>
    <s v=""/>
    <s v=""/>
    <s v=""/>
    <s v="E3"/>
    <x v="10"/>
    <n v="-21265.55"/>
    <n v="-4678.43"/>
  </r>
  <r>
    <s v="93000135"/>
    <d v="2024-05-28T00:00:00"/>
    <x v="1"/>
    <s v="4800008"/>
    <d v="2024-04-03T00:00:00"/>
    <s v="KE"/>
    <s v="200002"/>
    <s v="VIMERCATI EAST EUROPE SRL"/>
    <s v="RO22916476"/>
    <s v=""/>
    <s v=""/>
    <s v=""/>
    <s v="E3"/>
    <x v="10"/>
    <n v="-4.6500000000000004"/>
    <n v="-1.03"/>
  </r>
  <r>
    <s v="93000136"/>
    <d v="2024-05-28T00:00:00"/>
    <x v="1"/>
    <s v="4800163"/>
    <d v="2024-04-26T00:00:00"/>
    <s v="KE"/>
    <s v="200002"/>
    <s v="VIMERCATI EAST EUROPE SRL"/>
    <s v="RO22916476"/>
    <s v=""/>
    <s v=""/>
    <s v=""/>
    <s v="E3"/>
    <x v="10"/>
    <n v="-107200"/>
    <n v="-23584"/>
  </r>
  <r>
    <s v="93000137"/>
    <d v="2024-05-28T00:00:00"/>
    <x v="1"/>
    <s v="4800162"/>
    <d v="2024-04-25T00:00:00"/>
    <s v="KE"/>
    <s v="200002"/>
    <s v="VIMERCATI EAST EUROPE SRL"/>
    <s v="RO22916476"/>
    <s v=""/>
    <s v=""/>
    <s v=""/>
    <s v="E3"/>
    <x v="10"/>
    <n v="-16689.82"/>
    <n v="-3671.77"/>
  </r>
  <r>
    <s v="93000138"/>
    <d v="2024-05-28T00:00:00"/>
    <x v="1"/>
    <s v="4800153"/>
    <d v="2024-04-24T00:00:00"/>
    <s v="KE"/>
    <s v="200002"/>
    <s v="VIMERCATI EAST EUROPE SRL"/>
    <s v="RO22916476"/>
    <s v=""/>
    <s v=""/>
    <s v=""/>
    <s v="E3"/>
    <x v="10"/>
    <n v="-68.12"/>
    <n v="-14.99"/>
  </r>
  <r>
    <s v="93000139"/>
    <d v="2024-05-28T00:00:00"/>
    <x v="1"/>
    <s v="4800160"/>
    <d v="2024-04-24T00:00:00"/>
    <s v="KE"/>
    <s v="200002"/>
    <s v="VIMERCATI EAST EUROPE SRL"/>
    <s v="RO22916476"/>
    <s v=""/>
    <s v=""/>
    <s v=""/>
    <s v="E3"/>
    <x v="10"/>
    <n v="-80.95"/>
    <n v="-17.809999999999999"/>
  </r>
  <r>
    <s v="93000140"/>
    <d v="2024-05-28T00:00:00"/>
    <x v="1"/>
    <s v="4800159"/>
    <d v="2024-04-24T00:00:00"/>
    <s v="KE"/>
    <s v="200002"/>
    <s v="VIMERCATI EAST EUROPE SRL"/>
    <s v="RO22916476"/>
    <s v=""/>
    <s v=""/>
    <s v=""/>
    <s v="E3"/>
    <x v="10"/>
    <n v="-68.12"/>
    <n v="-14.99"/>
  </r>
  <r>
    <s v="93000141"/>
    <d v="2024-05-28T00:00:00"/>
    <x v="1"/>
    <s v="4800158"/>
    <d v="2024-04-25T00:00:00"/>
    <s v="KE"/>
    <s v="200002"/>
    <s v="VIMERCATI EAST EUROPE SRL"/>
    <s v="RO22916476"/>
    <s v=""/>
    <s v=""/>
    <s v=""/>
    <s v="E3"/>
    <x v="10"/>
    <n v="-25532.02"/>
    <n v="-5617.05"/>
  </r>
  <r>
    <s v="93000142"/>
    <d v="2024-05-28T00:00:00"/>
    <x v="1"/>
    <s v="4800161"/>
    <d v="2024-04-25T00:00:00"/>
    <s v="KE"/>
    <s v="200002"/>
    <s v="VIMERCATI EAST EUROPE SRL"/>
    <s v="RO22916476"/>
    <s v=""/>
    <s v=""/>
    <s v=""/>
    <s v="E3"/>
    <x v="10"/>
    <n v="-24839.39"/>
    <n v="-5464.67"/>
  </r>
  <r>
    <s v="93000143"/>
    <d v="2024-05-28T00:00:00"/>
    <x v="1"/>
    <s v="4800156"/>
    <d v="2024-04-24T00:00:00"/>
    <s v="KE"/>
    <s v="200002"/>
    <s v="VIMERCATI EAST EUROPE SRL"/>
    <s v="RO22916476"/>
    <s v=""/>
    <s v=""/>
    <s v=""/>
    <s v="E3"/>
    <x v="10"/>
    <n v="-21679.85"/>
    <n v="-4769.57"/>
  </r>
  <r>
    <s v="93000144"/>
    <d v="2024-05-28T00:00:00"/>
    <x v="1"/>
    <s v="4800155"/>
    <d v="2024-04-24T00:00:00"/>
    <s v="KE"/>
    <s v="200002"/>
    <s v="VIMERCATI EAST EUROPE SRL"/>
    <s v="RO22916476"/>
    <s v=""/>
    <s v=""/>
    <s v=""/>
    <s v="E3"/>
    <x v="10"/>
    <n v="-36836.25"/>
    <n v="-8103.98"/>
  </r>
  <r>
    <s v="93000145"/>
    <d v="2024-05-28T00:00:00"/>
    <x v="1"/>
    <s v="4800148"/>
    <d v="2024-04-23T00:00:00"/>
    <s v="KE"/>
    <s v="200002"/>
    <s v="VIMERCATI EAST EUROPE SRL"/>
    <s v="RO22916476"/>
    <s v=""/>
    <s v=""/>
    <s v=""/>
    <s v="E3"/>
    <x v="10"/>
    <n v="-593.16999999999996"/>
    <n v="-130.5"/>
  </r>
  <r>
    <s v="93000146"/>
    <d v="2024-05-28T00:00:00"/>
    <x v="1"/>
    <s v="4800147"/>
    <d v="2024-04-23T00:00:00"/>
    <s v="KE"/>
    <s v="200002"/>
    <s v="VIMERCATI EAST EUROPE SRL"/>
    <s v="RO22916476"/>
    <s v=""/>
    <s v=""/>
    <s v=""/>
    <s v="E3"/>
    <x v="10"/>
    <n v="-714.76"/>
    <n v="-157.25"/>
  </r>
  <r>
    <s v="93000147"/>
    <d v="2024-05-28T00:00:00"/>
    <x v="1"/>
    <s v="4800146"/>
    <d v="2024-04-23T00:00:00"/>
    <s v="KE"/>
    <s v="200002"/>
    <s v="VIMERCATI EAST EUROPE SRL"/>
    <s v="RO22916476"/>
    <s v=""/>
    <s v=""/>
    <s v=""/>
    <s v="E3"/>
    <x v="10"/>
    <n v="-33.28"/>
    <n v="-7.33"/>
  </r>
  <r>
    <s v="93000148"/>
    <d v="2024-05-29T00:00:00"/>
    <x v="1"/>
    <s v="4800123"/>
    <d v="2024-04-22T00:00:00"/>
    <s v="KE"/>
    <s v="200002"/>
    <s v="VIMERCATI EAST EUROPE SRL"/>
    <s v="RO22916476"/>
    <s v=""/>
    <s v=""/>
    <s v=""/>
    <s v="E3"/>
    <x v="10"/>
    <n v="-30387.439999999999"/>
    <n v="-6685.24"/>
  </r>
  <r>
    <s v="93000149"/>
    <d v="2024-05-29T00:00:00"/>
    <x v="1"/>
    <s v="4800126"/>
    <d v="2024-04-22T00:00:00"/>
    <s v="KE"/>
    <s v="200002"/>
    <s v="VIMERCATI EAST EUROPE SRL"/>
    <s v="RO22916476"/>
    <s v=""/>
    <s v=""/>
    <s v=""/>
    <s v="E3"/>
    <x v="10"/>
    <n v="-18842.77"/>
    <n v="-4145.41"/>
  </r>
  <r>
    <s v="93000150"/>
    <d v="2024-05-29T00:00:00"/>
    <x v="1"/>
    <s v="4800127"/>
    <d v="2024-04-22T00:00:00"/>
    <s v="KE"/>
    <s v="200002"/>
    <s v="VIMERCATI EAST EUROPE SRL"/>
    <s v="RO22916476"/>
    <s v=""/>
    <s v=""/>
    <s v=""/>
    <s v="E3"/>
    <x v="10"/>
    <n v="-65.87"/>
    <n v="-14.5"/>
  </r>
  <r>
    <s v="93000151"/>
    <d v="2024-05-29T00:00:00"/>
    <x v="1"/>
    <s v="4800128"/>
    <d v="2024-04-22T00:00:00"/>
    <s v="KE"/>
    <s v="200002"/>
    <s v="VIMERCATI EAST EUROPE SRL"/>
    <s v="RO22916476"/>
    <s v=""/>
    <s v=""/>
    <s v=""/>
    <s v="E3"/>
    <x v="10"/>
    <n v="-19466.39"/>
    <n v="-4282.6099999999997"/>
  </r>
  <r>
    <s v="93000152"/>
    <d v="2024-05-29T00:00:00"/>
    <x v="1"/>
    <s v="4800129"/>
    <d v="2024-04-22T00:00:00"/>
    <s v="KE"/>
    <s v="200002"/>
    <s v="VIMERCATI EAST EUROPE SRL"/>
    <s v="RO22916476"/>
    <s v=""/>
    <s v=""/>
    <s v=""/>
    <s v="E3"/>
    <x v="10"/>
    <n v="-23476.81"/>
    <n v="-5164.8999999999996"/>
  </r>
  <r>
    <s v="93000153"/>
    <d v="2024-05-29T00:00:00"/>
    <x v="1"/>
    <s v="4800130"/>
    <d v="2024-04-22T00:00:00"/>
    <s v="KE"/>
    <s v="200002"/>
    <s v="VIMERCATI EAST EUROPE SRL"/>
    <s v="RO22916476"/>
    <s v=""/>
    <s v=""/>
    <s v=""/>
    <s v="E3"/>
    <x v="10"/>
    <n v="-32459.39"/>
    <n v="-7141.07"/>
  </r>
  <r>
    <s v="93000154"/>
    <d v="2024-05-29T00:00:00"/>
    <x v="1"/>
    <s v="4800131"/>
    <d v="2024-04-23T00:00:00"/>
    <s v="KE"/>
    <s v="200002"/>
    <s v="VIMERCATI EAST EUROPE SRL"/>
    <s v="RO22916476"/>
    <s v=""/>
    <s v=""/>
    <s v=""/>
    <s v="E3"/>
    <x v="10"/>
    <n v="-8.6"/>
    <n v="-1.9"/>
  </r>
  <r>
    <s v="93000155"/>
    <d v="2024-05-29T00:00:00"/>
    <x v="1"/>
    <s v="4800132"/>
    <d v="2024-04-23T00:00:00"/>
    <s v="KE"/>
    <s v="200002"/>
    <s v="VIMERCATI EAST EUROPE SRL"/>
    <s v="RO22916476"/>
    <s v=""/>
    <s v=""/>
    <s v=""/>
    <s v="E3"/>
    <x v="10"/>
    <n v="-68.64"/>
    <n v="-15.11"/>
  </r>
  <r>
    <s v="93000156"/>
    <d v="2024-05-29T00:00:00"/>
    <x v="1"/>
    <s v="4800133"/>
    <d v="2024-04-23T00:00:00"/>
    <s v="KE"/>
    <s v="200002"/>
    <s v="VIMERCATI EAST EUROPE SRL"/>
    <s v="RO22916476"/>
    <s v=""/>
    <s v=""/>
    <s v=""/>
    <s v="E3"/>
    <x v="10"/>
    <n v="-1020"/>
    <n v="-224.4"/>
  </r>
  <r>
    <s v="93000157"/>
    <d v="2024-05-29T00:00:00"/>
    <x v="1"/>
    <s v="4800134"/>
    <d v="2024-04-23T00:00:00"/>
    <s v="KE"/>
    <s v="200002"/>
    <s v="VIMERCATI EAST EUROPE SRL"/>
    <s v="RO22916476"/>
    <s v=""/>
    <s v=""/>
    <s v=""/>
    <s v="E3"/>
    <x v="10"/>
    <n v="-475"/>
    <n v="-104.5"/>
  </r>
  <r>
    <s v="93000158"/>
    <d v="2024-05-30T00:00:00"/>
    <x v="1"/>
    <s v="4800072"/>
    <d v="2024-04-12T00:00:00"/>
    <s v="KE"/>
    <s v="200002"/>
    <s v="VIMERCATI EAST EUROPE SRL"/>
    <s v="RO22916476"/>
    <s v=""/>
    <s v=""/>
    <s v=""/>
    <s v="E3"/>
    <x v="10"/>
    <n v="-6555.2"/>
    <n v="-1442.15"/>
  </r>
  <r>
    <s v="93000159"/>
    <d v="2024-05-30T00:00:00"/>
    <x v="1"/>
    <s v="4800073"/>
    <d v="2024-04-13T00:00:00"/>
    <s v="KE"/>
    <s v="200002"/>
    <s v="VIMERCATI EAST EUROPE SRL"/>
    <s v="RO22916476"/>
    <s v=""/>
    <s v=""/>
    <s v=""/>
    <s v="E3"/>
    <x v="10"/>
    <n v="-23320.38"/>
    <n v="-5130.49"/>
  </r>
  <r>
    <s v="93000160"/>
    <d v="2024-05-30T00:00:00"/>
    <x v="1"/>
    <s v="4800074"/>
    <d v="2024-04-13T00:00:00"/>
    <s v="KE"/>
    <s v="200002"/>
    <s v="VIMERCATI EAST EUROPE SRL"/>
    <s v="RO22916476"/>
    <s v=""/>
    <s v=""/>
    <s v=""/>
    <s v="E3"/>
    <x v="10"/>
    <n v="-20536.169999999998"/>
    <n v="-4517.96"/>
  </r>
  <r>
    <s v="93000161"/>
    <d v="2024-05-30T00:00:00"/>
    <x v="1"/>
    <s v="4800075"/>
    <d v="2024-04-13T00:00:00"/>
    <s v="KE"/>
    <s v="200002"/>
    <s v="VIMERCATI EAST EUROPE SRL"/>
    <s v="RO22916476"/>
    <s v=""/>
    <s v=""/>
    <s v=""/>
    <s v="E3"/>
    <x v="10"/>
    <n v="-24920.58"/>
    <n v="-5482.53"/>
  </r>
  <r>
    <s v="93000162"/>
    <d v="2024-05-30T00:00:00"/>
    <x v="1"/>
    <s v="4800140"/>
    <d v="2024-04-23T00:00:00"/>
    <s v="KE"/>
    <s v="200002"/>
    <s v="VIMERCATI EAST EUROPE SRL"/>
    <s v="RO22916476"/>
    <s v=""/>
    <s v=""/>
    <s v=""/>
    <s v="E3"/>
    <x v="10"/>
    <n v="-21.3"/>
    <n v="-4.6900000000000004"/>
  </r>
  <r>
    <s v="93000163"/>
    <d v="2024-05-30T00:00:00"/>
    <x v="1"/>
    <s v="4800139"/>
    <d v="2024-04-23T00:00:00"/>
    <s v="KE"/>
    <s v="200002"/>
    <s v="VIMERCATI EAST EUROPE SRL"/>
    <s v="RO22916476"/>
    <s v=""/>
    <s v=""/>
    <s v=""/>
    <s v="E3"/>
    <x v="10"/>
    <n v="-29511.5"/>
    <n v="-6492.53"/>
  </r>
  <r>
    <s v="91000524"/>
    <d v="2024-05-31T00:00:00"/>
    <x v="1"/>
    <s v="4800094"/>
    <d v="2024-04-17T00:00:00"/>
    <s v="KN"/>
    <s v="200002"/>
    <s v="VIMERCATI EAST EUROPE SRL"/>
    <s v="RO22916476"/>
    <s v=""/>
    <s v=""/>
    <s v=""/>
    <s v="E3"/>
    <x v="10"/>
    <n v="-4097"/>
    <n v="-901.34"/>
  </r>
  <r>
    <s v="92000011"/>
    <d v="2024-05-31T00:00:00"/>
    <x v="1"/>
    <s v="4800094"/>
    <d v="2024-04-17T00:00:00"/>
    <s v="KR"/>
    <s v="200002"/>
    <s v="VIMERCATI EAST EUROPE SRL"/>
    <s v="RO22916476"/>
    <s v=""/>
    <s v=""/>
    <s v=""/>
    <s v="E3"/>
    <x v="10"/>
    <n v="4097"/>
    <n v="901.34"/>
  </r>
  <r>
    <s v="93000164"/>
    <d v="2024-05-31T00:00:00"/>
    <x v="1"/>
    <s v="4800019"/>
    <d v="2024-04-05T00:00:00"/>
    <s v="KE"/>
    <s v="200002"/>
    <s v="VIMERCATI EAST EUROPE SRL"/>
    <s v="RO22916476"/>
    <s v=""/>
    <s v=""/>
    <s v=""/>
    <s v="E3"/>
    <x v="10"/>
    <n v="-27773.81"/>
    <n v="-6110.24"/>
  </r>
  <r>
    <s v="93000165"/>
    <d v="2024-05-31T00:00:00"/>
    <x v="1"/>
    <s v="4500030"/>
    <d v="2024-04-30T00:00:00"/>
    <s v="KE"/>
    <s v="283649"/>
    <s v="VIMERCATI EAST EUROPE SRL"/>
    <s v="RO22916476"/>
    <s v=""/>
    <s v=""/>
    <s v=""/>
    <s v="E3"/>
    <x v="10"/>
    <n v="-23503.98"/>
    <n v="-5170.88"/>
  </r>
  <r>
    <s v="93000166"/>
    <d v="2024-05-31T00:00:00"/>
    <x v="1"/>
    <s v="3500114"/>
    <d v="2024-03-31T00:00:00"/>
    <s v="KE"/>
    <s v="283649"/>
    <s v="VIMERCATI EAST EUROPE SRL"/>
    <s v="RO22916476"/>
    <s v=""/>
    <s v=""/>
    <s v=""/>
    <s v="E3"/>
    <x v="10"/>
    <n v="-65767.460000000006"/>
    <n v="-14468.85"/>
  </r>
  <r>
    <s v="93000167"/>
    <d v="2024-05-31T00:00:00"/>
    <x v="1"/>
    <s v="4500029"/>
    <d v="2024-04-30T00:00:00"/>
    <s v="KE"/>
    <s v="283649"/>
    <s v="VIMERCATI EAST EUROPE SRL"/>
    <s v="RO22916476"/>
    <s v=""/>
    <s v=""/>
    <s v=""/>
    <s v="E3"/>
    <x v="10"/>
    <n v="-3680.88"/>
    <n v="-809.8"/>
  </r>
  <r>
    <s v="93000168"/>
    <d v="2024-05-31T00:00:00"/>
    <x v="1"/>
    <s v="4500004"/>
    <d v="2024-04-17T00:00:00"/>
    <s v="KE"/>
    <s v="283649"/>
    <s v="VIMERCATI EAST EUROPE SRL"/>
    <s v="RO22916476"/>
    <s v=""/>
    <s v=""/>
    <s v=""/>
    <s v="E3"/>
    <x v="10"/>
    <n v="-10732.8"/>
    <n v="-2361.2199999999998"/>
  </r>
  <r>
    <s v="93000169"/>
    <d v="2024-05-31T00:00:00"/>
    <x v="1"/>
    <s v="4500005"/>
    <d v="2024-04-17T00:00:00"/>
    <s v="KE"/>
    <s v="283649"/>
    <s v="VIMERCATI EAST EUROPE SRL"/>
    <s v="RO22916476"/>
    <s v=""/>
    <s v=""/>
    <s v=""/>
    <s v="E3"/>
    <x v="10"/>
    <n v="-21183.42"/>
    <n v="-4660.3599999999997"/>
  </r>
  <r>
    <s v="93000170"/>
    <d v="2024-05-31T00:00:00"/>
    <x v="1"/>
    <s v="4800018"/>
    <d v="2024-04-04T00:00:00"/>
    <s v="KE"/>
    <s v="200002"/>
    <s v="VIMERCATI EAST EUROPE SRL"/>
    <s v="RO22916476"/>
    <s v=""/>
    <s v=""/>
    <s v=""/>
    <s v="E3"/>
    <x v="10"/>
    <n v="-18.57"/>
    <n v="-4.09"/>
  </r>
  <r>
    <s v="93000171"/>
    <d v="2024-05-31T00:00:00"/>
    <x v="1"/>
    <s v="4800017"/>
    <d v="2024-04-04T00:00:00"/>
    <s v="KE"/>
    <s v="200002"/>
    <s v="VIMERCATI EAST EUROPE SRL"/>
    <s v="RO22916476"/>
    <s v=""/>
    <s v=""/>
    <s v=""/>
    <s v="E3"/>
    <x v="10"/>
    <n v="-33368.620000000003"/>
    <n v="-7341.1"/>
  </r>
  <r>
    <s v="93000172"/>
    <d v="2024-05-31T00:00:00"/>
    <x v="1"/>
    <s v="4800016"/>
    <d v="2024-04-04T00:00:00"/>
    <s v="KE"/>
    <s v="200002"/>
    <s v="VIMERCATI EAST EUROPE SRL"/>
    <s v="RO22916476"/>
    <s v=""/>
    <s v=""/>
    <s v=""/>
    <s v="E3"/>
    <x v="10"/>
    <n v="-22805.98"/>
    <n v="-5017.32"/>
  </r>
  <r>
    <s v="93000173"/>
    <d v="2024-05-31T00:00:00"/>
    <x v="1"/>
    <s v="4800015"/>
    <d v="2024-04-04T00:00:00"/>
    <s v="KE"/>
    <s v="200002"/>
    <s v="VIMERCATI EAST EUROPE SRL"/>
    <s v="RO22916476"/>
    <s v=""/>
    <s v=""/>
    <s v=""/>
    <s v="E3"/>
    <x v="10"/>
    <n v="-8243.27"/>
    <n v="-1813.52"/>
  </r>
  <r>
    <s v="93000174"/>
    <d v="2024-05-31T00:00:00"/>
    <x v="1"/>
    <s v="4800014"/>
    <d v="2024-04-04T00:00:00"/>
    <s v="KE"/>
    <s v="200002"/>
    <s v="VIMERCATI EAST EUROPE SRL"/>
    <s v="RO22916476"/>
    <s v=""/>
    <s v=""/>
    <s v=""/>
    <s v="E3"/>
    <x v="10"/>
    <n v="-28852.23"/>
    <n v="-6347.5"/>
  </r>
  <r>
    <s v="93000175"/>
    <d v="2024-05-31T00:00:00"/>
    <x v="1"/>
    <s v="4800012"/>
    <d v="2024-04-03T00:00:00"/>
    <s v="KE"/>
    <s v="200002"/>
    <s v="VIMERCATI EAST EUROPE SRL"/>
    <s v="RO22916476"/>
    <s v=""/>
    <s v=""/>
    <s v=""/>
    <s v="E3"/>
    <x v="10"/>
    <n v="-20454.240000000002"/>
    <n v="-4499.9399999999996"/>
  </r>
  <r>
    <s v="93000176"/>
    <d v="2024-05-31T00:00:00"/>
    <x v="1"/>
    <s v="4800011"/>
    <d v="2024-04-03T00:00:00"/>
    <s v="KE"/>
    <s v="200002"/>
    <s v="VIMERCATI EAST EUROPE SRL"/>
    <s v="RO22916476"/>
    <s v=""/>
    <s v=""/>
    <s v=""/>
    <s v="E3"/>
    <x v="10"/>
    <n v="-22306"/>
    <n v="-4907.32"/>
  </r>
  <r>
    <s v="93000177"/>
    <d v="2024-05-31T00:00:00"/>
    <x v="1"/>
    <s v="95011460"/>
    <d v="2024-01-12T00:00:00"/>
    <s v="KE"/>
    <s v="285174"/>
    <s v="CIPEM SAS"/>
    <s v="FR29451360341"/>
    <s v=""/>
    <s v=""/>
    <s v=""/>
    <s v="E3"/>
    <x v="10"/>
    <n v="-2119.0300000000002"/>
    <n v="-466.19"/>
  </r>
  <r>
    <s v="93000178"/>
    <d v="2024-05-31T00:00:00"/>
    <x v="1"/>
    <s v="4800154"/>
    <d v="2024-04-24T00:00:00"/>
    <s v="KE"/>
    <s v="200002"/>
    <s v="VIMERCATI EAST EUROPE SRL"/>
    <s v="RO22916476"/>
    <s v=""/>
    <s v=""/>
    <s v=""/>
    <s v="E3"/>
    <x v="10"/>
    <n v="-30155.06"/>
    <n v="-6634.12"/>
  </r>
  <r>
    <s v="93000179"/>
    <d v="2024-05-31T00:00:00"/>
    <x v="1"/>
    <s v="4800152"/>
    <d v="2024-04-24T00:00:00"/>
    <s v="KE"/>
    <s v="200002"/>
    <s v="VIMERCATI EAST EUROPE SRL"/>
    <s v="RO22916476"/>
    <s v=""/>
    <s v=""/>
    <s v=""/>
    <s v="E3"/>
    <x v="10"/>
    <n v="-28396.26"/>
    <n v="-6247.18"/>
  </r>
  <r>
    <s v="93000180"/>
    <d v="2024-05-31T00:00:00"/>
    <x v="1"/>
    <s v="4800151"/>
    <d v="2024-04-24T00:00:00"/>
    <s v="KE"/>
    <s v="200002"/>
    <s v="VIMERCATI EAST EUROPE SRL"/>
    <s v="RO22916476"/>
    <s v=""/>
    <s v=""/>
    <s v=""/>
    <s v="E3"/>
    <x v="10"/>
    <n v="-35815.980000000003"/>
    <n v="-7879.52"/>
  </r>
  <r>
    <s v="93000181"/>
    <d v="2024-05-31T00:00:00"/>
    <x v="1"/>
    <s v="4800143"/>
    <d v="2024-04-23T00:00:00"/>
    <s v="KE"/>
    <s v="200002"/>
    <s v="VIMERCATI EAST EUROPE SRL"/>
    <s v="RO22916476"/>
    <s v=""/>
    <s v=""/>
    <s v=""/>
    <s v="E3"/>
    <x v="10"/>
    <n v="-20.51"/>
    <n v="-4.5199999999999996"/>
  </r>
  <r>
    <s v="93000182"/>
    <d v="2024-05-31T00:00:00"/>
    <x v="1"/>
    <s v="4800166"/>
    <d v="2024-04-27T00:00:00"/>
    <s v="KE"/>
    <s v="200002"/>
    <s v="VIMERCATI EAST EUROPE SRL"/>
    <s v="RO22916476"/>
    <s v=""/>
    <s v=""/>
    <s v=""/>
    <s v="E3"/>
    <x v="10"/>
    <n v="-28190.9"/>
    <n v="-6202"/>
  </r>
  <r>
    <s v="93000183"/>
    <d v="2024-05-31T00:00:00"/>
    <x v="1"/>
    <s v="4800165"/>
    <d v="2024-04-26T00:00:00"/>
    <s v="KE"/>
    <s v="200002"/>
    <s v="VIMERCATI EAST EUROPE SRL"/>
    <s v="RO22916476"/>
    <s v=""/>
    <s v=""/>
    <s v=""/>
    <s v="E3"/>
    <x v="10"/>
    <n v="-23535.34"/>
    <n v="-5177.78"/>
  </r>
  <r>
    <s v="93000184"/>
    <d v="2024-05-31T00:00:00"/>
    <x v="1"/>
    <s v="4800164"/>
    <d v="2024-04-26T00:00:00"/>
    <s v="KE"/>
    <s v="200002"/>
    <s v="VIMERCATI EAST EUROPE SRL"/>
    <s v="RO22916476"/>
    <s v=""/>
    <s v=""/>
    <s v=""/>
    <s v="E3"/>
    <x v="10"/>
    <n v="-26369.4"/>
    <n v="-5801.27"/>
  </r>
  <r>
    <s v="93000185"/>
    <d v="2024-05-31T00:00:00"/>
    <x v="1"/>
    <s v="4800179"/>
    <d v="2024-04-29T00:00:00"/>
    <s v="KE"/>
    <s v="200002"/>
    <s v="VIMERCATI EAST EUROPE SRL"/>
    <s v="RO22916476"/>
    <s v=""/>
    <s v=""/>
    <s v=""/>
    <s v="E3"/>
    <x v="10"/>
    <n v="-25235.56"/>
    <n v="-5551.83"/>
  </r>
  <r>
    <s v="93000186"/>
    <d v="2024-05-31T00:00:00"/>
    <x v="1"/>
    <s v="4800180"/>
    <d v="2024-04-30T00:00:00"/>
    <s v="KE"/>
    <s v="200002"/>
    <s v="VIMERCATI EAST EUROPE SRL"/>
    <s v="RO22916476"/>
    <s v=""/>
    <s v=""/>
    <s v=""/>
    <s v="E3"/>
    <x v="10"/>
    <n v="-20369.599999999999"/>
    <n v="-4481.32"/>
  </r>
  <r>
    <s v="93000187"/>
    <d v="2024-05-31T00:00:00"/>
    <x v="1"/>
    <s v="4800181"/>
    <d v="2024-04-30T00:00:00"/>
    <s v="KE"/>
    <s v="200002"/>
    <s v="VIMERCATI EAST EUROPE SRL"/>
    <s v="RO22916476"/>
    <s v=""/>
    <s v=""/>
    <s v=""/>
    <s v="E3"/>
    <x v="10"/>
    <n v="-32748.02"/>
    <n v="-7204.57"/>
  </r>
  <r>
    <s v="93000188"/>
    <d v="2024-05-31T00:00:00"/>
    <x v="1"/>
    <s v="4800182"/>
    <d v="2024-04-30T00:00:00"/>
    <s v="KE"/>
    <s v="200002"/>
    <s v="VIMERCATI EAST EUROPE SRL"/>
    <s v="RO22916476"/>
    <s v=""/>
    <s v=""/>
    <s v=""/>
    <s v="E3"/>
    <x v="10"/>
    <n v="-10191.040000000001"/>
    <n v="-2242.0300000000002"/>
  </r>
  <r>
    <s v="93000189"/>
    <d v="2024-05-31T00:00:00"/>
    <x v="1"/>
    <s v="4800183"/>
    <d v="2024-04-30T00:00:00"/>
    <s v="KE"/>
    <s v="200002"/>
    <s v="VIMERCATI EAST EUROPE SRL"/>
    <s v="RO22916476"/>
    <s v=""/>
    <s v=""/>
    <s v=""/>
    <s v="E3"/>
    <x v="10"/>
    <n v="-18992.39"/>
    <n v="-4178.33"/>
  </r>
  <r>
    <s v="93000190"/>
    <d v="2024-05-31T00:00:00"/>
    <x v="1"/>
    <s v="4800184"/>
    <d v="2024-04-30T00:00:00"/>
    <s v="KE"/>
    <s v="200002"/>
    <s v="VIMERCATI EAST EUROPE SRL"/>
    <s v="RO22916476"/>
    <s v=""/>
    <s v=""/>
    <s v=""/>
    <s v="E3"/>
    <x v="10"/>
    <n v="-20503.16"/>
    <n v="-4510.7"/>
  </r>
  <r>
    <s v="93000191"/>
    <d v="2024-05-31T00:00:00"/>
    <x v="1"/>
    <s v="4800185"/>
    <d v="2024-04-30T00:00:00"/>
    <s v="KE"/>
    <s v="200002"/>
    <s v="VIMERCATI EAST EUROPE SRL"/>
    <s v="RO22916476"/>
    <s v=""/>
    <s v=""/>
    <s v=""/>
    <s v="E3"/>
    <x v="10"/>
    <n v="-37766.68"/>
    <n v="-8308.67"/>
  </r>
  <r>
    <s v="93000192"/>
    <d v="2024-05-31T00:00:00"/>
    <x v="1"/>
    <s v="4800186"/>
    <d v="2024-04-30T00:00:00"/>
    <s v="KE"/>
    <s v="200002"/>
    <s v="VIMERCATI EAST EUROPE SRL"/>
    <s v="RO22916476"/>
    <s v=""/>
    <s v=""/>
    <s v=""/>
    <s v="E3"/>
    <x v="10"/>
    <n v="-1931.2"/>
    <n v="-424.87"/>
  </r>
  <r>
    <s v="93000193"/>
    <d v="2024-05-31T00:00:00"/>
    <x v="1"/>
    <s v="4800122"/>
    <d v="2024-04-22T00:00:00"/>
    <s v="KE"/>
    <s v="200002"/>
    <s v="VIMERCATI EAST EUROPE SRL"/>
    <s v="RO22916476"/>
    <s v=""/>
    <s v=""/>
    <s v=""/>
    <s v="E3"/>
    <x v="10"/>
    <n v="-977.5"/>
    <n v="-215.05"/>
  </r>
  <r>
    <s v="93000194"/>
    <d v="2024-05-31T00:00:00"/>
    <x v="1"/>
    <s v="4800094"/>
    <d v="2024-04-17T00:00:00"/>
    <s v="KE"/>
    <s v="200002"/>
    <s v="VIMERCATI EAST EUROPE SRL"/>
    <s v="RO22916476"/>
    <s v=""/>
    <s v=""/>
    <s v=""/>
    <s v="E3"/>
    <x v="10"/>
    <n v="-4097"/>
    <n v="-901.34"/>
  </r>
  <r>
    <s v="93000195"/>
    <d v="2024-05-31T00:00:00"/>
    <x v="1"/>
    <s v="4800095"/>
    <d v="2024-04-17T00:00:00"/>
    <s v="KE"/>
    <s v="200002"/>
    <s v="VIMERCATI EAST EUROPE SRL"/>
    <s v="RO22916476"/>
    <s v=""/>
    <s v=""/>
    <s v=""/>
    <s v="E3"/>
    <x v="10"/>
    <n v="-10067.52"/>
    <n v="-2214.86"/>
  </r>
  <r>
    <s v="93000196"/>
    <d v="2024-05-31T00:00:00"/>
    <x v="1"/>
    <s v="4800096"/>
    <d v="2024-04-17T00:00:00"/>
    <s v="KE"/>
    <s v="200002"/>
    <s v="VIMERCATI EAST EUROPE SRL"/>
    <s v="RO22916476"/>
    <s v=""/>
    <s v=""/>
    <s v=""/>
    <s v="E3"/>
    <x v="10"/>
    <n v="-1476.25"/>
    <n v="-324.77999999999997"/>
  </r>
  <r>
    <s v="93000197"/>
    <d v="2024-05-31T00:00:00"/>
    <x v="1"/>
    <s v="4800097"/>
    <d v="2024-04-18T00:00:00"/>
    <s v="KE"/>
    <s v="200002"/>
    <s v="VIMERCATI EAST EUROPE SRL"/>
    <s v="RO22916476"/>
    <s v=""/>
    <s v=""/>
    <s v=""/>
    <s v="E3"/>
    <x v="10"/>
    <n v="-9139.2000000000007"/>
    <n v="-2010.63"/>
  </r>
  <r>
    <s v="93000198"/>
    <d v="2024-05-31T00:00:00"/>
    <x v="1"/>
    <s v="4800098"/>
    <d v="2024-04-18T00:00:00"/>
    <s v="KE"/>
    <s v="200002"/>
    <s v="VIMERCATI EAST EUROPE SRL"/>
    <s v="RO22916476"/>
    <s v=""/>
    <s v=""/>
    <s v=""/>
    <s v="E3"/>
    <x v="10"/>
    <n v="-6555.2"/>
    <n v="-1442.15"/>
  </r>
  <r>
    <s v="93000199"/>
    <d v="2024-05-31T00:00:00"/>
    <x v="1"/>
    <s v="4800149"/>
    <d v="2024-04-23T00:00:00"/>
    <s v="KE"/>
    <s v="200002"/>
    <s v="VIMERCATI EAST EUROPE SRL"/>
    <s v="RO22916476"/>
    <s v=""/>
    <s v=""/>
    <s v=""/>
    <s v="E3"/>
    <x v="10"/>
    <n v="-1327.09"/>
    <n v="-291.95999999999998"/>
  </r>
  <r>
    <s v="93000200"/>
    <d v="2024-05-31T00:00:00"/>
    <x v="1"/>
    <s v="4800145"/>
    <d v="2024-04-23T00:00:00"/>
    <s v="KE"/>
    <s v="200002"/>
    <s v="VIMERCATI EAST EUROPE SRL"/>
    <s v="RO22916476"/>
    <s v=""/>
    <s v=""/>
    <s v=""/>
    <s v="E3"/>
    <x v="10"/>
    <n v="-22602.23"/>
    <n v="-4972.5"/>
  </r>
  <r>
    <s v="93000201"/>
    <d v="2024-05-31T00:00:00"/>
    <x v="1"/>
    <s v="4800142"/>
    <d v="2024-04-23T00:00:00"/>
    <s v="KE"/>
    <s v="200002"/>
    <s v="VIMERCATI EAST EUROPE SRL"/>
    <s v="RO22916476"/>
    <s v=""/>
    <s v=""/>
    <s v=""/>
    <s v="E3"/>
    <x v="10"/>
    <n v="-30953.62"/>
    <n v="-6809.8"/>
  </r>
  <r>
    <s v="93000202"/>
    <d v="2024-05-31T00:00:00"/>
    <x v="1"/>
    <s v="4800141"/>
    <d v="2024-04-23T00:00:00"/>
    <s v="KE"/>
    <s v="200002"/>
    <s v="VIMERCATI EAST EUROPE SRL"/>
    <s v="RO22916476"/>
    <s v=""/>
    <s v=""/>
    <s v=""/>
    <s v="E3"/>
    <x v="10"/>
    <n v="-9.35"/>
    <n v="-2.06"/>
  </r>
  <r>
    <s v="93000203"/>
    <d v="2024-05-31T00:00:00"/>
    <x v="1"/>
    <s v="4300082"/>
    <d v="2024-04-30T00:00:00"/>
    <s v="KE"/>
    <s v="283649"/>
    <s v="VIMERCATI EAST EUROPE SRL"/>
    <s v="RO22916476"/>
    <s v=""/>
    <s v=""/>
    <s v=""/>
    <s v="E3"/>
    <x v="10"/>
    <n v="-15524"/>
    <n v="-3415.28"/>
  </r>
  <r>
    <s v="93000204"/>
    <d v="2024-05-31T00:00:00"/>
    <x v="1"/>
    <s v="4800144"/>
    <d v="2024-04-23T00:00:00"/>
    <s v="KE"/>
    <s v="200002"/>
    <s v="VIMERCATI EAST EUROPE SRL"/>
    <s v="RO22916476"/>
    <s v=""/>
    <s v=""/>
    <s v=""/>
    <s v="E3"/>
    <x v="10"/>
    <n v="-201.76"/>
    <n v="-44.39"/>
  </r>
  <r>
    <s v="93000205"/>
    <d v="2024-05-31T00:00:00"/>
    <x v="1"/>
    <s v="4800111"/>
    <d v="2024-04-19T00:00:00"/>
    <s v="KE"/>
    <s v="200002"/>
    <s v="VIMERCATI EAST EUROPE SRL"/>
    <s v="RO22916476"/>
    <s v=""/>
    <s v=""/>
    <s v=""/>
    <s v="E3"/>
    <x v="10"/>
    <n v="-31.35"/>
    <n v="-6.9"/>
  </r>
  <r>
    <s v="93000206"/>
    <d v="2024-05-31T00:00:00"/>
    <x v="1"/>
    <s v="4800112"/>
    <d v="2024-04-19T00:00:00"/>
    <s v="KE"/>
    <s v="200002"/>
    <s v="VIMERCATI EAST EUROPE SRL"/>
    <s v="RO22916476"/>
    <s v=""/>
    <s v=""/>
    <s v=""/>
    <s v="E3"/>
    <x v="10"/>
    <n v="-35008.660000000003"/>
    <n v="-7701.91"/>
  </r>
  <r>
    <s v="93000207"/>
    <d v="2024-05-31T00:00:00"/>
    <x v="1"/>
    <s v="4800113"/>
    <d v="2024-04-19T00:00:00"/>
    <s v="KE"/>
    <s v="200002"/>
    <s v="VIMERCATI EAST EUROPE SRL"/>
    <s v="RO22916476"/>
    <s v=""/>
    <s v=""/>
    <s v=""/>
    <s v="E3"/>
    <x v="10"/>
    <n v="-11.08"/>
    <n v="-2.44"/>
  </r>
  <r>
    <s v="93000208"/>
    <d v="2024-05-31T00:00:00"/>
    <x v="1"/>
    <s v="4800114"/>
    <d v="2024-04-20T00:00:00"/>
    <s v="KE"/>
    <s v="200002"/>
    <s v="VIMERCATI EAST EUROPE SRL"/>
    <s v="RO22916476"/>
    <s v=""/>
    <s v=""/>
    <s v=""/>
    <s v="E3"/>
    <x v="10"/>
    <n v="-38370.6"/>
    <n v="-8441.5400000000009"/>
  </r>
  <r>
    <s v="93000209"/>
    <d v="2024-05-31T00:00:00"/>
    <x v="1"/>
    <s v="4800115"/>
    <d v="2024-04-20T00:00:00"/>
    <s v="KE"/>
    <s v="200002"/>
    <s v="VIMERCATI EAST EUROPE SRL"/>
    <s v="RO22916476"/>
    <s v=""/>
    <s v=""/>
    <s v=""/>
    <s v="E3"/>
    <x v="10"/>
    <n v="-28564.07"/>
    <n v="-6284.1"/>
  </r>
  <r>
    <s v="93000210"/>
    <d v="2024-05-31T00:00:00"/>
    <x v="1"/>
    <s v="4800116"/>
    <d v="2024-04-20T00:00:00"/>
    <s v="KE"/>
    <s v="200002"/>
    <s v="VIMERCATI EAST EUROPE SRL"/>
    <s v="RO22916476"/>
    <s v=""/>
    <s v=""/>
    <s v=""/>
    <s v="E3"/>
    <x v="10"/>
    <n v="-35051.589999999997"/>
    <n v="-7711.35"/>
  </r>
  <r>
    <s v="93000211"/>
    <d v="2024-05-31T00:00:00"/>
    <x v="1"/>
    <s v="4800136"/>
    <d v="2024-04-23T00:00:00"/>
    <s v="KE"/>
    <s v="200002"/>
    <s v="VIMERCATI EAST EUROPE SRL"/>
    <s v="RO22916476"/>
    <s v=""/>
    <s v=""/>
    <s v=""/>
    <s v="E3"/>
    <x v="10"/>
    <n v="-24.96"/>
    <n v="-5.5"/>
  </r>
  <r>
    <s v="93000212"/>
    <d v="2024-05-31T00:00:00"/>
    <x v="1"/>
    <s v="4500082"/>
    <d v="2024-05-31T00:00:00"/>
    <s v="KE"/>
    <s v="283649"/>
    <s v="VIMERCATI EAST EUROPE SRL"/>
    <s v="RO22916476"/>
    <s v=""/>
    <s v=""/>
    <s v=""/>
    <s v="E3"/>
    <x v="10"/>
    <n v="-5725.42"/>
    <n v="-1259.5999999999999"/>
  </r>
  <r>
    <s v="93000213"/>
    <d v="2024-05-31T00:00:00"/>
    <x v="1"/>
    <s v="4500070"/>
    <d v="2024-05-23T00:00:00"/>
    <s v="KE"/>
    <s v="283649"/>
    <s v="VIMERCATI EAST EUROPE SRL"/>
    <s v="RO22916476"/>
    <s v=""/>
    <s v=""/>
    <s v=""/>
    <s v="E3"/>
    <x v="10"/>
    <n v="-7276.22"/>
    <n v="-1600.77"/>
  </r>
  <r>
    <s v="93000214"/>
    <d v="2024-05-31T00:00:00"/>
    <x v="1"/>
    <s v="4500065"/>
    <d v="2024-05-20T00:00:00"/>
    <s v="KE"/>
    <s v="283649"/>
    <s v="VIMERCATI EAST EUROPE SRL"/>
    <s v="RO22916476"/>
    <s v=""/>
    <s v=""/>
    <s v=""/>
    <s v="E3"/>
    <x v="10"/>
    <n v="-8127.24"/>
    <n v="-1788"/>
  </r>
  <r>
    <s v="93000215"/>
    <d v="2024-05-31T00:00:00"/>
    <x v="1"/>
    <s v="4500066"/>
    <d v="2024-05-20T00:00:00"/>
    <s v="KE"/>
    <s v="283649"/>
    <s v="VIMERCATI EAST EUROPE SRL"/>
    <s v="RO22916476"/>
    <s v=""/>
    <s v=""/>
    <s v=""/>
    <s v="E3"/>
    <x v="10"/>
    <n v="-18946.439999999999"/>
    <n v="-4168.22"/>
  </r>
  <r>
    <s v="93000216"/>
    <d v="2024-05-31T00:00:00"/>
    <x v="1"/>
    <s v="4500067"/>
    <d v="2024-05-20T00:00:00"/>
    <s v="KE"/>
    <s v="283649"/>
    <s v="VIMERCATI EAST EUROPE SRL"/>
    <s v="RO22916476"/>
    <s v=""/>
    <s v=""/>
    <s v=""/>
    <s v="E3"/>
    <x v="10"/>
    <n v="-26885.88"/>
    <n v="-5914.9"/>
  </r>
  <r>
    <s v="93000217"/>
    <d v="2024-05-31T00:00:00"/>
    <x v="1"/>
    <s v="4800137"/>
    <d v="2024-04-23T00:00:00"/>
    <s v="KE"/>
    <s v="200002"/>
    <s v="VIMERCATI EAST EUROPE SRL"/>
    <s v="RO22916476"/>
    <s v=""/>
    <s v=""/>
    <s v=""/>
    <s v="E3"/>
    <x v="10"/>
    <n v="-24.96"/>
    <n v="-5.5"/>
  </r>
  <r>
    <s v="93000218"/>
    <d v="2024-05-31T00:00:00"/>
    <x v="1"/>
    <s v="4800168"/>
    <d v="2024-04-27T00:00:00"/>
    <s v="KE"/>
    <s v="200002"/>
    <s v="VIMERCATI EAST EUROPE SRL"/>
    <s v="RO22916476"/>
    <s v=""/>
    <s v=""/>
    <s v=""/>
    <s v="E3"/>
    <x v="10"/>
    <n v="-8822.9699999999993"/>
    <n v="-1941.06"/>
  </r>
  <r>
    <s v="93000219"/>
    <d v="2024-05-31T00:00:00"/>
    <x v="1"/>
    <s v="4800167"/>
    <d v="2024-04-27T00:00:00"/>
    <s v="KE"/>
    <s v="200002"/>
    <s v="VIMERCATI EAST EUROPE SRL"/>
    <s v="RO22916476"/>
    <s v=""/>
    <s v=""/>
    <s v=""/>
    <s v="E3"/>
    <x v="10"/>
    <n v="-21728.720000000001"/>
    <n v="-4780.32"/>
  </r>
  <r>
    <s v="93000220"/>
    <d v="2024-05-31T00:00:00"/>
    <x v="1"/>
    <s v="4800106"/>
    <d v="2024-04-18T00:00:00"/>
    <s v="KE"/>
    <s v="200002"/>
    <s v="VIMERCATI EAST EUROPE SRL"/>
    <s v="RO22916476"/>
    <s v=""/>
    <s v=""/>
    <s v=""/>
    <s v="E3"/>
    <x v="10"/>
    <n v="-34669.85"/>
    <n v="-7627.37"/>
  </r>
  <r>
    <s v="93000221"/>
    <d v="2024-05-31T00:00:00"/>
    <x v="1"/>
    <s v="4800135"/>
    <d v="2024-04-23T00:00:00"/>
    <s v="KE"/>
    <s v="200002"/>
    <s v="VIMERCATI EAST EUROPE SRL"/>
    <s v="RO22916476"/>
    <s v=""/>
    <s v=""/>
    <s v=""/>
    <s v="E3"/>
    <x v="10"/>
    <n v="-775.19"/>
    <n v="-170.55"/>
  </r>
  <r>
    <s v="93000222"/>
    <d v="2024-05-31T00:00:00"/>
    <x v="1"/>
    <s v="4800005"/>
    <d v="2024-04-02T00:00:00"/>
    <s v="KE"/>
    <s v="200002"/>
    <s v="VIMERCATI EAST EUROPE SRL"/>
    <s v="RO22916476"/>
    <s v=""/>
    <s v=""/>
    <s v=""/>
    <s v="E3"/>
    <x v="10"/>
    <n v="-25275.78"/>
    <n v="-5560.68"/>
  </r>
  <r>
    <s v="93000223"/>
    <d v="2024-05-31T00:00:00"/>
    <x v="1"/>
    <s v="4800004"/>
    <d v="2024-04-02T00:00:00"/>
    <s v="KE"/>
    <s v="200002"/>
    <s v="VIMERCATI EAST EUROPE SRL"/>
    <s v="RO22916476"/>
    <s v=""/>
    <s v=""/>
    <s v=""/>
    <s v="E3"/>
    <x v="10"/>
    <n v="-22800.45"/>
    <n v="-5016.1000000000004"/>
  </r>
  <r>
    <s v="93000224"/>
    <d v="2024-05-31T00:00:00"/>
    <x v="1"/>
    <s v="4800003"/>
    <d v="2024-04-02T00:00:00"/>
    <s v="KE"/>
    <s v="200002"/>
    <s v="VIMERCATI EAST EUROPE SRL"/>
    <s v="RO22916476"/>
    <s v=""/>
    <s v=""/>
    <s v=""/>
    <s v="E3"/>
    <x v="10"/>
    <n v="-520.96"/>
    <n v="-114.62"/>
  </r>
  <r>
    <s v="93000225"/>
    <d v="2024-05-31T00:00:00"/>
    <x v="1"/>
    <s v="4800068"/>
    <d v="2024-04-12T00:00:00"/>
    <s v="KE"/>
    <s v="200002"/>
    <s v="VIMERCATI EAST EUROPE SRL"/>
    <s v="RO22916476"/>
    <s v=""/>
    <s v=""/>
    <s v=""/>
    <s v="E3"/>
    <x v="10"/>
    <n v="-20"/>
    <n v="-4.4000000000000004"/>
  </r>
  <r>
    <s v="93000226"/>
    <d v="2024-05-31T00:00:00"/>
    <x v="1"/>
    <s v="4800067"/>
    <d v="2024-04-12T00:00:00"/>
    <s v="KE"/>
    <s v="200002"/>
    <s v="VIMERCATI EAST EUROPE SRL"/>
    <s v="RO22916476"/>
    <s v=""/>
    <s v=""/>
    <s v=""/>
    <s v="E3"/>
    <x v="10"/>
    <n v="-51.36"/>
    <n v="-11.3"/>
  </r>
  <r>
    <s v="93000227"/>
    <d v="2024-05-31T00:00:00"/>
    <x v="1"/>
    <s v="4800002"/>
    <d v="2024-04-02T00:00:00"/>
    <s v="KE"/>
    <s v="200002"/>
    <s v="VIMERCATI EAST EUROPE SRL"/>
    <s v="RO22916476"/>
    <s v=""/>
    <s v=""/>
    <s v=""/>
    <s v="E3"/>
    <x v="10"/>
    <n v="-35818.1"/>
    <n v="-7879.99"/>
  </r>
  <r>
    <s v="93000228"/>
    <d v="2024-05-31T00:00:00"/>
    <x v="1"/>
    <s v="4800007"/>
    <d v="2024-04-03T00:00:00"/>
    <s v="KE"/>
    <s v="200002"/>
    <s v="VIMERCATI EAST EUROPE SRL"/>
    <s v="RO22916476"/>
    <s v=""/>
    <s v=""/>
    <s v=""/>
    <s v="E3"/>
    <x v="10"/>
    <n v="-46585.19"/>
    <n v="-10248.75"/>
  </r>
  <r>
    <s v="93000229"/>
    <d v="2024-05-31T00:00:00"/>
    <x v="1"/>
    <s v="4800138"/>
    <d v="2024-04-23T00:00:00"/>
    <s v="KE"/>
    <s v="200002"/>
    <s v="VIMERCATI EAST EUROPE SRL"/>
    <s v="RO22916476"/>
    <s v=""/>
    <s v=""/>
    <s v=""/>
    <s v="E3"/>
    <x v="10"/>
    <n v="-25918.84"/>
    <n v="-5702.15"/>
  </r>
  <r>
    <s v="93000230"/>
    <d v="2024-05-31T00:00:00"/>
    <x v="1"/>
    <s v="4800069"/>
    <d v="2024-04-12T00:00:00"/>
    <s v="KE"/>
    <s v="200002"/>
    <s v="VIMERCATI EAST EUROPE SRL"/>
    <s v="RO22916476"/>
    <s v=""/>
    <s v=""/>
    <s v=""/>
    <s v="E3"/>
    <x v="10"/>
    <n v="-18996.57"/>
    <n v="-4179.25"/>
  </r>
  <r>
    <s v="93000231"/>
    <d v="2024-05-31T00:00:00"/>
    <x v="1"/>
    <s v="4800070"/>
    <d v="2024-04-12T00:00:00"/>
    <s v="KE"/>
    <s v="200002"/>
    <s v="VIMERCATI EAST EUROPE SRL"/>
    <s v="RO22916476"/>
    <s v=""/>
    <s v=""/>
    <s v=""/>
    <s v="E3"/>
    <x v="10"/>
    <n v="-32649.96"/>
    <n v="-7183"/>
  </r>
  <r>
    <s v="93000232"/>
    <d v="2024-05-31T00:00:00"/>
    <x v="1"/>
    <s v="4800071"/>
    <d v="2024-04-12T00:00:00"/>
    <s v="KE"/>
    <s v="200002"/>
    <s v="VIMERCATI EAST EUROPE SRL"/>
    <s v="RO22916476"/>
    <s v=""/>
    <s v=""/>
    <s v=""/>
    <s v="E3"/>
    <x v="10"/>
    <n v="-31847.51"/>
    <n v="-7006.46"/>
  </r>
  <r>
    <s v="93000233"/>
    <d v="2024-05-31T00:00:00"/>
    <x v="1"/>
    <s v="4800063"/>
    <d v="2024-04-11T00:00:00"/>
    <s v="KE"/>
    <s v="200002"/>
    <s v="VIMERCATI EAST EUROPE SRL"/>
    <s v="RO22916476"/>
    <s v=""/>
    <s v=""/>
    <s v=""/>
    <s v="E3"/>
    <x v="10"/>
    <n v="-54.81"/>
    <n v="-12.06"/>
  </r>
  <r>
    <s v="93000234"/>
    <d v="2024-05-31T00:00:00"/>
    <x v="1"/>
    <s v="4800064"/>
    <d v="2024-04-11T00:00:00"/>
    <s v="KE"/>
    <s v="200002"/>
    <s v="VIMERCATI EAST EUROPE SRL"/>
    <s v="RO22916476"/>
    <s v=""/>
    <s v=""/>
    <s v=""/>
    <s v="E3"/>
    <x v="10"/>
    <n v="-13034.77"/>
    <n v="-2867.65"/>
  </r>
  <r>
    <s v="93000235"/>
    <d v="2024-05-31T00:00:00"/>
    <x v="1"/>
    <s v="4800107"/>
    <d v="2024-04-18T00:00:00"/>
    <s v="KE"/>
    <s v="200002"/>
    <s v="VIMERCATI EAST EUROPE SRL"/>
    <s v="RO22916476"/>
    <s v=""/>
    <s v=""/>
    <s v=""/>
    <s v="E3"/>
    <x v="10"/>
    <n v="-13000.64"/>
    <n v="-2860.15"/>
  </r>
  <r>
    <s v="93000236"/>
    <d v="2024-05-31T00:00:00"/>
    <x v="1"/>
    <s v="4800108"/>
    <d v="2024-04-19T00:00:00"/>
    <s v="KE"/>
    <s v="200002"/>
    <s v="VIMERCATI EAST EUROPE SRL"/>
    <s v="RO22916476"/>
    <s v=""/>
    <s v=""/>
    <s v=""/>
    <s v="E3"/>
    <x v="10"/>
    <n v="-2932.5"/>
    <n v="-645.15"/>
  </r>
  <r>
    <s v="93000237"/>
    <d v="2024-05-31T00:00:00"/>
    <x v="1"/>
    <s v="4800109"/>
    <d v="2024-04-19T00:00:00"/>
    <s v="KE"/>
    <s v="200002"/>
    <s v="VIMERCATI EAST EUROPE SRL"/>
    <s v="RO22916476"/>
    <s v=""/>
    <s v=""/>
    <s v=""/>
    <s v="E3"/>
    <x v="10"/>
    <n v="-2952.5"/>
    <n v="-649.54999999999995"/>
  </r>
  <r>
    <s v="93000238"/>
    <d v="2024-05-31T00:00:00"/>
    <x v="1"/>
    <s v="4800110"/>
    <d v="2024-04-19T00:00:00"/>
    <s v="KE"/>
    <s v="200002"/>
    <s v="VIMERCATI EAST EUROPE SRL"/>
    <s v="RO22916476"/>
    <s v=""/>
    <s v=""/>
    <s v=""/>
    <s v="E3"/>
    <x v="10"/>
    <n v="-8194"/>
    <n v="-1802.68"/>
  </r>
  <r>
    <s v="93000239"/>
    <d v="2024-05-31T00:00:00"/>
    <x v="1"/>
    <s v="4800173"/>
    <d v="2024-04-27T00:00:00"/>
    <s v="KE"/>
    <s v="200002"/>
    <s v="VIMERCATI EAST EUROPE SRL"/>
    <s v="RO22916476"/>
    <s v=""/>
    <s v=""/>
    <s v=""/>
    <s v="E3"/>
    <x v="10"/>
    <n v="-1810.2"/>
    <n v="-398.25"/>
  </r>
  <r>
    <s v="93000240"/>
    <d v="2024-05-31T00:00:00"/>
    <x v="1"/>
    <s v="4800174"/>
    <d v="2024-04-27T00:00:00"/>
    <s v="KE"/>
    <s v="200002"/>
    <s v="VIMERCATI EAST EUROPE SRL"/>
    <s v="RO22916476"/>
    <s v=""/>
    <s v=""/>
    <s v=""/>
    <s v="E3"/>
    <x v="10"/>
    <n v="-2028.8"/>
    <n v="-446.34"/>
  </r>
  <r>
    <s v="93000241"/>
    <d v="2024-05-31T00:00:00"/>
    <x v="1"/>
    <s v="4800175"/>
    <d v="2024-04-27T00:00:00"/>
    <s v="KE"/>
    <s v="200002"/>
    <s v="VIMERCATI EAST EUROPE SRL"/>
    <s v="RO22916476"/>
    <s v=""/>
    <s v=""/>
    <s v=""/>
    <s v="E3"/>
    <x v="10"/>
    <n v="-4433.75"/>
    <n v="-975.43"/>
  </r>
  <r>
    <s v="93000242"/>
    <d v="2024-05-31T00:00:00"/>
    <x v="1"/>
    <s v="4800176"/>
    <d v="2024-04-27T00:00:00"/>
    <s v="KE"/>
    <s v="200002"/>
    <s v="VIMERCATI EAST EUROPE SRL"/>
    <s v="RO22916476"/>
    <s v=""/>
    <s v=""/>
    <s v=""/>
    <s v="E3"/>
    <x v="10"/>
    <n v="-745.5"/>
    <n v="-164.01"/>
  </r>
  <r>
    <s v="93000243"/>
    <d v="2024-05-31T00:00:00"/>
    <x v="1"/>
    <s v="4800177"/>
    <d v="2024-04-29T00:00:00"/>
    <s v="KE"/>
    <s v="200002"/>
    <s v="VIMERCATI EAST EUROPE SRL"/>
    <s v="RO22916476"/>
    <s v=""/>
    <s v=""/>
    <s v=""/>
    <s v="E3"/>
    <x v="10"/>
    <n v="-10920"/>
    <n v="-2402.4"/>
  </r>
  <r>
    <s v="93000244"/>
    <d v="2024-05-31T00:00:00"/>
    <x v="1"/>
    <s v="4800178"/>
    <d v="2024-04-29T00:00:00"/>
    <s v="KE"/>
    <s v="200002"/>
    <s v="VIMERCATI EAST EUROPE SRL"/>
    <s v="RO22916476"/>
    <s v=""/>
    <s v=""/>
    <s v=""/>
    <s v="E3"/>
    <x v="10"/>
    <n v="-3935"/>
    <n v="-865.7"/>
  </r>
  <r>
    <s v="93000245"/>
    <d v="2024-05-31T00:00:00"/>
    <x v="1"/>
    <s v="4800013"/>
    <d v="2024-04-03T00:00:00"/>
    <s v="KE"/>
    <s v="200002"/>
    <s v="VIMERCATI EAST EUROPE SRL"/>
    <s v="RO22916476"/>
    <s v=""/>
    <s v=""/>
    <s v=""/>
    <s v="E3"/>
    <x v="10"/>
    <n v="-3711.4"/>
    <n v="-816.51"/>
  </r>
  <r>
    <s v="93000246"/>
    <d v="2024-05-31T00:00:00"/>
    <x v="1"/>
    <s v="4800118"/>
    <d v="2024-04-20T00:00:00"/>
    <s v="KE"/>
    <s v="200002"/>
    <s v="VIMERCATI EAST EUROPE SRL"/>
    <s v="RO22916476"/>
    <s v=""/>
    <s v=""/>
    <s v=""/>
    <s v="E3"/>
    <x v="10"/>
    <n v="-5072"/>
    <n v="-1115.8399999999999"/>
  </r>
  <r>
    <s v="93000247"/>
    <d v="2024-05-31T00:00:00"/>
    <x v="1"/>
    <s v="4800117"/>
    <d v="2024-04-20T00:00:00"/>
    <s v="KE"/>
    <s v="200002"/>
    <s v="VIMERCATI EAST EUROPE SRL"/>
    <s v="RO22916476"/>
    <s v=""/>
    <s v=""/>
    <s v=""/>
    <s v="E3"/>
    <x v="10"/>
    <n v="-1481.25"/>
    <n v="-325.88"/>
  </r>
  <r>
    <s v="93000248"/>
    <d v="2024-05-31T00:00:00"/>
    <x v="1"/>
    <s v="4800032"/>
    <d v="2024-04-08T00:00:00"/>
    <s v="KE"/>
    <s v="200002"/>
    <s v="VIMERCATI EAST EUROPE SRL"/>
    <s v="RO22916476"/>
    <s v=""/>
    <s v=""/>
    <s v=""/>
    <s v="E3"/>
    <x v="10"/>
    <n v="-1.7"/>
    <n v="-0.38"/>
  </r>
  <r>
    <s v="93000249"/>
    <d v="2024-05-31T00:00:00"/>
    <x v="1"/>
    <s v="4800172"/>
    <d v="2024-04-27T00:00:00"/>
    <s v="KE"/>
    <s v="200002"/>
    <s v="VIMERCATI EAST EUROPE SRL"/>
    <s v="RO22916476"/>
    <s v=""/>
    <s v=""/>
    <s v=""/>
    <s v="E3"/>
    <x v="10"/>
    <n v="-2270"/>
    <n v="-499.4"/>
  </r>
  <r>
    <s v="93000250"/>
    <d v="2024-05-31T00:00:00"/>
    <x v="1"/>
    <s v="4800006"/>
    <d v="2024-04-02T00:00:00"/>
    <s v="KE"/>
    <s v="200002"/>
    <s v="VIMERCATI EAST EUROPE SRL"/>
    <s v="RO22916476"/>
    <s v=""/>
    <s v=""/>
    <s v=""/>
    <s v="E3"/>
    <x v="10"/>
    <n v="-4097"/>
    <n v="-901.34"/>
  </r>
  <r>
    <s v="93000251"/>
    <d v="2024-05-31T00:00:00"/>
    <x v="1"/>
    <s v="4800170"/>
    <d v="2024-04-27T00:00:00"/>
    <s v="KE"/>
    <s v="200002"/>
    <s v="VIMERCATI EAST EUROPE SRL"/>
    <s v="RO22916476"/>
    <s v=""/>
    <s v=""/>
    <s v=""/>
    <s v="E3"/>
    <x v="10"/>
    <n v="-3421.25"/>
    <n v="-752.68"/>
  </r>
  <r>
    <s v="93000252"/>
    <d v="2024-05-31T00:00:00"/>
    <x v="1"/>
    <s v="103317216"/>
    <d v="2024-03-05T00:00:00"/>
    <s v="KE"/>
    <s v="284238"/>
    <s v="DIGI KEY CORPORATION"/>
    <s v=""/>
    <s v="239975861"/>
    <s v=""/>
    <s v=""/>
    <s v="E3"/>
    <x v="10"/>
    <n v="-114.1"/>
    <n v="-25.11"/>
  </r>
  <r>
    <s v="93000253"/>
    <d v="2024-05-31T00:00:00"/>
    <x v="1"/>
    <s v="4800171"/>
    <d v="2024-04-27T00:00:00"/>
    <s v="KE"/>
    <s v="200002"/>
    <s v="VIMERCATI EAST EUROPE SRL"/>
    <s v="RO22916476"/>
    <s v=""/>
    <s v=""/>
    <s v=""/>
    <s v="E3"/>
    <x v="10"/>
    <n v="-3120"/>
    <n v="-686.4"/>
  </r>
  <r>
    <s v="93000254"/>
    <d v="2024-05-31T00:00:00"/>
    <x v="1"/>
    <s v="4800065"/>
    <d v="2024-04-11T00:00:00"/>
    <s v="KE"/>
    <s v="200002"/>
    <s v="VIMERCATI EAST EUROPE SRL"/>
    <s v="RO22916476"/>
    <s v=""/>
    <s v=""/>
    <s v=""/>
    <s v="E3"/>
    <x v="10"/>
    <n v="-5239.3999999999996"/>
    <n v="-1152.67"/>
  </r>
  <r>
    <s v="93000255"/>
    <d v="2024-05-31T00:00:00"/>
    <x v="1"/>
    <s v="4800066"/>
    <d v="2024-04-11T00:00:00"/>
    <s v="KE"/>
    <s v="200002"/>
    <s v="VIMERCATI EAST EUROPE SRL"/>
    <s v="RO22916476"/>
    <s v=""/>
    <s v=""/>
    <s v=""/>
    <s v="E3"/>
    <x v="10"/>
    <n v="-925.32"/>
    <n v="-203.58"/>
  </r>
  <r>
    <s v="93000256"/>
    <d v="2024-05-31T00:00:00"/>
    <x v="1"/>
    <s v="4800046"/>
    <d v="2024-04-09T00:00:00"/>
    <s v="KE"/>
    <s v="200002"/>
    <s v="VIMERCATI EAST EUROPE SRL"/>
    <s v="RO22916476"/>
    <s v=""/>
    <s v=""/>
    <s v=""/>
    <s v="E3"/>
    <x v="10"/>
    <n v="-278.39999999999998"/>
    <n v="-61.25"/>
  </r>
  <r>
    <s v="93000257"/>
    <d v="2024-05-31T00:00:00"/>
    <x v="1"/>
    <s v="4800045"/>
    <d v="2024-04-09T00:00:00"/>
    <s v="KE"/>
    <s v="200002"/>
    <s v="VIMERCATI EAST EUROPE SRL"/>
    <s v="RO22916476"/>
    <s v=""/>
    <s v=""/>
    <s v=""/>
    <s v="E3"/>
    <x v="10"/>
    <n v="-556.79999999999995"/>
    <n v="-122.5"/>
  </r>
  <r>
    <s v="93000258"/>
    <d v="2024-05-31T00:00:00"/>
    <x v="1"/>
    <s v="4800077"/>
    <d v="2024-04-13T00:00:00"/>
    <s v="KE"/>
    <s v="200002"/>
    <s v="VIMERCATI EAST EUROPE SRL"/>
    <s v="RO22916476"/>
    <s v=""/>
    <s v=""/>
    <s v=""/>
    <s v="E3"/>
    <x v="10"/>
    <n v="-556.79999999999995"/>
    <n v="-122.5"/>
  </r>
  <r>
    <s v="93000259"/>
    <d v="2024-05-31T00:00:00"/>
    <x v="1"/>
    <s v="4800076"/>
    <d v="2024-04-13T00:00:00"/>
    <s v="KE"/>
    <s v="200002"/>
    <s v="VIMERCATI EAST EUROPE SRL"/>
    <s v="RO22916476"/>
    <s v=""/>
    <s v=""/>
    <s v=""/>
    <s v="E3"/>
    <x v="10"/>
    <n v="-1113.5999999999999"/>
    <n v="-245"/>
  </r>
  <r>
    <s v="93000260"/>
    <d v="2024-05-31T00:00:00"/>
    <x v="1"/>
    <s v="4800024"/>
    <d v="2024-04-05T00:00:00"/>
    <s v="KE"/>
    <s v="200002"/>
    <s v="VIMERCATI EAST EUROPE SRL"/>
    <s v="RO22916476"/>
    <s v=""/>
    <s v=""/>
    <s v=""/>
    <s v="E3"/>
    <x v="10"/>
    <n v="-7374.6"/>
    <n v="-1622.42"/>
  </r>
  <r>
    <s v="93000261"/>
    <d v="2024-05-31T00:00:00"/>
    <x v="1"/>
    <s v="4800031"/>
    <d v="2024-04-06T00:00:00"/>
    <s v="KE"/>
    <s v="200002"/>
    <s v="VIMERCATI EAST EUROPE SRL"/>
    <s v="RO22916476"/>
    <s v=""/>
    <s v=""/>
    <s v=""/>
    <s v="E3"/>
    <x v="10"/>
    <n v="-4097"/>
    <n v="-901.34"/>
  </r>
  <r>
    <s v="93000262"/>
    <d v="2024-05-31T00:00:00"/>
    <x v="1"/>
    <s v="4800030"/>
    <d v="2024-04-06T00:00:00"/>
    <s v="KE"/>
    <s v="200002"/>
    <s v="VIMERCATI EAST EUROPE SRL"/>
    <s v="RO22916476"/>
    <s v=""/>
    <s v=""/>
    <s v=""/>
    <s v="E3"/>
    <x v="10"/>
    <n v="-3157.2"/>
    <n v="-694.59"/>
  </r>
  <r>
    <s v="93000263"/>
    <d v="2024-05-31T00:00:00"/>
    <x v="1"/>
    <s v="3500074"/>
    <d v="2024-03-20T00:00:00"/>
    <s v="KE"/>
    <s v="283649"/>
    <s v="VIMERCATI EAST EUROPE SRL"/>
    <s v="RO22916476"/>
    <s v=""/>
    <s v=""/>
    <s v=""/>
    <s v="E3"/>
    <x v="10"/>
    <n v="78880.47"/>
    <n v="17353.71"/>
  </r>
  <r>
    <s v="93000279"/>
    <d v="2024-05-31T00:00:00"/>
    <x v="1"/>
    <s v="3500073"/>
    <d v="2024-03-20T00:00:00"/>
    <s v="KE"/>
    <s v="283649"/>
    <s v="VIMERCATI EAST EUROPE SRL"/>
    <s v="RO22916476"/>
    <s v=""/>
    <s v=""/>
    <s v=""/>
    <s v="E3"/>
    <x v="10"/>
    <n v="36068.74"/>
    <n v="7935.13"/>
  </r>
  <r>
    <s v="93000282"/>
    <d v="2024-05-31T00:00:00"/>
    <x v="1"/>
    <s v="6723"/>
    <d v="2024-05-03T00:00:00"/>
    <s v="KE"/>
    <s v="284244"/>
    <s v="SEWS Components and Electronics Eu"/>
    <s v="HU12948396"/>
    <s v=""/>
    <s v=""/>
    <s v=""/>
    <s v="E3"/>
    <x v="10"/>
    <n v="-612.79999999999995"/>
    <n v="-134.82"/>
  </r>
  <r>
    <s v="93000283"/>
    <d v="2024-05-31T00:00:00"/>
    <x v="1"/>
    <s v="18"/>
    <d v="2024-05-07T00:00:00"/>
    <s v="KE"/>
    <s v="284417"/>
    <s v="VINEY CORPORATION EAST EUROPE SRL"/>
    <s v="RO33990311"/>
    <s v=""/>
    <s v=""/>
    <s v=""/>
    <s v="E3"/>
    <x v="10"/>
    <n v="-5869.5"/>
    <n v="-1291.29"/>
  </r>
  <r>
    <s v="93000284"/>
    <d v="2024-05-31T00:00:00"/>
    <x v="1"/>
    <s v="24"/>
    <d v="2024-05-14T00:00:00"/>
    <s v="KE"/>
    <s v="284417"/>
    <s v="VINEY CORPORATION EAST EUROPE SRL"/>
    <s v="RO33990311"/>
    <s v=""/>
    <s v=""/>
    <s v=""/>
    <s v="E3"/>
    <x v="10"/>
    <n v="-19132.64"/>
    <n v="-4209.1899999999996"/>
  </r>
  <r>
    <s v="93000285"/>
    <d v="2024-05-31T00:00:00"/>
    <x v="1"/>
    <s v="30"/>
    <d v="2024-05-21T00:00:00"/>
    <s v="KE"/>
    <s v="284417"/>
    <s v="VINEY CORPORATION EAST EUROPE SRL"/>
    <s v="RO33990311"/>
    <s v=""/>
    <s v=""/>
    <s v=""/>
    <s v="E3"/>
    <x v="10"/>
    <n v="-17964.02"/>
    <n v="-3952.09"/>
  </r>
  <r>
    <s v="93000286"/>
    <d v="2024-05-31T00:00:00"/>
    <x v="1"/>
    <s v="31"/>
    <d v="2024-05-23T00:00:00"/>
    <s v="KE"/>
    <s v="284417"/>
    <s v="VINEY CORPORATION EAST EUROPE SRL"/>
    <s v="RO33990311"/>
    <s v=""/>
    <s v=""/>
    <s v=""/>
    <s v="E3"/>
    <x v="10"/>
    <n v="-2667.85"/>
    <n v="-586.92999999999995"/>
  </r>
  <r>
    <s v="93000287"/>
    <d v="2024-05-31T00:00:00"/>
    <x v="1"/>
    <s v="33"/>
    <d v="2024-05-24T00:00:00"/>
    <s v="KE"/>
    <s v="284417"/>
    <s v="VINEY CORPORATION EAST EUROPE SRL"/>
    <s v="RO33990311"/>
    <s v=""/>
    <s v=""/>
    <s v=""/>
    <s v="E3"/>
    <x v="10"/>
    <n v="-31.3"/>
    <n v="-6.89"/>
  </r>
  <r>
    <s v="93000288"/>
    <d v="2024-05-31T00:00:00"/>
    <x v="1"/>
    <s v="37"/>
    <d v="2024-05-28T00:00:00"/>
    <s v="KE"/>
    <s v="284417"/>
    <s v="VINEY CORPORATION EAST EUROPE SRL"/>
    <s v="RO33990311"/>
    <s v=""/>
    <s v=""/>
    <s v=""/>
    <s v="E3"/>
    <x v="10"/>
    <n v="-18915.419999999998"/>
    <n v="-4161.3999999999996"/>
  </r>
  <r>
    <s v="93000289"/>
    <d v="2024-05-31T00:00:00"/>
    <x v="1"/>
    <s v="970281039"/>
    <d v="2024-05-28T00:00:00"/>
    <s v="KE"/>
    <s v="284397"/>
    <s v="CELANESE SALES GERMANY GMBH"/>
    <s v="DE812225248"/>
    <s v=""/>
    <s v=""/>
    <s v=""/>
    <s v="E3"/>
    <x v="10"/>
    <n v="-13930"/>
    <n v="-3064.6"/>
  </r>
  <r>
    <s v="93000290"/>
    <d v="2024-05-31T00:00:00"/>
    <x v="1"/>
    <s v="970277296"/>
    <d v="2024-05-06T00:00:00"/>
    <s v="KE"/>
    <s v="284397"/>
    <s v="CELANESE SALES GERMANY GMBH"/>
    <s v="DE812225248"/>
    <s v=""/>
    <s v=""/>
    <s v=""/>
    <s v="E3"/>
    <x v="10"/>
    <n v="-8700"/>
    <n v="-1914"/>
  </r>
  <r>
    <s v="93000291"/>
    <d v="2024-05-31T00:00:00"/>
    <x v="1"/>
    <s v="970278436"/>
    <d v="2024-05-13T00:00:00"/>
    <s v="KE"/>
    <s v="284397"/>
    <s v="CELANESE SALES GERMANY GMBH"/>
    <s v="DE812225248"/>
    <s v=""/>
    <s v=""/>
    <s v=""/>
    <s v="E3"/>
    <x v="10"/>
    <n v="-10044"/>
    <n v="-2209.6799999999998"/>
  </r>
  <r>
    <s v="93000292"/>
    <d v="2024-05-31T00:00:00"/>
    <x v="1"/>
    <s v="7433"/>
    <d v="2024-05-16T00:00:00"/>
    <s v="KE"/>
    <s v="284244"/>
    <s v="SEWS Components and Electronics Eu"/>
    <s v="HU12948396"/>
    <s v=""/>
    <s v=""/>
    <s v=""/>
    <s v="E3"/>
    <x v="10"/>
    <n v="-1375.5"/>
    <n v="-302.61"/>
  </r>
  <r>
    <s v="93000293"/>
    <d v="2024-05-31T00:00:00"/>
    <x v="1"/>
    <s v="1884"/>
    <d v="2024-05-22T00:00:00"/>
    <s v="KE"/>
    <s v="284852"/>
    <s v="SARREL SAS"/>
    <s v="FR87059500504"/>
    <s v=""/>
    <s v=""/>
    <s v=""/>
    <s v="E3"/>
    <x v="10"/>
    <n v="-3921.12"/>
    <n v="-862.65"/>
  </r>
  <r>
    <s v="93000294"/>
    <d v="2024-05-31T00:00:00"/>
    <x v="1"/>
    <s v="1749"/>
    <d v="2024-05-13T00:00:00"/>
    <s v="KE"/>
    <s v="284852"/>
    <s v="SARREL SAS"/>
    <s v="FR87059500504"/>
    <s v=""/>
    <s v=""/>
    <s v=""/>
    <s v="E3"/>
    <x v="10"/>
    <n v="-8280.7199999999993"/>
    <n v="-1821.76"/>
  </r>
  <r>
    <s v="93000295"/>
    <d v="2024-05-31T00:00:00"/>
    <x v="1"/>
    <s v="1750"/>
    <d v="2024-05-13T00:00:00"/>
    <s v="KE"/>
    <s v="284852"/>
    <s v="SARREL SAS"/>
    <s v="FR87059500504"/>
    <s v=""/>
    <s v=""/>
    <s v=""/>
    <s v="E3"/>
    <x v="10"/>
    <n v="-578.88"/>
    <n v="-127.36"/>
  </r>
  <r>
    <s v="93000296"/>
    <d v="2024-05-31T00:00:00"/>
    <x v="1"/>
    <s v="1822"/>
    <d v="2024-05-16T00:00:00"/>
    <s v="KE"/>
    <s v="284852"/>
    <s v="SARREL SAS"/>
    <s v="FR87059500504"/>
    <s v=""/>
    <s v=""/>
    <s v=""/>
    <s v="E3"/>
    <x v="10"/>
    <n v="-594.96"/>
    <n v="-130.9"/>
  </r>
  <r>
    <s v="93000297"/>
    <d v="2024-05-31T00:00:00"/>
    <x v="1"/>
    <s v="1823"/>
    <d v="2024-05-16T00:00:00"/>
    <s v="KE"/>
    <s v="284852"/>
    <s v="SARREL SAS"/>
    <s v="FR87059500504"/>
    <s v=""/>
    <s v=""/>
    <s v=""/>
    <s v="E3"/>
    <x v="10"/>
    <n v="-1608"/>
    <n v="-353.76"/>
  </r>
  <r>
    <s v="93000298"/>
    <d v="2024-05-31T00:00:00"/>
    <x v="1"/>
    <s v="1700"/>
    <d v="2024-05-03T00:00:00"/>
    <s v="KE"/>
    <s v="284852"/>
    <s v="SARREL SAS"/>
    <s v="FR87059500504"/>
    <s v=""/>
    <s v=""/>
    <s v=""/>
    <s v="E3"/>
    <x v="10"/>
    <n v="-289.44"/>
    <n v="-63.68"/>
  </r>
  <r>
    <s v="93000299"/>
    <d v="2024-05-31T00:00:00"/>
    <x v="1"/>
    <s v="1701"/>
    <d v="2024-05-03T00:00:00"/>
    <s v="KE"/>
    <s v="284852"/>
    <s v="SARREL SAS"/>
    <s v="FR87059500504"/>
    <s v=""/>
    <s v=""/>
    <s v=""/>
    <s v="E3"/>
    <x v="10"/>
    <n v="-578.88"/>
    <n v="-127.36"/>
  </r>
  <r>
    <s v="93000300"/>
    <d v="2024-05-31T00:00:00"/>
    <x v="1"/>
    <s v="67365"/>
    <d v="2024-05-15T00:00:00"/>
    <s v="KE"/>
    <s v="285622"/>
    <s v="STARTEAM GLOBAL GERMANY GMBH"/>
    <s v="DE217358407"/>
    <s v=""/>
    <s v=""/>
    <s v=""/>
    <s v="E3"/>
    <x v="10"/>
    <n v="-538.04999999999995"/>
    <n v="-118.37"/>
  </r>
  <r>
    <s v="93000301"/>
    <d v="2024-05-31T00:00:00"/>
    <x v="1"/>
    <s v="4214785"/>
    <d v="2024-05-16T00:00:00"/>
    <s v="KE"/>
    <s v="284737"/>
    <s v="FISCHER OBERFLACHENTECHNOLOGIE GMBH"/>
    <s v="DE815674025"/>
    <s v=""/>
    <s v=""/>
    <s v=""/>
    <s v="E3"/>
    <x v="10"/>
    <n v="-5299.16"/>
    <n v="-1165.82"/>
  </r>
  <r>
    <s v="93000302"/>
    <d v="2024-05-31T00:00:00"/>
    <x v="1"/>
    <s v="7698510"/>
    <d v="2024-05-02T00:00:00"/>
    <s v="KE"/>
    <s v="285098"/>
    <s v="FUTURE ELECTRONICS LTD DE"/>
    <s v="DE249607039"/>
    <s v=""/>
    <s v=""/>
    <s v=""/>
    <s v="E3"/>
    <x v="10"/>
    <n v="-723.5"/>
    <n v="-159.16999999999999"/>
  </r>
  <r>
    <s v="93000303"/>
    <d v="2024-05-31T00:00:00"/>
    <x v="1"/>
    <s v="79085361"/>
    <d v="2024-05-08T00:00:00"/>
    <s v="KE"/>
    <s v="283842"/>
    <s v="MOUSER ELECTRONICS FR"/>
    <s v="FR27512466913"/>
    <s v=""/>
    <s v=""/>
    <s v=""/>
    <s v="E3"/>
    <x v="10"/>
    <n v="-125"/>
    <n v="-27.5"/>
  </r>
  <r>
    <s v="93000304"/>
    <d v="2024-05-31T00:00:00"/>
    <x v="1"/>
    <s v="79083797"/>
    <d v="2024-05-08T00:00:00"/>
    <s v="KE"/>
    <s v="283842"/>
    <s v="MOUSER ELECTRONICS FR"/>
    <s v="FR27512466913"/>
    <s v=""/>
    <s v=""/>
    <s v=""/>
    <s v="E3"/>
    <x v="10"/>
    <n v="-1831.2"/>
    <n v="-402.87"/>
  </r>
  <r>
    <s v="93000305"/>
    <d v="2024-05-31T00:00:00"/>
    <x v="1"/>
    <s v="79260610"/>
    <d v="2024-05-20T00:00:00"/>
    <s v="KE"/>
    <s v="283842"/>
    <s v="MOUSER ELECTRONICS FR"/>
    <s v="FR27512466913"/>
    <s v=""/>
    <s v=""/>
    <s v=""/>
    <s v="E3"/>
    <x v="10"/>
    <n v="-595"/>
    <n v="-130.9"/>
  </r>
  <r>
    <s v="93000306"/>
    <d v="2024-05-31T00:00:00"/>
    <x v="1"/>
    <s v="79242384"/>
    <d v="2024-05-17T00:00:00"/>
    <s v="KE"/>
    <s v="283842"/>
    <s v="MOUSER ELECTRONICS FR"/>
    <s v="FR27512466913"/>
    <s v=""/>
    <s v=""/>
    <s v=""/>
    <s v="E3"/>
    <x v="10"/>
    <n v="-155.05000000000001"/>
    <n v="-34.119999999999997"/>
  </r>
  <r>
    <s v="93000307"/>
    <d v="2024-05-31T00:00:00"/>
    <x v="1"/>
    <s v="1885"/>
    <d v="2024-05-22T00:00:00"/>
    <s v="KE"/>
    <s v="284852"/>
    <s v="SARREL SAS"/>
    <s v="FR87059500504"/>
    <s v=""/>
    <s v=""/>
    <s v=""/>
    <s v="E3"/>
    <x v="10"/>
    <n v="-2363.7600000000002"/>
    <n v="-520.03"/>
  </r>
  <r>
    <s v="93000308"/>
    <d v="2024-05-31T00:00:00"/>
    <x v="1"/>
    <s v="1968"/>
    <d v="2024-05-28T00:00:00"/>
    <s v="KE"/>
    <s v="284852"/>
    <s v="SARREL SAS"/>
    <s v="FR87059500504"/>
    <s v=""/>
    <s v=""/>
    <s v=""/>
    <s v="E3"/>
    <x v="10"/>
    <n v="-2042.16"/>
    <n v="-449.28"/>
  </r>
  <r>
    <s v="93000309"/>
    <d v="2024-05-31T00:00:00"/>
    <x v="1"/>
    <s v="1969"/>
    <d v="2024-05-28T00:00:00"/>
    <s v="KE"/>
    <s v="284852"/>
    <s v="SARREL SAS"/>
    <s v="FR87059500504"/>
    <s v=""/>
    <s v=""/>
    <s v=""/>
    <s v="E3"/>
    <x v="10"/>
    <n v="-2250"/>
    <n v="-495"/>
  </r>
  <r>
    <s v="93000310"/>
    <d v="2024-05-31T00:00:00"/>
    <x v="1"/>
    <s v="3141493368"/>
    <d v="2024-05-14T00:00:00"/>
    <s v="KE"/>
    <s v="282241"/>
    <s v="HERAEUS DEUTSCHLAND GmbH e Co. KG"/>
    <s v="DE812593061"/>
    <s v=""/>
    <s v=""/>
    <s v=""/>
    <s v="E3"/>
    <x v="10"/>
    <n v="-77543.929999999993"/>
    <n v="-17059.669999999998"/>
  </r>
  <r>
    <s v="93000311"/>
    <d v="2024-05-31T00:00:00"/>
    <x v="1"/>
    <s v="91145176"/>
    <d v="2024-05-03T00:00:00"/>
    <s v="KE"/>
    <s v="284035"/>
    <s v="INOVAN GMBH e CO. KG"/>
    <s v="DE815326158"/>
    <s v=""/>
    <s v=""/>
    <s v=""/>
    <s v="E3"/>
    <x v="10"/>
    <n v="-77321.73"/>
    <n v="-17010.79"/>
  </r>
  <r>
    <s v="93000312"/>
    <d v="2024-05-31T00:00:00"/>
    <x v="1"/>
    <s v="91145175"/>
    <d v="2024-05-03T00:00:00"/>
    <s v="KE"/>
    <s v="284035"/>
    <s v="INOVAN GMBH e CO. KG"/>
    <s v="DE815326158"/>
    <s v=""/>
    <s v=""/>
    <s v=""/>
    <s v="E3"/>
    <x v="10"/>
    <n v="-29567.43"/>
    <n v="-6504.84"/>
  </r>
  <r>
    <s v="93000313"/>
    <d v="2024-05-31T00:00:00"/>
    <x v="1"/>
    <s v="307"/>
    <d v="2024-03-29T00:00:00"/>
    <s v="KE"/>
    <s v="284895"/>
    <s v="MEP Europe GmbH"/>
    <s v="DE813382999"/>
    <s v=""/>
    <s v=""/>
    <s v=""/>
    <s v="E3"/>
    <x v="10"/>
    <n v="-5250"/>
    <n v="-1155"/>
  </r>
  <r>
    <s v="93000264"/>
    <d v="2024-06-10T00:00:00"/>
    <x v="2"/>
    <s v="3500073"/>
    <d v="2024-03-20T00:00:00"/>
    <s v="KE"/>
    <s v="283649"/>
    <s v="VIMERCATI EAST EUROPE SRL"/>
    <s v="RO22916476"/>
    <s v=""/>
    <s v=""/>
    <s v=""/>
    <s v="E3"/>
    <x v="10"/>
    <n v="36068.74"/>
    <n v="7935.13"/>
  </r>
  <r>
    <s v="94000018"/>
    <d v="2024-06-10T00:00:00"/>
    <x v="2"/>
    <s v="3500073"/>
    <d v="2024-03-20T00:00:00"/>
    <s v="KF"/>
    <s v="283649"/>
    <s v="VIMERCATI EAST EUROPE SRL"/>
    <s v="RO22916476"/>
    <s v=""/>
    <s v=""/>
    <s v=""/>
    <s v="E3"/>
    <x v="10"/>
    <n v="-36068.74"/>
    <n v="-7935.13"/>
  </r>
  <r>
    <s v="93000265"/>
    <d v="2024-06-11T00:00:00"/>
    <x v="2"/>
    <s v="4800029"/>
    <d v="2024-04-06T00:00:00"/>
    <s v="KE"/>
    <s v="200002"/>
    <s v="VIMERCATI EAST EUROPE SRL"/>
    <s v="RO22916476"/>
    <s v=""/>
    <s v=""/>
    <s v=""/>
    <s v="E3"/>
    <x v="10"/>
    <n v="-518.4"/>
    <n v="-114.05"/>
  </r>
  <r>
    <s v="93000266"/>
    <d v="2024-06-11T00:00:00"/>
    <x v="2"/>
    <s v="4800028"/>
    <d v="2024-04-06T00:00:00"/>
    <s v="KE"/>
    <s v="200002"/>
    <s v="VIMERCATI EAST EUROPE SRL"/>
    <s v="RO22916476"/>
    <s v=""/>
    <s v=""/>
    <s v=""/>
    <s v="E3"/>
    <x v="10"/>
    <n v="-10368"/>
    <n v="-2280.96"/>
  </r>
  <r>
    <s v="93000267"/>
    <d v="2024-06-11T00:00:00"/>
    <x v="2"/>
    <s v="4800027"/>
    <d v="2024-04-06T00:00:00"/>
    <s v="KE"/>
    <s v="200002"/>
    <s v="VIMERCATI EAST EUROPE SRL"/>
    <s v="RO22916476"/>
    <s v=""/>
    <s v=""/>
    <s v=""/>
    <s v="E3"/>
    <x v="10"/>
    <n v="-803.52"/>
    <n v="-176.78"/>
  </r>
  <r>
    <s v="93000268"/>
    <d v="2024-06-11T00:00:00"/>
    <x v="2"/>
    <s v="4800121"/>
    <d v="2024-04-22T00:00:00"/>
    <s v="KE"/>
    <s v="200002"/>
    <s v="VIMERCATI EAST EUROPE SRL"/>
    <s v="RO22916476"/>
    <s v=""/>
    <s v=""/>
    <s v=""/>
    <s v="E3"/>
    <x v="10"/>
    <n v="-9832.7999999999993"/>
    <n v="-2163.2199999999998"/>
  </r>
  <r>
    <s v="93000269"/>
    <d v="2024-06-11T00:00:00"/>
    <x v="2"/>
    <s v="4800048"/>
    <d v="2024-04-09T00:00:00"/>
    <s v="KE"/>
    <s v="200002"/>
    <s v="VIMERCATI EAST EUROPE SRL"/>
    <s v="RO22916476"/>
    <s v=""/>
    <s v=""/>
    <s v=""/>
    <s v="E3"/>
    <x v="10"/>
    <n v="-7374.6"/>
    <n v="-1622.42"/>
  </r>
  <r>
    <s v="93000270"/>
    <d v="2024-06-11T00:00:00"/>
    <x v="2"/>
    <s v="4800079"/>
    <d v="2024-04-13T00:00:00"/>
    <s v="KE"/>
    <s v="200002"/>
    <s v="VIMERCATI EAST EUROPE SRL"/>
    <s v="RO22916476"/>
    <s v=""/>
    <s v=""/>
    <s v=""/>
    <s v="E3"/>
    <x v="10"/>
    <n v="-4097"/>
    <n v="-901.34"/>
  </r>
  <r>
    <s v="93000271"/>
    <d v="2024-06-11T00:00:00"/>
    <x v="2"/>
    <s v="4800120"/>
    <d v="2024-04-22T00:00:00"/>
    <s v="KE"/>
    <s v="200002"/>
    <s v="VIMERCATI EAST EUROPE SRL"/>
    <s v="RO22916476"/>
    <s v=""/>
    <s v=""/>
    <s v=""/>
    <s v="E3"/>
    <x v="10"/>
    <n v="-3950"/>
    <n v="-869"/>
  </r>
  <r>
    <s v="93000272"/>
    <d v="2024-06-11T00:00:00"/>
    <x v="2"/>
    <s v="4800119"/>
    <d v="2024-04-22T00:00:00"/>
    <s v="KE"/>
    <s v="200002"/>
    <s v="VIMERCATI EAST EUROPE SRL"/>
    <s v="RO22916476"/>
    <s v=""/>
    <s v=""/>
    <s v=""/>
    <s v="E3"/>
    <x v="10"/>
    <n v="-369.92"/>
    <n v="-81.39"/>
  </r>
  <r>
    <s v="93000273"/>
    <d v="2024-06-11T00:00:00"/>
    <x v="2"/>
    <s v="4800078"/>
    <d v="2024-04-13T00:00:00"/>
    <s v="KE"/>
    <s v="200002"/>
    <s v="VIMERCATI EAST EUROPE SRL"/>
    <s v="RO22916476"/>
    <s v=""/>
    <s v=""/>
    <s v=""/>
    <s v="E3"/>
    <x v="10"/>
    <n v="-2284.8000000000002"/>
    <n v="-502.66"/>
  </r>
  <r>
    <s v="93000274"/>
    <d v="2024-06-11T00:00:00"/>
    <x v="2"/>
    <s v="4800037"/>
    <d v="2024-04-08T00:00:00"/>
    <s v="KE"/>
    <s v="200002"/>
    <s v="VIMERCATI EAST EUROPE SRL"/>
    <s v="RO22916476"/>
    <s v=""/>
    <s v=""/>
    <s v=""/>
    <s v="E3"/>
    <x v="10"/>
    <n v="-1808.64"/>
    <n v="-397.91"/>
  </r>
  <r>
    <s v="93000275"/>
    <d v="2024-06-11T00:00:00"/>
    <x v="2"/>
    <s v="4800157"/>
    <d v="2024-04-24T00:00:00"/>
    <s v="KE"/>
    <s v="200002"/>
    <s v="VIMERCATI EAST EUROPE SRL"/>
    <s v="RO22916476"/>
    <s v=""/>
    <s v=""/>
    <s v=""/>
    <s v="E3"/>
    <x v="10"/>
    <n v="-1971.2"/>
    <n v="-433.67"/>
  </r>
  <r>
    <s v="93000276"/>
    <d v="2024-06-11T00:00:00"/>
    <x v="2"/>
    <s v="4800150"/>
    <d v="2024-04-23T00:00:00"/>
    <s v="KE"/>
    <s v="200002"/>
    <s v="VIMERCATI EAST EUROPE SRL"/>
    <s v="RO22916476"/>
    <s v=""/>
    <s v=""/>
    <s v=""/>
    <s v="E3"/>
    <x v="10"/>
    <n v="-5712"/>
    <n v="-1256.6400000000001"/>
  </r>
  <r>
    <s v="93000277"/>
    <d v="2024-06-11T00:00:00"/>
    <x v="2"/>
    <s v="4800036"/>
    <d v="2024-04-08T00:00:00"/>
    <s v="KE"/>
    <s v="200002"/>
    <s v="VIMERCATI EAST EUROPE SRL"/>
    <s v="RO22916476"/>
    <s v=""/>
    <s v=""/>
    <s v=""/>
    <s v="E3"/>
    <x v="10"/>
    <n v="-17136"/>
    <n v="-3769.92"/>
  </r>
  <r>
    <s v="93000278"/>
    <d v="2024-06-11T00:00:00"/>
    <x v="2"/>
    <s v="4800047"/>
    <d v="2024-04-09T00:00:00"/>
    <s v="KE"/>
    <s v="200002"/>
    <s v="VIMERCATI EAST EUROPE SRL"/>
    <s v="RO22916476"/>
    <s v=""/>
    <s v=""/>
    <s v=""/>
    <s v="E3"/>
    <x v="10"/>
    <n v="-3909.12"/>
    <n v="-860.01"/>
  </r>
  <r>
    <s v="93000280"/>
    <d v="2024-06-11T00:00:00"/>
    <x v="2"/>
    <s v="2404000118"/>
    <d v="2024-04-11T00:00:00"/>
    <s v="KE"/>
    <s v="285638"/>
    <s v="ALMAAK INTERNATIONAL GMBH"/>
    <s v="DE260298976"/>
    <s v=""/>
    <s v=""/>
    <s v=""/>
    <s v="E3"/>
    <x v="10"/>
    <n v="-1666.5"/>
    <n v="-366.63"/>
  </r>
  <r>
    <s v="93000281"/>
    <d v="2024-06-11T00:00:00"/>
    <x v="2"/>
    <s v="4800057"/>
    <d v="2024-04-10T00:00:00"/>
    <s v="KE"/>
    <s v="200002"/>
    <s v="VIMERCATI EAST EUROPE SRL"/>
    <s v="RO22916476"/>
    <s v=""/>
    <s v=""/>
    <s v=""/>
    <s v="E3"/>
    <x v="10"/>
    <n v="-12590.2"/>
    <n v="-2769.85"/>
  </r>
  <r>
    <s v="93000314"/>
    <d v="2024-06-17T00:00:00"/>
    <x v="2"/>
    <s v="970281316"/>
    <d v="2024-05-29T00:00:00"/>
    <s v="KE"/>
    <s v="284397"/>
    <s v="CELANESE SALES GERMANY GMBH"/>
    <s v="DE812225248"/>
    <s v=""/>
    <s v=""/>
    <s v=""/>
    <s v="E3"/>
    <x v="10"/>
    <n v="-16700"/>
    <n v="-3674"/>
  </r>
  <r>
    <s v="93000315"/>
    <d v="2024-06-17T00:00:00"/>
    <x v="2"/>
    <s v="7987"/>
    <d v="2024-05-28T00:00:00"/>
    <s v="KE"/>
    <s v="284244"/>
    <s v="SEWS Components and Electronics Eu"/>
    <s v="HU12948396"/>
    <s v=""/>
    <s v=""/>
    <s v=""/>
    <s v="E3"/>
    <x v="10"/>
    <n v="-1568.08"/>
    <n v="-344.98"/>
  </r>
  <r>
    <s v="93000316"/>
    <d v="2024-06-17T00:00:00"/>
    <x v="2"/>
    <s v="4800200"/>
    <d v="2024-05-01T00:00:00"/>
    <s v="KE"/>
    <s v="200002"/>
    <s v="VIMERCATI EAST EUROPE SRL"/>
    <s v="RO22916476"/>
    <s v=""/>
    <s v=""/>
    <s v=""/>
    <s v="E3"/>
    <x v="10"/>
    <n v="-2162.4"/>
    <n v="-475.73"/>
  </r>
  <r>
    <s v="93000317"/>
    <d v="2024-06-17T00:00:00"/>
    <x v="2"/>
    <s v="4800201"/>
    <d v="2024-05-01T00:00:00"/>
    <s v="KE"/>
    <s v="200002"/>
    <s v="VIMERCATI EAST EUROPE SRL"/>
    <s v="RO22916476"/>
    <s v=""/>
    <s v=""/>
    <s v=""/>
    <s v="E3"/>
    <x v="10"/>
    <n v="-58.75"/>
    <n v="-12.93"/>
  </r>
  <r>
    <s v="93000318"/>
    <d v="2024-06-17T00:00:00"/>
    <x v="2"/>
    <s v="4800202"/>
    <d v="2024-05-01T00:00:00"/>
    <s v="KE"/>
    <s v="200002"/>
    <s v="VIMERCATI EAST EUROPE SRL"/>
    <s v="RO22916476"/>
    <s v=""/>
    <s v=""/>
    <s v=""/>
    <s v="E3"/>
    <x v="10"/>
    <n v="-455.04"/>
    <n v="-100.11"/>
  </r>
  <r>
    <s v="93000319"/>
    <d v="2024-06-17T00:00:00"/>
    <x v="2"/>
    <s v="4800199"/>
    <d v="2024-05-01T00:00:00"/>
    <s v="KE"/>
    <s v="200002"/>
    <s v="VIMERCATI EAST EUROPE SRL"/>
    <s v="RO22916476"/>
    <s v=""/>
    <s v=""/>
    <s v=""/>
    <s v="E3"/>
    <x v="10"/>
    <n v="-232.75"/>
    <n v="-51.21"/>
  </r>
  <r>
    <s v="93000320"/>
    <d v="2024-06-17T00:00:00"/>
    <x v="2"/>
    <s v="4800197"/>
    <d v="2024-05-01T00:00:00"/>
    <s v="KE"/>
    <s v="200002"/>
    <s v="VIMERCATI EAST EUROPE SRL"/>
    <s v="RO22916476"/>
    <s v=""/>
    <s v=""/>
    <s v=""/>
    <s v="E3"/>
    <x v="10"/>
    <n v="-33601.65"/>
    <n v="-7392.37"/>
  </r>
  <r>
    <s v="93000321"/>
    <d v="2024-06-17T00:00:00"/>
    <x v="2"/>
    <s v="4800196"/>
    <d v="2024-05-01T00:00:00"/>
    <s v="KE"/>
    <s v="200002"/>
    <s v="VIMERCATI EAST EUROPE SRL"/>
    <s v="RO22916476"/>
    <s v=""/>
    <s v=""/>
    <s v=""/>
    <s v="E3"/>
    <x v="10"/>
    <n v="-27666.68"/>
    <n v="-6086.67"/>
  </r>
  <r>
    <s v="93000322"/>
    <d v="2024-06-17T00:00:00"/>
    <x v="2"/>
    <s v="4800195"/>
    <d v="2024-05-01T00:00:00"/>
    <s v="KE"/>
    <s v="200002"/>
    <s v="VIMERCATI EAST EUROPE SRL"/>
    <s v="RO22916476"/>
    <s v=""/>
    <s v=""/>
    <s v=""/>
    <s v="E3"/>
    <x v="10"/>
    <n v="-25062.639999999999"/>
    <n v="-5513.79"/>
  </r>
  <r>
    <s v="93000323"/>
    <d v="2024-06-17T00:00:00"/>
    <x v="2"/>
    <s v="4800194"/>
    <d v="2024-05-01T00:00:00"/>
    <s v="KE"/>
    <s v="200002"/>
    <s v="VIMERCATI EAST EUROPE SRL"/>
    <s v="RO22916476"/>
    <s v=""/>
    <s v=""/>
    <s v=""/>
    <s v="E3"/>
    <x v="10"/>
    <n v="-24677.98"/>
    <n v="-5429.16"/>
  </r>
  <r>
    <s v="93000324"/>
    <d v="2024-06-17T00:00:00"/>
    <x v="2"/>
    <s v="4800193"/>
    <d v="2024-05-01T00:00:00"/>
    <s v="KE"/>
    <s v="200002"/>
    <s v="VIMERCATI EAST EUROPE SRL"/>
    <s v="RO22916476"/>
    <s v=""/>
    <s v=""/>
    <s v=""/>
    <s v="E3"/>
    <x v="10"/>
    <n v="-34968.94"/>
    <n v="-7693.17"/>
  </r>
  <r>
    <s v="93000325"/>
    <d v="2024-06-17T00:00:00"/>
    <x v="2"/>
    <s v="4800204"/>
    <d v="2024-05-01T00:00:00"/>
    <s v="KE"/>
    <s v="200002"/>
    <s v="VIMERCATI EAST EUROPE SRL"/>
    <s v="RO22916476"/>
    <s v=""/>
    <s v=""/>
    <s v=""/>
    <s v="E3"/>
    <x v="10"/>
    <n v="-10.24"/>
    <n v="-2.2599999999999998"/>
  </r>
  <r>
    <s v="93000326"/>
    <d v="2024-06-17T00:00:00"/>
    <x v="2"/>
    <s v="4800205"/>
    <d v="2024-05-01T00:00:00"/>
    <s v="KE"/>
    <s v="200002"/>
    <s v="VIMERCATI EAST EUROPE SRL"/>
    <s v="RO22916476"/>
    <s v=""/>
    <s v=""/>
    <s v=""/>
    <s v="E3"/>
    <x v="10"/>
    <n v="-17.16"/>
    <n v="-3.78"/>
  </r>
  <r>
    <s v="93000327"/>
    <d v="2024-06-17T00:00:00"/>
    <x v="2"/>
    <s v="4800213"/>
    <d v="2024-05-02T00:00:00"/>
    <s v="KE"/>
    <s v="200002"/>
    <s v="VIMERCATI EAST EUROPE SRL"/>
    <s v="RO22916476"/>
    <s v=""/>
    <s v=""/>
    <s v=""/>
    <s v="E3"/>
    <x v="10"/>
    <n v="-21387.82"/>
    <n v="-4705.33"/>
  </r>
  <r>
    <s v="93000328"/>
    <d v="2024-06-17T00:00:00"/>
    <x v="2"/>
    <s v="4800198"/>
    <d v="2024-05-01T00:00:00"/>
    <s v="KE"/>
    <s v="200002"/>
    <s v="VIMERCATI EAST EUROPE SRL"/>
    <s v="RO22916476"/>
    <s v=""/>
    <s v=""/>
    <s v=""/>
    <s v="E3"/>
    <x v="10"/>
    <n v="-58.75"/>
    <n v="-12.93"/>
  </r>
  <r>
    <s v="93000329"/>
    <d v="2024-06-17T00:00:00"/>
    <x v="2"/>
    <s v="4800246"/>
    <d v="2024-05-11T00:00:00"/>
    <s v="KE"/>
    <s v="200002"/>
    <s v="VIMERCATI EAST EUROPE SRL"/>
    <s v="RO22916476"/>
    <s v=""/>
    <s v=""/>
    <s v=""/>
    <s v="E3"/>
    <x v="10"/>
    <n v="-30928.65"/>
    <n v="-6804.31"/>
  </r>
  <r>
    <s v="93000330"/>
    <d v="2024-06-17T00:00:00"/>
    <x v="2"/>
    <s v="4800247"/>
    <d v="2024-05-11T00:00:00"/>
    <s v="KE"/>
    <s v="200002"/>
    <s v="VIMERCATI EAST EUROPE SRL"/>
    <s v="RO22916476"/>
    <s v=""/>
    <s v=""/>
    <s v=""/>
    <s v="E3"/>
    <x v="10"/>
    <n v="-14783.82"/>
    <n v="-3252.45"/>
  </r>
  <r>
    <s v="93000331"/>
    <d v="2024-06-18T00:00:00"/>
    <x v="2"/>
    <s v="4800256"/>
    <d v="2024-05-13T00:00:00"/>
    <s v="KE"/>
    <s v="200002"/>
    <s v="VIMERCATI EAST EUROPE SRL"/>
    <s v="RO22916476"/>
    <s v=""/>
    <s v=""/>
    <s v=""/>
    <s v="E3"/>
    <x v="10"/>
    <n v="-30285.81"/>
    <n v="-6662.88"/>
  </r>
  <r>
    <s v="93000332"/>
    <d v="2024-06-18T00:00:00"/>
    <x v="2"/>
    <s v="4800257"/>
    <d v="2024-05-13T00:00:00"/>
    <s v="KE"/>
    <s v="200002"/>
    <s v="VIMERCATI EAST EUROPE SRL"/>
    <s v="RO22916476"/>
    <s v=""/>
    <s v=""/>
    <s v=""/>
    <s v="E3"/>
    <x v="10"/>
    <n v="-34992.9"/>
    <n v="-7698.44"/>
  </r>
  <r>
    <s v="93000333"/>
    <d v="2024-06-18T00:00:00"/>
    <x v="2"/>
    <s v="4800258"/>
    <d v="2024-05-13T00:00:00"/>
    <s v="KE"/>
    <s v="200002"/>
    <s v="VIMERCATI EAST EUROPE SRL"/>
    <s v="RO22916476"/>
    <s v=""/>
    <s v=""/>
    <s v=""/>
    <s v="E3"/>
    <x v="10"/>
    <n v="-66"/>
    <n v="-14.52"/>
  </r>
  <r>
    <s v="93000334"/>
    <d v="2024-06-18T00:00:00"/>
    <x v="2"/>
    <s v="4800259"/>
    <d v="2024-05-13T00:00:00"/>
    <s v="KE"/>
    <s v="200002"/>
    <s v="VIMERCATI EAST EUROPE SRL"/>
    <s v="RO22916476"/>
    <s v=""/>
    <s v=""/>
    <s v=""/>
    <s v="E3"/>
    <x v="10"/>
    <n v="-26536.92"/>
    <n v="-5838.13"/>
  </r>
  <r>
    <s v="93000335"/>
    <d v="2024-06-18T00:00:00"/>
    <x v="2"/>
    <s v="4800260"/>
    <d v="2024-05-14T00:00:00"/>
    <s v="KE"/>
    <s v="200002"/>
    <s v="VIMERCATI EAST EUROPE SRL"/>
    <s v="RO22916476"/>
    <s v=""/>
    <s v=""/>
    <s v=""/>
    <s v="E3"/>
    <x v="10"/>
    <n v="-23161.83"/>
    <n v="-5095.6099999999997"/>
  </r>
  <r>
    <s v="93000336"/>
    <d v="2024-06-18T00:00:00"/>
    <x v="2"/>
    <s v="4800261"/>
    <d v="2024-05-14T00:00:00"/>
    <s v="KE"/>
    <s v="200002"/>
    <s v="VIMERCATI EAST EUROPE SRL"/>
    <s v="RO22916476"/>
    <s v=""/>
    <s v=""/>
    <s v=""/>
    <s v="E3"/>
    <x v="10"/>
    <n v="-95.9"/>
    <n v="-21.1"/>
  </r>
  <r>
    <s v="93000337"/>
    <d v="2024-06-18T00:00:00"/>
    <x v="2"/>
    <s v="4800262"/>
    <d v="2024-05-14T00:00:00"/>
    <s v="KE"/>
    <s v="200002"/>
    <s v="VIMERCATI EAST EUROPE SRL"/>
    <s v="RO22916476"/>
    <s v=""/>
    <s v=""/>
    <s v=""/>
    <s v="E3"/>
    <x v="10"/>
    <n v="-77.8"/>
    <n v="-17.12"/>
  </r>
  <r>
    <s v="93000338"/>
    <d v="2024-06-18T00:00:00"/>
    <x v="2"/>
    <s v="4800263"/>
    <d v="2024-05-14T00:00:00"/>
    <s v="KE"/>
    <s v="200002"/>
    <s v="VIMERCATI EAST EUROPE SRL"/>
    <s v="RO22916476"/>
    <s v=""/>
    <s v=""/>
    <s v=""/>
    <s v="E3"/>
    <x v="10"/>
    <n v="-26024.92"/>
    <n v="-5725.49"/>
  </r>
  <r>
    <s v="93000339"/>
    <d v="2024-06-18T00:00:00"/>
    <x v="2"/>
    <s v="4800264"/>
    <d v="2024-05-14T00:00:00"/>
    <s v="KE"/>
    <s v="200002"/>
    <s v="VIMERCATI EAST EUROPE SRL"/>
    <s v="RO22916476"/>
    <s v=""/>
    <s v=""/>
    <s v=""/>
    <s v="E3"/>
    <x v="10"/>
    <n v="-225.36"/>
    <n v="-49.58"/>
  </r>
  <r>
    <s v="93000340"/>
    <d v="2024-06-18T00:00:00"/>
    <x v="2"/>
    <s v="4800265"/>
    <d v="2024-05-14T00:00:00"/>
    <s v="KE"/>
    <s v="200002"/>
    <s v="VIMERCATI EAST EUROPE SRL"/>
    <s v="RO22916476"/>
    <s v=""/>
    <s v=""/>
    <s v=""/>
    <s v="E3"/>
    <x v="10"/>
    <n v="-26650.52"/>
    <n v="-5863.12"/>
  </r>
  <r>
    <s v="93000341"/>
    <d v="2024-06-18T00:00:00"/>
    <x v="2"/>
    <s v="95012278"/>
    <d v="2024-04-02T00:00:00"/>
    <s v="KE"/>
    <s v="285174"/>
    <s v="CIPEM SAS"/>
    <s v="FR29451360341"/>
    <s v=""/>
    <s v=""/>
    <s v=""/>
    <s v="E3"/>
    <x v="10"/>
    <n v="-4880"/>
    <n v="-1073.5999999999999"/>
  </r>
  <r>
    <s v="93000342"/>
    <d v="2024-06-18T00:00:00"/>
    <x v="2"/>
    <s v="4800267"/>
    <d v="2024-05-14T00:00:00"/>
    <s v="KE"/>
    <s v="200002"/>
    <s v="VIMERCATI EAST EUROPE SRL"/>
    <s v="RO22916476"/>
    <s v=""/>
    <s v=""/>
    <s v=""/>
    <s v="E3"/>
    <x v="10"/>
    <n v="-145.18"/>
    <n v="-31.94"/>
  </r>
  <r>
    <s v="93000343"/>
    <d v="2024-06-18T00:00:00"/>
    <x v="2"/>
    <s v="4800270"/>
    <d v="2024-05-15T00:00:00"/>
    <s v="KE"/>
    <s v="200002"/>
    <s v="VIMERCATI EAST EUROPE SRL"/>
    <s v="RO22916476"/>
    <s v=""/>
    <s v=""/>
    <s v=""/>
    <s v="E3"/>
    <x v="10"/>
    <n v="-21121.31"/>
    <n v="-4646.6899999999996"/>
  </r>
  <r>
    <s v="93000344"/>
    <d v="2024-06-18T00:00:00"/>
    <x v="2"/>
    <s v="4800271"/>
    <d v="2024-05-15T00:00:00"/>
    <s v="KE"/>
    <s v="200002"/>
    <s v="VIMERCATI EAST EUROPE SRL"/>
    <s v="RO22916476"/>
    <s v=""/>
    <s v=""/>
    <s v=""/>
    <s v="E3"/>
    <x v="10"/>
    <n v="-25921.89"/>
    <n v="-5702.82"/>
  </r>
  <r>
    <s v="93000345"/>
    <d v="2024-06-18T00:00:00"/>
    <x v="2"/>
    <s v="4800272"/>
    <d v="2024-05-15T00:00:00"/>
    <s v="KE"/>
    <s v="200002"/>
    <s v="VIMERCATI EAST EUROPE SRL"/>
    <s v="RO22916476"/>
    <s v=""/>
    <s v=""/>
    <s v=""/>
    <s v="E3"/>
    <x v="10"/>
    <n v="-27481.34"/>
    <n v="-6045.9"/>
  </r>
  <r>
    <s v="93000346"/>
    <d v="2024-06-18T00:00:00"/>
    <x v="2"/>
    <s v="4800274"/>
    <d v="2024-05-15T00:00:00"/>
    <s v="KE"/>
    <s v="200002"/>
    <s v="VIMERCATI EAST EUROPE SRL"/>
    <s v="RO22916476"/>
    <s v=""/>
    <s v=""/>
    <s v=""/>
    <s v="E3"/>
    <x v="10"/>
    <n v="-71817.84"/>
    <n v="-15799.93"/>
  </r>
  <r>
    <s v="93000347"/>
    <d v="2024-06-18T00:00:00"/>
    <x v="2"/>
    <s v="4800290"/>
    <d v="2024-05-17T00:00:00"/>
    <s v="KE"/>
    <s v="200002"/>
    <s v="VIMERCATI EAST EUROPE SRL"/>
    <s v="RO22916476"/>
    <s v=""/>
    <s v=""/>
    <s v=""/>
    <s v="E3"/>
    <x v="10"/>
    <n v="-33787.15"/>
    <n v="-7433.18"/>
  </r>
  <r>
    <s v="93000348"/>
    <d v="2024-06-18T00:00:00"/>
    <x v="2"/>
    <s v="4800277"/>
    <d v="2024-05-15T00:00:00"/>
    <s v="KE"/>
    <s v="200002"/>
    <s v="VIMERCATI EAST EUROPE SRL"/>
    <s v="RO22916476"/>
    <s v=""/>
    <s v=""/>
    <s v=""/>
    <s v="E3"/>
    <x v="10"/>
    <n v="-28424.02"/>
    <n v="-6253.29"/>
  </r>
  <r>
    <s v="93000349"/>
    <d v="2024-06-18T00:00:00"/>
    <x v="2"/>
    <s v="4800266"/>
    <d v="2024-05-14T00:00:00"/>
    <s v="KE"/>
    <s v="200002"/>
    <s v="VIMERCATI EAST EUROPE SRL"/>
    <s v="RO22916476"/>
    <s v=""/>
    <s v=""/>
    <s v=""/>
    <s v="E3"/>
    <x v="10"/>
    <n v="-50.7"/>
    <n v="-11.16"/>
  </r>
  <r>
    <s v="94000019"/>
    <d v="2024-06-18T00:00:00"/>
    <x v="2"/>
    <s v="4800266"/>
    <d v="2024-05-14T00:00:00"/>
    <s v="KF"/>
    <s v="200002"/>
    <s v="VIMERCATI EAST EUROPE SRL"/>
    <s v="RO22916476"/>
    <s v=""/>
    <s v=""/>
    <s v=""/>
    <s v="E3"/>
    <x v="10"/>
    <n v="50.7"/>
    <n v="11.16"/>
  </r>
  <r>
    <s v="93000350"/>
    <d v="2024-06-19T00:00:00"/>
    <x v="2"/>
    <s v="4800291"/>
    <d v="2024-05-18T00:00:00"/>
    <s v="KE"/>
    <s v="200002"/>
    <s v="VIMERCATI EAST EUROPE SRL"/>
    <s v="RO22916476"/>
    <s v=""/>
    <s v=""/>
    <s v=""/>
    <s v="E3"/>
    <x v="10"/>
    <n v="-20838.04"/>
    <n v="-4584.37"/>
  </r>
  <r>
    <s v="93000351"/>
    <d v="2024-06-19T00:00:00"/>
    <x v="2"/>
    <s v="4800209"/>
    <d v="2024-05-01T00:00:00"/>
    <s v="KE"/>
    <s v="200002"/>
    <s v="VIMERCATI EAST EUROPE SRL"/>
    <s v="RO22916476"/>
    <s v=""/>
    <s v=""/>
    <s v=""/>
    <s v="E3"/>
    <x v="10"/>
    <n v="-11.5"/>
    <n v="-2.5299999999999998"/>
  </r>
  <r>
    <s v="93000352"/>
    <d v="2024-06-19T00:00:00"/>
    <x v="2"/>
    <s v="4800210"/>
    <d v="2024-05-02T00:00:00"/>
    <s v="KE"/>
    <s v="200002"/>
    <s v="VIMERCATI EAST EUROPE SRL"/>
    <s v="RO22916476"/>
    <s v=""/>
    <s v=""/>
    <s v=""/>
    <s v="E3"/>
    <x v="10"/>
    <n v="-150"/>
    <n v="-33"/>
  </r>
  <r>
    <s v="93000353"/>
    <d v="2024-06-19T00:00:00"/>
    <x v="2"/>
    <s v="480021"/>
    <d v="2024-05-02T00:00:00"/>
    <s v="KE"/>
    <s v="200002"/>
    <s v="VIMERCATI EAST EUROPE SRL"/>
    <s v="RO22916476"/>
    <s v=""/>
    <s v=""/>
    <s v=""/>
    <s v="E3"/>
    <x v="10"/>
    <n v="-35.61"/>
    <n v="-7.84"/>
  </r>
  <r>
    <s v="93000354"/>
    <d v="2024-06-19T00:00:00"/>
    <x v="2"/>
    <s v="4800212"/>
    <d v="2024-05-02T00:00:00"/>
    <s v="KE"/>
    <s v="200002"/>
    <s v="VIMERCATI EAST EUROPE SRL"/>
    <s v="RO22916476"/>
    <s v=""/>
    <s v=""/>
    <s v=""/>
    <s v="E3"/>
    <x v="10"/>
    <n v="-10.24"/>
    <n v="-2.2599999999999998"/>
  </r>
  <r>
    <s v="93000355"/>
    <d v="2024-06-19T00:00:00"/>
    <x v="2"/>
    <s v="4800224"/>
    <d v="2024-05-07T00:00:00"/>
    <s v="KE"/>
    <s v="200002"/>
    <s v="VIMERCATI EAST EUROPE SRL"/>
    <s v="RO22916476"/>
    <s v=""/>
    <s v=""/>
    <s v=""/>
    <s v="E3"/>
    <x v="10"/>
    <n v="-28928.77"/>
    <n v="-6364.33"/>
  </r>
  <r>
    <s v="93000356"/>
    <d v="2024-06-19T00:00:00"/>
    <x v="2"/>
    <s v="4800223"/>
    <d v="2024-05-07T00:00:00"/>
    <s v="KE"/>
    <s v="200002"/>
    <s v="VIMERCATI EAST EUROPE SRL"/>
    <s v="RO22916476"/>
    <s v=""/>
    <s v=""/>
    <s v=""/>
    <s v="E3"/>
    <x v="10"/>
    <n v="-17416.14"/>
    <n v="-3831.56"/>
  </r>
  <r>
    <s v="93000357"/>
    <d v="2024-06-20T00:00:00"/>
    <x v="2"/>
    <s v="78723895"/>
    <d v="2024-04-15T00:00:00"/>
    <s v="KE"/>
    <s v="283842"/>
    <s v="MOUSER ELECTRONICS FR"/>
    <s v="FR27512466913"/>
    <s v=""/>
    <s v=""/>
    <s v=""/>
    <s v="E3"/>
    <x v="10"/>
    <n v="-120"/>
    <n v="-26.4"/>
  </r>
  <r>
    <s v="93000358"/>
    <d v="2024-06-20T00:00:00"/>
    <x v="2"/>
    <s v="79306805"/>
    <d v="2024-05-22T00:00:00"/>
    <s v="KE"/>
    <s v="283842"/>
    <s v="MOUSER ELECTRONICS FR"/>
    <s v="FR27512466913"/>
    <s v=""/>
    <s v=""/>
    <s v=""/>
    <s v="E3"/>
    <x v="10"/>
    <n v="-729.3"/>
    <n v="-160.44999999999999"/>
  </r>
  <r>
    <s v="93000359"/>
    <d v="2024-06-20T00:00:00"/>
    <x v="2"/>
    <s v="4800316"/>
    <d v="2024-05-23T00:00:00"/>
    <s v="KE"/>
    <s v="200002"/>
    <s v="VIMERCATI EAST EUROPE SRL"/>
    <s v="RO22916476"/>
    <s v=""/>
    <s v=""/>
    <s v=""/>
    <s v="E3"/>
    <x v="10"/>
    <n v="-18.32"/>
    <n v="-4.04"/>
  </r>
  <r>
    <s v="93000360"/>
    <d v="2024-06-20T00:00:00"/>
    <x v="2"/>
    <s v="4800317"/>
    <d v="2024-05-23T00:00:00"/>
    <s v="KE"/>
    <s v="200002"/>
    <s v="VIMERCATI EAST EUROPE SRL"/>
    <s v="RO22916476"/>
    <s v=""/>
    <s v=""/>
    <s v=""/>
    <s v="E3"/>
    <x v="10"/>
    <n v="-17978.330000000002"/>
    <n v="-3955.24"/>
  </r>
  <r>
    <s v="93000361"/>
    <d v="2024-06-20T00:00:00"/>
    <x v="2"/>
    <s v="4800318"/>
    <d v="2024-05-23T00:00:00"/>
    <s v="KE"/>
    <s v="200002"/>
    <s v="VIMERCATI EAST EUROPE SRL"/>
    <s v="RO22916476"/>
    <s v=""/>
    <s v=""/>
    <s v=""/>
    <s v="E3"/>
    <x v="10"/>
    <n v="-26878.33"/>
    <n v="-5913.24"/>
  </r>
  <r>
    <s v="93000362"/>
    <d v="2024-06-20T00:00:00"/>
    <x v="2"/>
    <s v="4800323"/>
    <d v="2024-05-24T00:00:00"/>
    <s v="KE"/>
    <s v="200002"/>
    <s v="VIMERCATI EAST EUROPE SRL"/>
    <s v="RO22916476"/>
    <s v=""/>
    <s v=""/>
    <s v=""/>
    <s v="E3"/>
    <x v="10"/>
    <n v="-26674.3"/>
    <n v="-5868.35"/>
  </r>
  <r>
    <s v="93000363"/>
    <d v="2024-06-20T00:00:00"/>
    <x v="2"/>
    <s v="4800322"/>
    <d v="2024-05-24T00:00:00"/>
    <s v="KE"/>
    <s v="200002"/>
    <s v="VIMERCATI EAST EUROPE SRL"/>
    <s v="RO22916476"/>
    <s v=""/>
    <s v=""/>
    <s v=""/>
    <s v="E3"/>
    <x v="10"/>
    <n v="-162.62"/>
    <n v="-35.78"/>
  </r>
  <r>
    <s v="93000364"/>
    <d v="2024-06-21T00:00:00"/>
    <x v="2"/>
    <s v="4800324"/>
    <d v="2024-05-25T00:00:00"/>
    <s v="KE"/>
    <s v="200002"/>
    <s v="VIMERCATI EAST EUROPE SRL"/>
    <s v="RO22916476"/>
    <s v=""/>
    <s v=""/>
    <s v=""/>
    <s v="E3"/>
    <x v="10"/>
    <n v="-40912.99"/>
    <n v="-9000.86"/>
  </r>
  <r>
    <s v="93000365"/>
    <d v="2024-06-21T00:00:00"/>
    <x v="2"/>
    <s v="4800325"/>
    <d v="2024-05-25T00:00:00"/>
    <s v="KE"/>
    <s v="200002"/>
    <s v="VIMERCATI EAST EUROPE SRL"/>
    <s v="RO22916476"/>
    <s v=""/>
    <s v=""/>
    <s v=""/>
    <s v="E3"/>
    <x v="10"/>
    <n v="-18025.38"/>
    <n v="-3965.59"/>
  </r>
  <r>
    <s v="93000366"/>
    <d v="2024-06-21T00:00:00"/>
    <x v="2"/>
    <s v="4800321"/>
    <d v="2024-05-24T00:00:00"/>
    <s v="KE"/>
    <s v="200002"/>
    <s v="VIMERCATI EAST EUROPE SRL"/>
    <s v="RO22916476"/>
    <s v=""/>
    <s v=""/>
    <s v=""/>
    <s v="E3"/>
    <x v="10"/>
    <n v="-28026.36"/>
    <n v="-6165.8"/>
  </r>
  <r>
    <s v="93000367"/>
    <d v="2024-06-21T00:00:00"/>
    <x v="2"/>
    <s v="4800320"/>
    <d v="2024-05-24T00:00:00"/>
    <s v="KE"/>
    <s v="200002"/>
    <s v="VIMERCATI EAST EUROPE SRL"/>
    <s v="RO22916476"/>
    <s v=""/>
    <s v=""/>
    <s v=""/>
    <s v="E3"/>
    <x v="10"/>
    <n v="-31680.43"/>
    <n v="-6969.7"/>
  </r>
  <r>
    <s v="93000368"/>
    <d v="2024-06-21T00:00:00"/>
    <x v="2"/>
    <s v="4800326"/>
    <d v="2024-05-25T00:00:00"/>
    <s v="KE"/>
    <s v="200002"/>
    <s v="VIMERCATI EAST EUROPE SRL"/>
    <s v="RO22916476"/>
    <s v=""/>
    <s v=""/>
    <s v=""/>
    <s v="E3"/>
    <x v="10"/>
    <n v="-25731.200000000001"/>
    <n v="-5660.87"/>
  </r>
  <r>
    <s v="93000369"/>
    <d v="2024-06-21T00:00:00"/>
    <x v="2"/>
    <s v="4800327"/>
    <d v="2024-05-25T00:00:00"/>
    <s v="KE"/>
    <s v="200002"/>
    <s v="VIMERCATI EAST EUROPE SRL"/>
    <s v="RO22916476"/>
    <s v=""/>
    <s v=""/>
    <s v=""/>
    <s v="E3"/>
    <x v="10"/>
    <n v="-4389"/>
    <n v="-965.58"/>
  </r>
  <r>
    <s v="93000370"/>
    <d v="2024-06-21T00:00:00"/>
    <x v="2"/>
    <s v="4800312"/>
    <d v="2024-05-23T00:00:00"/>
    <s v="KE"/>
    <s v="200002"/>
    <s v="VIMERCATI EAST EUROPE SRL"/>
    <s v="RO22916476"/>
    <s v=""/>
    <s v=""/>
    <s v=""/>
    <s v="E3"/>
    <x v="10"/>
    <n v="-30158.14"/>
    <n v="-6634.8"/>
  </r>
  <r>
    <s v="93000371"/>
    <d v="2024-06-21T00:00:00"/>
    <x v="2"/>
    <s v="4800310"/>
    <d v="2024-05-22T00:00:00"/>
    <s v="KE"/>
    <s v="200002"/>
    <s v="VIMERCATI EAST EUROPE SRL"/>
    <s v="RO22916476"/>
    <s v=""/>
    <s v=""/>
    <s v=""/>
    <s v="E3"/>
    <x v="10"/>
    <n v="-9.35"/>
    <n v="-2.06"/>
  </r>
  <r>
    <s v="93000372"/>
    <d v="2024-06-21T00:00:00"/>
    <x v="2"/>
    <s v="4800314"/>
    <d v="2024-05-23T00:00:00"/>
    <s v="KE"/>
    <s v="200002"/>
    <s v="VIMERCATI EAST EUROPE SRL"/>
    <s v="RO22916476"/>
    <s v=""/>
    <s v=""/>
    <s v=""/>
    <s v="E3"/>
    <x v="10"/>
    <n v="-39895.56"/>
    <n v="-8777.0300000000007"/>
  </r>
  <r>
    <s v="93000373"/>
    <d v="2024-06-21T00:00:00"/>
    <x v="2"/>
    <s v="4800307"/>
    <d v="2024-05-22T00:00:00"/>
    <s v="KE"/>
    <s v="200002"/>
    <s v="VIMERCATI EAST EUROPE SRL"/>
    <s v="RO22916476"/>
    <s v=""/>
    <s v=""/>
    <s v=""/>
    <s v="E3"/>
    <x v="10"/>
    <n v="-16166.5"/>
    <n v="-3556.63"/>
  </r>
  <r>
    <s v="93000374"/>
    <d v="2024-06-21T00:00:00"/>
    <x v="2"/>
    <s v="4800313"/>
    <d v="2024-05-23T00:00:00"/>
    <s v="KE"/>
    <s v="200002"/>
    <s v="VIMERCATI EAST EUROPE SRL"/>
    <s v="RO22916476"/>
    <s v=""/>
    <s v=""/>
    <s v=""/>
    <s v="E3"/>
    <x v="10"/>
    <n v="-28934.31"/>
    <n v="-6365.55"/>
  </r>
  <r>
    <s v="93000375"/>
    <d v="2024-06-21T00:00:00"/>
    <x v="2"/>
    <s v="4800309"/>
    <d v="2024-05-22T00:00:00"/>
    <s v="KE"/>
    <s v="200002"/>
    <s v="VIMERCATI EAST EUROPE SRL"/>
    <s v="RO22916476"/>
    <s v=""/>
    <s v=""/>
    <s v=""/>
    <s v="E3"/>
    <x v="10"/>
    <n v="-24433.35"/>
    <n v="-5375.34"/>
  </r>
  <r>
    <s v="93000376"/>
    <d v="2024-06-21T00:00:00"/>
    <x v="2"/>
    <s v="4800308"/>
    <d v="2024-05-22T00:00:00"/>
    <s v="KE"/>
    <s v="200002"/>
    <s v="VIMERCATI EAST EUROPE SRL"/>
    <s v="RO22916476"/>
    <s v=""/>
    <s v=""/>
    <s v=""/>
    <s v="E3"/>
    <x v="10"/>
    <n v="-32525.27"/>
    <n v="-7155.56"/>
  </r>
  <r>
    <s v="93000377"/>
    <d v="2024-06-21T00:00:00"/>
    <x v="2"/>
    <s v="4800301"/>
    <d v="2024-05-21T00:00:00"/>
    <s v="KE"/>
    <s v="200002"/>
    <s v="VIMERCATI EAST EUROPE SRL"/>
    <s v="RO22916476"/>
    <s v=""/>
    <s v=""/>
    <s v=""/>
    <s v="E3"/>
    <x v="10"/>
    <n v="-25126.5"/>
    <n v="-5527.83"/>
  </r>
  <r>
    <s v="93000378"/>
    <d v="2024-06-21T00:00:00"/>
    <x v="2"/>
    <s v="4800330"/>
    <d v="2024-05-25T00:00:00"/>
    <s v="KE"/>
    <s v="200002"/>
    <s v="VIMERCATI EAST EUROPE SRL"/>
    <s v="RO22916476"/>
    <s v=""/>
    <s v=""/>
    <s v=""/>
    <s v="E3"/>
    <x v="10"/>
    <n v="-996.96"/>
    <n v="-219.34"/>
  </r>
  <r>
    <s v="93000379"/>
    <d v="2024-06-21T00:00:00"/>
    <x v="2"/>
    <s v="4800311"/>
    <d v="2024-05-22T00:00:00"/>
    <s v="KE"/>
    <s v="200002"/>
    <s v="VIMERCATI EAST EUROPE SRL"/>
    <s v="RO22916476"/>
    <s v=""/>
    <s v=""/>
    <s v=""/>
    <s v="E3"/>
    <x v="10"/>
    <n v="-32864.160000000003"/>
    <n v="-7230.12"/>
  </r>
  <r>
    <s v="93000380"/>
    <d v="2024-06-21T00:00:00"/>
    <x v="2"/>
    <s v="4800299"/>
    <d v="2024-05-21T00:00:00"/>
    <s v="KE"/>
    <s v="200002"/>
    <s v="VIMERCATI EAST EUROPE SRL"/>
    <s v="RO22916476"/>
    <s v=""/>
    <s v=""/>
    <s v=""/>
    <s v="E3"/>
    <x v="10"/>
    <n v="-24972.83"/>
    <n v="-5494.03"/>
  </r>
  <r>
    <s v="93000381"/>
    <d v="2024-06-21T00:00:00"/>
    <x v="2"/>
    <s v="4800302"/>
    <d v="2024-05-21T00:00:00"/>
    <s v="KE"/>
    <s v="200002"/>
    <s v="VIMERCATI EAST EUROPE SRL"/>
    <s v="RO22916476"/>
    <s v=""/>
    <s v=""/>
    <s v=""/>
    <s v="E3"/>
    <x v="10"/>
    <n v="-37463.65"/>
    <n v="-8242.01"/>
  </r>
  <r>
    <s v="93000382"/>
    <d v="2024-06-21T00:00:00"/>
    <x v="2"/>
    <s v="4800215"/>
    <d v="2024-05-02T00:00:00"/>
    <s v="KE"/>
    <s v="200002"/>
    <s v="VIMERCATI EAST EUROPE SRL"/>
    <s v="RO22916476"/>
    <s v=""/>
    <s v=""/>
    <s v=""/>
    <s v="E3"/>
    <x v="10"/>
    <n v="-38242.22"/>
    <n v="-8413.2900000000009"/>
  </r>
  <r>
    <s v="93000383"/>
    <d v="2024-06-21T00:00:00"/>
    <x v="2"/>
    <s v="4800214"/>
    <d v="2024-05-02T00:00:00"/>
    <s v="KE"/>
    <s v="200002"/>
    <s v="VIMERCATI EAST EUROPE SRL"/>
    <s v="RO22916476"/>
    <s v=""/>
    <s v=""/>
    <s v=""/>
    <s v="E3"/>
    <x v="10"/>
    <n v="-22621.040000000001"/>
    <n v="-4976.63"/>
  </r>
  <r>
    <s v="93000384"/>
    <d v="2024-06-21T00:00:00"/>
    <x v="2"/>
    <s v="4800225"/>
    <d v="2024-05-07T00:00:00"/>
    <s v="KE"/>
    <s v="200002"/>
    <s v="VIMERCATI EAST EUROPE SRL"/>
    <s v="RO22916476"/>
    <s v=""/>
    <s v=""/>
    <s v=""/>
    <s v="E3"/>
    <x v="10"/>
    <n v="-19749.439999999999"/>
    <n v="-4344.88"/>
  </r>
  <r>
    <s v="93000385"/>
    <d v="2024-06-21T00:00:00"/>
    <x v="2"/>
    <s v="4800219"/>
    <d v="2024-05-03T00:00:00"/>
    <s v="KE"/>
    <s v="200002"/>
    <s v="VIMERCATI EAST EUROPE SRL"/>
    <s v="RO22916476"/>
    <s v=""/>
    <s v=""/>
    <s v=""/>
    <s v="E3"/>
    <x v="10"/>
    <n v="-12589.38"/>
    <n v="-2769.67"/>
  </r>
  <r>
    <s v="93000386"/>
    <d v="2024-06-21T00:00:00"/>
    <x v="2"/>
    <s v="4800218"/>
    <d v="2024-05-03T00:00:00"/>
    <s v="KE"/>
    <s v="200002"/>
    <s v="VIMERCATI EAST EUROPE SRL"/>
    <s v="RO22916476"/>
    <s v=""/>
    <s v=""/>
    <s v=""/>
    <s v="E3"/>
    <x v="10"/>
    <n v="-62.26"/>
    <n v="-13.7"/>
  </r>
  <r>
    <s v="93000387"/>
    <d v="2024-06-21T00:00:00"/>
    <x v="2"/>
    <s v="4800266"/>
    <d v="2024-05-14T00:00:00"/>
    <s v="KE"/>
    <s v="200002"/>
    <s v="VIMERCATI EAST EUROPE SRL"/>
    <s v="RO22916476"/>
    <s v=""/>
    <s v=""/>
    <s v=""/>
    <s v="E3"/>
    <x v="10"/>
    <n v="-50.7"/>
    <n v="-11.16"/>
  </r>
  <r>
    <s v="93000388"/>
    <d v="2024-06-21T00:00:00"/>
    <x v="2"/>
    <s v="4800300"/>
    <d v="2024-05-21T00:00:00"/>
    <s v="KE"/>
    <s v="200002"/>
    <s v="VIMERCATI EAST EUROPE SRL"/>
    <s v="RO22916476"/>
    <s v=""/>
    <s v=""/>
    <s v=""/>
    <s v="E3"/>
    <x v="10"/>
    <n v="-34472.44"/>
    <n v="-7583.94"/>
  </r>
  <r>
    <s v="93000389"/>
    <d v="2024-06-21T00:00:00"/>
    <x v="2"/>
    <s v="4800245"/>
    <d v="2024-05-11T00:00:00"/>
    <s v="KE"/>
    <s v="200002"/>
    <s v="VIMERCATI EAST EUROPE SRL"/>
    <s v="RO22916476"/>
    <s v=""/>
    <s v=""/>
    <s v=""/>
    <s v="E3"/>
    <x v="10"/>
    <n v="-35401.69"/>
    <n v="-7788.38"/>
  </r>
  <r>
    <s v="93000390"/>
    <d v="2024-06-21T00:00:00"/>
    <x v="2"/>
    <s v="4800203"/>
    <d v="2024-05-01T00:00:00"/>
    <s v="KE"/>
    <s v="200002"/>
    <s v="VIMERCATI EAST EUROPE SRL"/>
    <s v="RO22916476"/>
    <s v=""/>
    <s v=""/>
    <s v=""/>
    <s v="E3"/>
    <x v="10"/>
    <n v="-12.78"/>
    <n v="-2.82"/>
  </r>
  <r>
    <s v="93000391"/>
    <d v="2024-06-21T00:00:00"/>
    <x v="2"/>
    <s v="4800217"/>
    <d v="2024-05-03T00:00:00"/>
    <s v="KE"/>
    <s v="200002"/>
    <s v="VIMERCATI EAST EUROPE SRL"/>
    <s v="RO22916476"/>
    <s v=""/>
    <s v=""/>
    <s v=""/>
    <s v="E3"/>
    <x v="10"/>
    <n v="-31759.91"/>
    <n v="-6987.19"/>
  </r>
  <r>
    <s v="93000392"/>
    <d v="2024-06-21T00:00:00"/>
    <x v="2"/>
    <s v="4800216"/>
    <d v="2024-05-03T00:00:00"/>
    <s v="KE"/>
    <s v="200002"/>
    <s v="VIMERCATI EAST EUROPE SRL"/>
    <s v="RO22916476"/>
    <s v=""/>
    <s v=""/>
    <s v=""/>
    <s v="E3"/>
    <x v="10"/>
    <n v="-20460.2"/>
    <n v="-4501.25"/>
  </r>
  <r>
    <s v="91000937"/>
    <d v="2024-06-24T00:00:00"/>
    <x v="2"/>
    <s v="4800066"/>
    <d v="2024-04-11T00:00:00"/>
    <s v="KN"/>
    <s v="200002"/>
    <s v="VIMERCATI EAST EUROPE SRL"/>
    <s v="RO22916476"/>
    <s v=""/>
    <s v=""/>
    <s v=""/>
    <s v="E3"/>
    <x v="10"/>
    <n v="-928.32"/>
    <n v="-204.24"/>
  </r>
  <r>
    <s v="92000021"/>
    <d v="2024-06-24T00:00:00"/>
    <x v="2"/>
    <s v="4800066"/>
    <d v="2024-04-11T00:00:00"/>
    <s v="KR"/>
    <s v="200002"/>
    <s v="VIMERCATI EAST EUROPE SRL"/>
    <s v="RO22916476"/>
    <s v=""/>
    <s v=""/>
    <s v=""/>
    <s v="E3"/>
    <x v="10"/>
    <n v="928.32"/>
    <n v="204.24"/>
  </r>
  <r>
    <s v="93000393"/>
    <d v="2024-06-24T00:00:00"/>
    <x v="2"/>
    <s v="91145249"/>
    <d v="2024-05-08T00:00:00"/>
    <s v="KE"/>
    <s v="284035"/>
    <s v="INOVAN GMBH e CO. KG"/>
    <s v="DE815326158"/>
    <s v=""/>
    <s v=""/>
    <s v=""/>
    <s v="E3"/>
    <x v="10"/>
    <n v="-19086.16"/>
    <n v="-4198.96"/>
  </r>
  <r>
    <s v="93000394"/>
    <d v="2024-06-24T00:00:00"/>
    <x v="2"/>
    <s v="91145250"/>
    <d v="2024-05-08T00:00:00"/>
    <s v="KE"/>
    <s v="284035"/>
    <s v="INOVAN GMBH e CO. KG"/>
    <s v="DE815326158"/>
    <s v=""/>
    <s v=""/>
    <s v=""/>
    <s v="E3"/>
    <x v="10"/>
    <n v="-4280.76"/>
    <n v="-941.77"/>
  </r>
  <r>
    <s v="93000395"/>
    <d v="2024-06-24T00:00:00"/>
    <x v="2"/>
    <s v="4800292"/>
    <d v="2024-05-18T00:00:00"/>
    <s v="KE"/>
    <s v="200002"/>
    <s v="VIMERCATI EAST EUROPE SRL"/>
    <s v="RO22916476"/>
    <s v=""/>
    <s v=""/>
    <s v=""/>
    <s v="E3"/>
    <x v="10"/>
    <n v="-43515.75"/>
    <n v="-9573.4699999999993"/>
  </r>
  <r>
    <s v="93000396"/>
    <d v="2024-06-24T00:00:00"/>
    <x v="2"/>
    <s v="4800092"/>
    <d v="2024-04-17T00:00:00"/>
    <s v="KE"/>
    <s v="200002"/>
    <s v="VIMERCATI EAST EUROPE SRL"/>
    <s v="RO22916476"/>
    <s v=""/>
    <s v=""/>
    <s v=""/>
    <s v="E3"/>
    <x v="10"/>
    <n v="-38747.67"/>
    <n v="-8524.49"/>
  </r>
  <r>
    <s v="93000397"/>
    <d v="2024-06-24T00:00:00"/>
    <x v="2"/>
    <s v="4800244"/>
    <d v="2024-05-11T00:00:00"/>
    <s v="KE"/>
    <s v="200002"/>
    <s v="VIMERCATI EAST EUROPE SRL"/>
    <s v="RO22916476"/>
    <s v=""/>
    <s v=""/>
    <s v=""/>
    <s v="E3"/>
    <x v="10"/>
    <n v="-29116.89"/>
    <n v="-6405.72"/>
  </r>
  <r>
    <s v="93000398"/>
    <d v="2024-06-24T00:00:00"/>
    <x v="2"/>
    <s v="4800243"/>
    <d v="2024-05-10T00:00:00"/>
    <s v="KE"/>
    <s v="200002"/>
    <s v="VIMERCATI EAST EUROPE SRL"/>
    <s v="RO22916476"/>
    <s v=""/>
    <s v=""/>
    <s v=""/>
    <s v="E3"/>
    <x v="10"/>
    <n v="-28187.58"/>
    <n v="-6201.27"/>
  </r>
  <r>
    <s v="93000399"/>
    <d v="2024-06-24T00:00:00"/>
    <x v="2"/>
    <s v="4800242"/>
    <d v="2024-05-10T00:00:00"/>
    <s v="KE"/>
    <s v="200002"/>
    <s v="VIMERCATI EAST EUROPE SRL"/>
    <s v="RO22916476"/>
    <s v=""/>
    <s v=""/>
    <s v=""/>
    <s v="E3"/>
    <x v="10"/>
    <n v="-40493.08"/>
    <n v="-8908.48"/>
  </r>
  <r>
    <s v="93000400"/>
    <d v="2024-06-24T00:00:00"/>
    <x v="2"/>
    <s v="4800241"/>
    <d v="2024-05-10T00:00:00"/>
    <s v="KE"/>
    <s v="200002"/>
    <s v="VIMERCATI EAST EUROPE SRL"/>
    <s v="RO22916476"/>
    <s v=""/>
    <s v=""/>
    <s v=""/>
    <s v="E3"/>
    <x v="10"/>
    <n v="-15787.68"/>
    <n v="-3473.29"/>
  </r>
  <r>
    <s v="93000401"/>
    <d v="2024-06-24T00:00:00"/>
    <x v="2"/>
    <s v="4800238"/>
    <d v="2024-05-09T00:00:00"/>
    <s v="KE"/>
    <s v="200002"/>
    <s v="VIMERCATI EAST EUROPE SRL"/>
    <s v="RO22916476"/>
    <s v=""/>
    <s v=""/>
    <s v=""/>
    <s v="E3"/>
    <x v="10"/>
    <n v="-25555.56"/>
    <n v="-5622.23"/>
  </r>
  <r>
    <s v="93000402"/>
    <d v="2024-06-24T00:00:00"/>
    <x v="2"/>
    <s v="4800237"/>
    <d v="2024-05-09T00:00:00"/>
    <s v="KE"/>
    <s v="200002"/>
    <s v="VIMERCATI EAST EUROPE SRL"/>
    <s v="RO22916476"/>
    <s v=""/>
    <s v=""/>
    <s v=""/>
    <s v="E3"/>
    <x v="10"/>
    <n v="-29527.38"/>
    <n v="-6496.03"/>
  </r>
  <r>
    <s v="93000403"/>
    <d v="2024-06-24T00:00:00"/>
    <x v="2"/>
    <s v="4800169"/>
    <d v="2024-04-27T00:00:00"/>
    <s v="KE"/>
    <s v="200002"/>
    <s v="VIMERCATI EAST EUROPE SRL"/>
    <s v="RO22916476"/>
    <s v=""/>
    <s v=""/>
    <s v=""/>
    <s v="E3"/>
    <x v="10"/>
    <n v="-3.16"/>
    <n v="-0.7"/>
  </r>
  <r>
    <s v="93000404"/>
    <d v="2024-06-24T00:00:00"/>
    <x v="2"/>
    <s v="4800053"/>
    <d v="2024-04-10T00:00:00"/>
    <s v="KE"/>
    <s v="200002"/>
    <s v="VIMERCATI EAST EUROPE SRL"/>
    <s v="RO22916476"/>
    <s v=""/>
    <s v=""/>
    <s v=""/>
    <s v="E3"/>
    <x v="10"/>
    <n v="-43130.52"/>
    <n v="-9488.7199999999993"/>
  </r>
  <r>
    <s v="93000405"/>
    <d v="2024-06-24T00:00:00"/>
    <x v="2"/>
    <s v="4800054"/>
    <d v="2024-04-10T00:00:00"/>
    <s v="KE"/>
    <s v="200002"/>
    <s v="VIMERCATI EAST EUROPE SRL"/>
    <s v="RO22916476"/>
    <s v=""/>
    <s v=""/>
    <s v=""/>
    <s v="E3"/>
    <x v="10"/>
    <n v="-19598.43"/>
    <n v="-4311.66"/>
  </r>
  <r>
    <s v="93000406"/>
    <d v="2024-06-24T00:00:00"/>
    <x v="2"/>
    <s v="4800055"/>
    <d v="2024-04-10T00:00:00"/>
    <s v="KE"/>
    <s v="200002"/>
    <s v="VIMERCATI EAST EUROPE SRL"/>
    <s v="RO22916476"/>
    <s v=""/>
    <s v=""/>
    <s v=""/>
    <s v="E3"/>
    <x v="10"/>
    <n v="-556.79999999999995"/>
    <n v="-122.5"/>
  </r>
  <r>
    <s v="93000407"/>
    <d v="2024-06-24T00:00:00"/>
    <x v="2"/>
    <s v="4800056"/>
    <d v="2024-04-10T00:00:00"/>
    <s v="KE"/>
    <s v="200002"/>
    <s v="VIMERCATI EAST EUROPE SRL"/>
    <s v="RO22916476"/>
    <s v=""/>
    <s v=""/>
    <s v=""/>
    <s v="E3"/>
    <x v="10"/>
    <n v="-1670.4"/>
    <n v="-367.49"/>
  </r>
  <r>
    <s v="93000408"/>
    <d v="2024-06-24T00:00:00"/>
    <x v="2"/>
    <s v="4800023"/>
    <d v="2024-04-05T00:00:00"/>
    <s v="KE"/>
    <s v="200002"/>
    <s v="VIMERCATI EAST EUROPE SRL"/>
    <s v="RO22916476"/>
    <s v=""/>
    <s v=""/>
    <s v=""/>
    <s v="E3"/>
    <x v="10"/>
    <n v="-2104.8000000000002"/>
    <n v="-463.06"/>
  </r>
  <r>
    <s v="93000409"/>
    <d v="2024-06-24T00:00:00"/>
    <x v="2"/>
    <s v="4800066"/>
    <d v="2024-04-11T00:00:00"/>
    <s v="KE"/>
    <s v="200002"/>
    <s v="VIMERCATI EAST EUROPE SRL"/>
    <s v="RO22916476"/>
    <s v=""/>
    <s v=""/>
    <s v=""/>
    <s v="E3"/>
    <x v="10"/>
    <n v="-928.32"/>
    <n v="-204.24"/>
  </r>
  <r>
    <s v="93000410"/>
    <d v="2024-06-24T00:00:00"/>
    <x v="2"/>
    <s v="4800236"/>
    <d v="2024-05-09T00:00:00"/>
    <s v="KE"/>
    <s v="200002"/>
    <s v="VIMERCATI EAST EUROPE SRL"/>
    <s v="RO22916476"/>
    <s v=""/>
    <s v=""/>
    <s v=""/>
    <s v="E3"/>
    <x v="10"/>
    <n v="-33.729999999999997"/>
    <n v="-7.43"/>
  </r>
  <r>
    <s v="93000411"/>
    <d v="2024-06-24T00:00:00"/>
    <x v="2"/>
    <s v="4800235"/>
    <d v="2024-05-09T00:00:00"/>
    <s v="KE"/>
    <s v="200002"/>
    <s v="VIMERCATI EAST EUROPE SRL"/>
    <s v="RO22916476"/>
    <s v=""/>
    <s v=""/>
    <s v=""/>
    <s v="E3"/>
    <x v="10"/>
    <n v="-26205.27"/>
    <n v="-5765.16"/>
  </r>
  <r>
    <s v="93000412"/>
    <d v="2024-06-24T00:00:00"/>
    <x v="2"/>
    <s v="4800234"/>
    <d v="2024-05-09T00:00:00"/>
    <s v="KE"/>
    <s v="200002"/>
    <s v="VIMERCATI EAST EUROPE SRL"/>
    <s v="RO22916476"/>
    <s v=""/>
    <s v=""/>
    <s v=""/>
    <s v="E3"/>
    <x v="10"/>
    <n v="-22222.99"/>
    <n v="-4889.0600000000004"/>
  </r>
  <r>
    <s v="93000413"/>
    <d v="2024-06-24T00:00:00"/>
    <x v="2"/>
    <s v="4800232"/>
    <d v="2024-05-08T00:00:00"/>
    <s v="KE"/>
    <s v="200002"/>
    <s v="VIMERCATI EAST EUROPE SRL"/>
    <s v="RO22916476"/>
    <s v=""/>
    <s v=""/>
    <s v=""/>
    <s v="E3"/>
    <x v="10"/>
    <n v="-23259.86"/>
    <n v="-5117.17"/>
  </r>
  <r>
    <s v="93000414"/>
    <d v="2024-06-24T00:00:00"/>
    <x v="2"/>
    <s v="4800231"/>
    <d v="2024-05-08T00:00:00"/>
    <s v="KE"/>
    <s v="200002"/>
    <s v="VIMERCATI EAST EUROPE SRL"/>
    <s v="RO22916476"/>
    <s v=""/>
    <s v=""/>
    <s v=""/>
    <s v="E3"/>
    <x v="10"/>
    <n v="-4.45"/>
    <n v="-0.98"/>
  </r>
  <r>
    <s v="93000415"/>
    <d v="2024-06-24T00:00:00"/>
    <x v="2"/>
    <s v="4800230"/>
    <d v="2024-05-08T00:00:00"/>
    <s v="KE"/>
    <s v="200002"/>
    <s v="VIMERCATI EAST EUROPE SRL"/>
    <s v="RO22916476"/>
    <s v=""/>
    <s v=""/>
    <s v=""/>
    <s v="E3"/>
    <x v="10"/>
    <n v="-33105.89"/>
    <n v="-7283.3"/>
  </r>
  <r>
    <s v="93000416"/>
    <d v="2024-06-24T00:00:00"/>
    <x v="2"/>
    <s v="4800229"/>
    <d v="2024-05-08T00:00:00"/>
    <s v="KE"/>
    <s v="200002"/>
    <s v="VIMERCATI EAST EUROPE SRL"/>
    <s v="RO22916476"/>
    <s v=""/>
    <s v=""/>
    <s v=""/>
    <s v="E3"/>
    <x v="10"/>
    <n v="-24554.2"/>
    <n v="-5401.93"/>
  </r>
  <r>
    <s v="93000417"/>
    <d v="2024-06-24T00:00:00"/>
    <x v="2"/>
    <s v="4800228"/>
    <d v="2024-05-08T00:00:00"/>
    <s v="KE"/>
    <s v="200002"/>
    <s v="VIMERCATI EAST EUROPE SRL"/>
    <s v="RO22916476"/>
    <s v=""/>
    <s v=""/>
    <s v=""/>
    <s v="E3"/>
    <x v="10"/>
    <n v="-20230.46"/>
    <n v="-4450.71"/>
  </r>
  <r>
    <s v="93000418"/>
    <d v="2024-06-24T00:00:00"/>
    <x v="2"/>
    <s v="4800249"/>
    <d v="2024-05-11T00:00:00"/>
    <s v="KE"/>
    <s v="200002"/>
    <s v="VIMERCATI EAST EUROPE SRL"/>
    <s v="RO22916476"/>
    <s v=""/>
    <s v=""/>
    <s v=""/>
    <s v="E3"/>
    <x v="10"/>
    <n v="-1484"/>
    <n v="-326.48"/>
  </r>
  <r>
    <s v="93000419"/>
    <d v="2024-06-24T00:00:00"/>
    <x v="2"/>
    <s v="4800250"/>
    <d v="2024-05-11T00:00:00"/>
    <s v="KE"/>
    <s v="200002"/>
    <s v="VIMERCATI EAST EUROPE SRL"/>
    <s v="RO22916476"/>
    <s v=""/>
    <s v=""/>
    <s v=""/>
    <s v="E3"/>
    <x v="10"/>
    <n v="-621.96"/>
    <n v="-136.84"/>
  </r>
  <r>
    <s v="93000420"/>
    <d v="2024-06-24T00:00:00"/>
    <x v="2"/>
    <s v="4800298"/>
    <d v="2024-05-20T00:00:00"/>
    <s v="KE"/>
    <s v="200002"/>
    <s v="VIMERCATI EAST EUROPE SRL"/>
    <s v="RO22916476"/>
    <s v=""/>
    <s v=""/>
    <s v=""/>
    <s v="E3"/>
    <x v="10"/>
    <n v="-19723"/>
    <n v="-4339.0600000000004"/>
  </r>
  <r>
    <s v="93000421"/>
    <d v="2024-06-24T00:00:00"/>
    <x v="2"/>
    <s v="4800297"/>
    <d v="2024-05-20T00:00:00"/>
    <s v="KE"/>
    <s v="200002"/>
    <s v="VIMERCATI EAST EUROPE SRL"/>
    <s v="RO22916476"/>
    <s v=""/>
    <s v=""/>
    <s v=""/>
    <s v="E3"/>
    <x v="10"/>
    <n v="-25401.56"/>
    <n v="-5588.35"/>
  </r>
  <r>
    <s v="94000020"/>
    <d v="2024-06-24T00:00:00"/>
    <x v="2"/>
    <s v="4800092"/>
    <d v="2024-04-17T00:00:00"/>
    <s v="KF"/>
    <s v="200002"/>
    <s v="VIMERCATI EAST EUROPE SRL"/>
    <s v="RO22916476"/>
    <s v=""/>
    <s v=""/>
    <s v=""/>
    <s v="E3"/>
    <x v="10"/>
    <n v="37747.67"/>
    <n v="8304.49"/>
  </r>
  <r>
    <s v="94000021"/>
    <d v="2024-06-24T00:00:00"/>
    <x v="2"/>
    <s v="4800066"/>
    <d v="2024-04-11T00:00:00"/>
    <s v="KF"/>
    <s v="200002"/>
    <s v="VIMERCATI EAST EUROPE SRL"/>
    <s v="RO22916476"/>
    <s v=""/>
    <s v=""/>
    <s v=""/>
    <s v="E3"/>
    <x v="10"/>
    <n v="925.32"/>
    <n v="203.58"/>
  </r>
  <r>
    <s v="93000422"/>
    <d v="2024-06-25T00:00:00"/>
    <x v="2"/>
    <s v="4800335"/>
    <d v="2024-05-28T00:00:00"/>
    <s v="KE"/>
    <s v="200002"/>
    <s v="VIMERCATI EAST EUROPE SRL"/>
    <s v="RO22916476"/>
    <s v=""/>
    <s v=""/>
    <s v=""/>
    <s v="E3"/>
    <x v="10"/>
    <n v="-20"/>
    <n v="-4.4000000000000004"/>
  </r>
  <r>
    <s v="93000423"/>
    <d v="2024-06-25T00:00:00"/>
    <x v="2"/>
    <s v="4800296"/>
    <d v="2024-05-20T00:00:00"/>
    <s v="KE"/>
    <s v="200002"/>
    <s v="VIMERCATI EAST EUROPE SRL"/>
    <s v="RO22916476"/>
    <s v=""/>
    <s v=""/>
    <s v=""/>
    <s v="E3"/>
    <x v="10"/>
    <n v="-20202.330000000002"/>
    <n v="-4444.5200000000004"/>
  </r>
  <r>
    <s v="93000424"/>
    <d v="2024-06-25T00:00:00"/>
    <x v="2"/>
    <s v="4800333"/>
    <d v="2024-05-27T00:00:00"/>
    <s v="KE"/>
    <s v="200002"/>
    <s v="VIMERCATI EAST EUROPE SRL"/>
    <s v="RO22916476"/>
    <s v=""/>
    <s v=""/>
    <s v=""/>
    <s v="E3"/>
    <x v="10"/>
    <n v="-19151.599999999999"/>
    <n v="-4213.3599999999997"/>
  </r>
  <r>
    <s v="93000425"/>
    <d v="2024-06-25T00:00:00"/>
    <x v="2"/>
    <s v="4800334"/>
    <d v="2024-05-28T00:00:00"/>
    <s v="KE"/>
    <s v="200002"/>
    <s v="VIMERCATI EAST EUROPE SRL"/>
    <s v="RO22916476"/>
    <s v=""/>
    <s v=""/>
    <s v=""/>
    <s v="E3"/>
    <x v="10"/>
    <n v="-22459.18"/>
    <n v="-4941.0200000000004"/>
  </r>
  <r>
    <s v="93000426"/>
    <d v="2024-06-25T00:00:00"/>
    <x v="2"/>
    <s v="4800287"/>
    <d v="2024-05-17T00:00:00"/>
    <s v="KE"/>
    <s v="200002"/>
    <s v="VIMERCATI EAST EUROPE SRL"/>
    <s v="RO22916476"/>
    <s v=""/>
    <s v=""/>
    <s v=""/>
    <s v="E3"/>
    <x v="10"/>
    <n v="-27727.3"/>
    <n v="-6100.01"/>
  </r>
  <r>
    <s v="93000427"/>
    <d v="2024-06-25T00:00:00"/>
    <x v="2"/>
    <s v="4800286"/>
    <d v="2024-05-16T00:00:00"/>
    <s v="KE"/>
    <s v="200002"/>
    <s v="VIMERCATI EAST EUROPE SRL"/>
    <s v="RO22916476"/>
    <s v=""/>
    <s v=""/>
    <s v=""/>
    <s v="E3"/>
    <x v="10"/>
    <n v="-25983.74"/>
    <n v="-5716.43"/>
  </r>
  <r>
    <s v="93000428"/>
    <d v="2024-06-25T00:00:00"/>
    <x v="2"/>
    <s v="4800337"/>
    <d v="2024-05-28T00:00:00"/>
    <s v="KE"/>
    <s v="200002"/>
    <s v="VIMERCATI EAST EUROPE SRL"/>
    <s v="RO22916476"/>
    <s v=""/>
    <s v=""/>
    <s v=""/>
    <s v="E3"/>
    <x v="10"/>
    <n v="-140.96"/>
    <n v="-31.02"/>
  </r>
  <r>
    <s v="93000429"/>
    <d v="2024-06-25T00:00:00"/>
    <x v="2"/>
    <s v="4800338"/>
    <d v="2024-05-28T00:00:00"/>
    <s v="KE"/>
    <s v="200002"/>
    <s v="VIMERCATI EAST EUROPE SRL"/>
    <s v="RO22916476"/>
    <s v=""/>
    <s v=""/>
    <s v=""/>
    <s v="E3"/>
    <x v="10"/>
    <n v="-37058.089999999997"/>
    <n v="-8152.78"/>
  </r>
  <r>
    <s v="93000430"/>
    <d v="2024-06-25T00:00:00"/>
    <x v="2"/>
    <s v="4800315"/>
    <d v="2024-05-23T00:00:00"/>
    <s v="KE"/>
    <s v="200002"/>
    <s v="VIMERCATI EAST EUROPE SRL"/>
    <s v="RO22916476"/>
    <s v=""/>
    <s v=""/>
    <s v=""/>
    <s v="E3"/>
    <x v="10"/>
    <n v="-266.45"/>
    <n v="-58.62"/>
  </r>
  <r>
    <s v="93000431"/>
    <d v="2024-06-25T00:00:00"/>
    <x v="2"/>
    <s v="4800341"/>
    <d v="2024-05-28T00:00:00"/>
    <s v="KE"/>
    <s v="200002"/>
    <s v="VIMERCATI EAST EUROPE SRL"/>
    <s v="RO22916476"/>
    <s v=""/>
    <s v=""/>
    <s v=""/>
    <s v="E3"/>
    <x v="10"/>
    <n v="-39.76"/>
    <n v="-8.75"/>
  </r>
  <r>
    <s v="93000432"/>
    <d v="2024-06-25T00:00:00"/>
    <x v="2"/>
    <s v="480340"/>
    <d v="2024-05-28T00:00:00"/>
    <s v="KE"/>
    <s v="200002"/>
    <s v="VIMERCATI EAST EUROPE SRL"/>
    <s v="RO22916476"/>
    <s v=""/>
    <s v=""/>
    <s v=""/>
    <s v="E3"/>
    <x v="10"/>
    <n v="-10.76"/>
    <n v="-2.37"/>
  </r>
  <r>
    <s v="93000433"/>
    <d v="2024-06-25T00:00:00"/>
    <x v="2"/>
    <s v="4800339"/>
    <d v="2024-05-28T00:00:00"/>
    <s v="KE"/>
    <s v="200002"/>
    <s v="VIMERCATI EAST EUROPE SRL"/>
    <s v="RO22916476"/>
    <s v=""/>
    <s v=""/>
    <s v=""/>
    <s v="E3"/>
    <x v="10"/>
    <n v="-185.47"/>
    <n v="-40.81"/>
  </r>
  <r>
    <s v="91001064"/>
    <d v="2024-06-26T00:00:00"/>
    <x v="2"/>
    <s v="4800282"/>
    <d v="2024-05-16T00:00:00"/>
    <s v="KN"/>
    <s v="200002"/>
    <s v="VIMERCATI EAST EUROPE SRL"/>
    <s v="RO22916476"/>
    <s v=""/>
    <s v=""/>
    <s v=""/>
    <s v="E3"/>
    <x v="10"/>
    <n v="-18148.669999999998"/>
    <n v="-3992.71"/>
  </r>
  <r>
    <s v="92000026"/>
    <d v="2024-06-26T00:00:00"/>
    <x v="2"/>
    <s v="4800282"/>
    <d v="2024-05-16T00:00:00"/>
    <s v="KR"/>
    <s v="200002"/>
    <s v="VIMERCATI EAST EUROPE SRL"/>
    <s v="RO22916476"/>
    <s v=""/>
    <s v=""/>
    <s v=""/>
    <s v="E3"/>
    <x v="10"/>
    <n v="18148.669999999998"/>
    <n v="3992.71"/>
  </r>
  <r>
    <s v="93000434"/>
    <d v="2024-06-26T00:00:00"/>
    <x v="2"/>
    <s v="4800336"/>
    <d v="2024-05-28T00:00:00"/>
    <s v="KE"/>
    <s v="200002"/>
    <s v="VIMERCATI EAST EUROPE SRL"/>
    <s v="RO22916476"/>
    <s v=""/>
    <s v=""/>
    <s v=""/>
    <s v="E3"/>
    <x v="10"/>
    <n v="-31848.92"/>
    <n v="-7006.77"/>
  </r>
  <r>
    <s v="93000435"/>
    <d v="2024-06-26T00:00:00"/>
    <x v="2"/>
    <s v="4800281"/>
    <d v="2024-05-16T00:00:00"/>
    <s v="KE"/>
    <s v="200002"/>
    <s v="VIMERCATI EAST EUROPE SRL"/>
    <s v="RO22916476"/>
    <s v=""/>
    <s v=""/>
    <s v=""/>
    <s v="E3"/>
    <x v="10"/>
    <n v="-28666.17"/>
    <n v="-6306.56"/>
  </r>
  <r>
    <s v="93000436"/>
    <d v="2024-06-26T00:00:00"/>
    <x v="2"/>
    <s v="4800282"/>
    <d v="2024-05-16T00:00:00"/>
    <s v="KE"/>
    <s v="200002"/>
    <s v="VIMERCATI EAST EUROPE SRL"/>
    <s v="RO22916476"/>
    <s v=""/>
    <s v=""/>
    <s v=""/>
    <s v="E3"/>
    <x v="10"/>
    <n v="-18148.669999999998"/>
    <n v="-3992.71"/>
  </r>
  <r>
    <s v="93000437"/>
    <d v="2024-06-26T00:00:00"/>
    <x v="2"/>
    <s v="4800284"/>
    <d v="2024-05-16T00:00:00"/>
    <s v="KE"/>
    <s v="200002"/>
    <s v="VIMERCATI EAST EUROPE SRL"/>
    <s v="RO22916476"/>
    <s v=""/>
    <s v=""/>
    <s v=""/>
    <s v="E3"/>
    <x v="10"/>
    <n v="-24538.47"/>
    <n v="-5398.47"/>
  </r>
  <r>
    <s v="93000438"/>
    <d v="2024-06-26T00:00:00"/>
    <x v="2"/>
    <s v="4800285"/>
    <d v="2024-05-16T00:00:00"/>
    <s v="KE"/>
    <s v="200002"/>
    <s v="VIMERCATI EAST EUROPE SRL"/>
    <s v="RO22916476"/>
    <s v=""/>
    <s v=""/>
    <s v=""/>
    <s v="E3"/>
    <x v="10"/>
    <n v="-35755.81"/>
    <n v="-7866.28"/>
  </r>
  <r>
    <s v="93000439"/>
    <d v="2024-06-26T00:00:00"/>
    <x v="2"/>
    <s v="4800288"/>
    <d v="2024-05-17T00:00:00"/>
    <s v="KE"/>
    <s v="200002"/>
    <s v="VIMERCATI EAST EUROPE SRL"/>
    <s v="RO22916476"/>
    <s v=""/>
    <s v=""/>
    <s v=""/>
    <s v="E3"/>
    <x v="10"/>
    <n v="-19565"/>
    <n v="-4304.3"/>
  </r>
  <r>
    <s v="93000440"/>
    <d v="2024-06-26T00:00:00"/>
    <x v="2"/>
    <s v="4800289"/>
    <d v="2024-05-17T00:00:00"/>
    <s v="KE"/>
    <s v="200002"/>
    <s v="VIMERCATI EAST EUROPE SRL"/>
    <s v="RO22916476"/>
    <s v=""/>
    <s v=""/>
    <s v=""/>
    <s v="E3"/>
    <x v="10"/>
    <n v="-21838.01"/>
    <n v="-4804.37"/>
  </r>
  <r>
    <s v="93000441"/>
    <d v="2024-06-26T00:00:00"/>
    <x v="2"/>
    <s v="4800342"/>
    <d v="2024-05-28T00:00:00"/>
    <s v="KE"/>
    <s v="200002"/>
    <s v="VIMERCATI EAST EUROPE SRL"/>
    <s v="RO22916476"/>
    <s v=""/>
    <s v=""/>
    <s v=""/>
    <s v="E3"/>
    <x v="10"/>
    <n v="-23420.31"/>
    <n v="-5152.47"/>
  </r>
  <r>
    <s v="93000442"/>
    <d v="2024-06-26T00:00:00"/>
    <x v="2"/>
    <s v="4500003"/>
    <d v="2024-04-11T00:00:00"/>
    <s v="KE"/>
    <s v="283649"/>
    <s v="VIMERCATI EAST EUROPE SRL"/>
    <s v="RO22916476"/>
    <s v=""/>
    <s v=""/>
    <s v=""/>
    <s v="E3"/>
    <x v="10"/>
    <n v="-31203"/>
    <n v="-6864.66"/>
  </r>
  <r>
    <s v="93000443"/>
    <d v="2024-06-26T00:00:00"/>
    <x v="2"/>
    <s v="4800343"/>
    <d v="2024-05-28T00:00:00"/>
    <s v="KE"/>
    <s v="200002"/>
    <s v="VIMERCATI EAST EUROPE SRL"/>
    <s v="RO22916476"/>
    <s v=""/>
    <s v=""/>
    <s v=""/>
    <s v="E3"/>
    <x v="10"/>
    <n v="-25762.3"/>
    <n v="-5667.71"/>
  </r>
  <r>
    <s v="93000444"/>
    <d v="2024-06-26T00:00:00"/>
    <x v="2"/>
    <s v="4800344"/>
    <d v="2024-05-28T00:00:00"/>
    <s v="KE"/>
    <s v="200002"/>
    <s v="VIMERCATI EAST EUROPE SRL"/>
    <s v="RO22916476"/>
    <s v=""/>
    <s v=""/>
    <s v=""/>
    <s v="E3"/>
    <x v="10"/>
    <n v="-25909.68"/>
    <n v="-5700.13"/>
  </r>
  <r>
    <s v="93000445"/>
    <d v="2024-06-26T00:00:00"/>
    <x v="2"/>
    <s v="4800345"/>
    <d v="2024-05-28T00:00:00"/>
    <s v="KE"/>
    <s v="200002"/>
    <s v="VIMERCATI EAST EUROPE SRL"/>
    <s v="RO22916476"/>
    <s v=""/>
    <s v=""/>
    <s v=""/>
    <s v="E3"/>
    <x v="10"/>
    <n v="-7871.84"/>
    <n v="-1731.81"/>
  </r>
  <r>
    <s v="93000446"/>
    <d v="2024-06-26T00:00:00"/>
    <x v="2"/>
    <s v="4800347"/>
    <d v="2024-05-29T00:00:00"/>
    <s v="KE"/>
    <s v="200002"/>
    <s v="VIMERCATI EAST EUROPE SRL"/>
    <s v="RO22916476"/>
    <s v=""/>
    <s v=""/>
    <s v=""/>
    <s v="E3"/>
    <x v="10"/>
    <n v="-18932.52"/>
    <n v="-4165.16"/>
  </r>
  <r>
    <s v="93000447"/>
    <d v="2024-06-26T00:00:00"/>
    <x v="2"/>
    <s v="4800348"/>
    <d v="2024-05-29T00:00:00"/>
    <s v="KE"/>
    <s v="200002"/>
    <s v="VIMERCATI EAST EUROPE SRL"/>
    <s v="RO22916476"/>
    <s v=""/>
    <s v=""/>
    <s v=""/>
    <s v="E3"/>
    <x v="10"/>
    <n v="-30011.06"/>
    <n v="-6602.44"/>
  </r>
  <r>
    <s v="93000448"/>
    <d v="2024-06-26T00:00:00"/>
    <x v="2"/>
    <s v="4800349"/>
    <d v="2024-05-29T00:00:00"/>
    <s v="KE"/>
    <s v="200002"/>
    <s v="VIMERCATI EAST EUROPE SRL"/>
    <s v="RO22916476"/>
    <s v=""/>
    <s v=""/>
    <s v=""/>
    <s v="E3"/>
    <x v="10"/>
    <n v="-43213.68"/>
    <n v="-9507.01"/>
  </r>
  <r>
    <s v="93000449"/>
    <d v="2024-06-26T00:00:00"/>
    <x v="2"/>
    <s v="4800350"/>
    <d v="2024-05-29T00:00:00"/>
    <s v="KE"/>
    <s v="200002"/>
    <s v="VIMERCATI EAST EUROPE SRL"/>
    <s v="RO22916476"/>
    <s v=""/>
    <s v=""/>
    <s v=""/>
    <s v="E3"/>
    <x v="10"/>
    <n v="-66.959999999999994"/>
    <n v="-14.74"/>
  </r>
  <r>
    <s v="93000450"/>
    <d v="2024-06-26T00:00:00"/>
    <x v="2"/>
    <s v="4800351"/>
    <d v="2024-05-29T00:00:00"/>
    <s v="KE"/>
    <s v="200002"/>
    <s v="VIMERCATI EAST EUROPE SRL"/>
    <s v="RO22916476"/>
    <s v=""/>
    <s v=""/>
    <s v=""/>
    <s v="E3"/>
    <x v="10"/>
    <n v="-300.39999999999998"/>
    <n v="-66.09"/>
  </r>
  <r>
    <s v="93000451"/>
    <d v="2024-06-26T00:00:00"/>
    <x v="2"/>
    <s v="4800352"/>
    <d v="2024-05-29T00:00:00"/>
    <s v="KE"/>
    <s v="200002"/>
    <s v="VIMERCATI EAST EUROPE SRL"/>
    <s v="RO22916476"/>
    <s v=""/>
    <s v=""/>
    <s v=""/>
    <s v="E3"/>
    <x v="10"/>
    <n v="-26976.9"/>
    <n v="-5934.92"/>
  </r>
  <r>
    <s v="93000452"/>
    <d v="2024-06-26T00:00:00"/>
    <x v="2"/>
    <s v="4800353"/>
    <d v="2024-05-29T00:00:00"/>
    <s v="KE"/>
    <s v="200002"/>
    <s v="VIMERCATI EAST EUROPE SRL"/>
    <s v="RO22916476"/>
    <s v=""/>
    <s v=""/>
    <s v=""/>
    <s v="E3"/>
    <x v="10"/>
    <n v="-19361.86"/>
    <n v="-4259.6099999999997"/>
  </r>
  <r>
    <s v="93000453"/>
    <d v="2024-06-26T00:00:00"/>
    <x v="2"/>
    <s v="4800357"/>
    <d v="2024-05-29T00:00:00"/>
    <s v="KE"/>
    <s v="200002"/>
    <s v="VIMERCATI EAST EUROPE SRL"/>
    <s v="RO22916476"/>
    <s v=""/>
    <s v=""/>
    <s v=""/>
    <s v="E3"/>
    <x v="10"/>
    <n v="-1713.6"/>
    <n v="-377"/>
  </r>
  <r>
    <s v="93000454"/>
    <d v="2024-06-26T00:00:00"/>
    <x v="2"/>
    <s v="4800358"/>
    <d v="2024-05-29T00:00:00"/>
    <s v="KE"/>
    <s v="200002"/>
    <s v="VIMERCATI EAST EUROPE SRL"/>
    <s v="RO22916476"/>
    <s v=""/>
    <s v=""/>
    <s v=""/>
    <s v="E3"/>
    <x v="10"/>
    <n v="-284.18"/>
    <n v="-62.52"/>
  </r>
  <r>
    <s v="93000455"/>
    <d v="2024-06-26T00:00:00"/>
    <x v="2"/>
    <s v="4800359"/>
    <d v="2024-05-29T00:00:00"/>
    <s v="KE"/>
    <s v="200002"/>
    <s v="VIMERCATI EAST EUROPE SRL"/>
    <s v="RO22916476"/>
    <s v=""/>
    <s v=""/>
    <s v=""/>
    <s v="E3"/>
    <x v="10"/>
    <n v="-139.41"/>
    <n v="-30.68"/>
  </r>
  <r>
    <s v="93000456"/>
    <d v="2024-06-26T00:00:00"/>
    <x v="2"/>
    <s v="4800360"/>
    <d v="2024-05-29T00:00:00"/>
    <s v="KE"/>
    <s v="200002"/>
    <s v="VIMERCATI EAST EUROPE SRL"/>
    <s v="RO22916476"/>
    <s v=""/>
    <s v=""/>
    <s v=""/>
    <s v="E3"/>
    <x v="10"/>
    <n v="-7.46"/>
    <n v="-1.65"/>
  </r>
  <r>
    <s v="93000457"/>
    <d v="2024-06-26T00:00:00"/>
    <x v="2"/>
    <s v="4800361"/>
    <d v="2024-05-30T00:00:00"/>
    <s v="KE"/>
    <s v="200002"/>
    <s v="VIMERCATI EAST EUROPE SRL"/>
    <s v="RO22916476"/>
    <s v=""/>
    <s v=""/>
    <s v=""/>
    <s v="E3"/>
    <x v="10"/>
    <n v="-20131"/>
    <n v="-4428.82"/>
  </r>
  <r>
    <s v="93000458"/>
    <d v="2024-06-26T00:00:00"/>
    <x v="2"/>
    <s v="4800362"/>
    <d v="2024-05-30T00:00:00"/>
    <s v="KE"/>
    <s v="200002"/>
    <s v="VIMERCATI EAST EUROPE SRL"/>
    <s v="RO22916476"/>
    <s v=""/>
    <s v=""/>
    <s v=""/>
    <s v="E3"/>
    <x v="10"/>
    <n v="-39147.08"/>
    <n v="-8612.36"/>
  </r>
  <r>
    <s v="93000459"/>
    <d v="2024-06-26T00:00:00"/>
    <x v="2"/>
    <s v="4800370"/>
    <d v="2024-05-31T00:00:00"/>
    <s v="KE"/>
    <s v="200002"/>
    <s v="VIMERCATI EAST EUROPE SRL"/>
    <s v="RO22916476"/>
    <s v=""/>
    <s v=""/>
    <s v=""/>
    <s v="E3"/>
    <x v="10"/>
    <n v="-28402.68"/>
    <n v="-6248.59"/>
  </r>
  <r>
    <s v="93000460"/>
    <d v="2024-06-27T00:00:00"/>
    <x v="2"/>
    <s v="4800366"/>
    <d v="2024-05-30T00:00:00"/>
    <s v="KE"/>
    <s v="200002"/>
    <s v="VIMERCATI EAST EUROPE SRL"/>
    <s v="RO22916476"/>
    <s v=""/>
    <s v=""/>
    <s v=""/>
    <s v="E3"/>
    <x v="10"/>
    <n v="-37471.32"/>
    <n v="-8243.7000000000007"/>
  </r>
  <r>
    <s v="93000461"/>
    <d v="2024-06-27T00:00:00"/>
    <x v="2"/>
    <s v="4800283"/>
    <d v="2024-05-16T00:00:00"/>
    <s v="KE"/>
    <s v="200002"/>
    <s v="VIMERCATI EAST EUROPE SRL"/>
    <s v="RO22916476"/>
    <s v=""/>
    <s v=""/>
    <s v=""/>
    <s v="E3"/>
    <x v="10"/>
    <n v="-4.32"/>
    <n v="-0.96"/>
  </r>
  <r>
    <s v="93000462"/>
    <d v="2024-06-27T00:00:00"/>
    <x v="2"/>
    <s v="4800363"/>
    <d v="2024-05-30T00:00:00"/>
    <s v="KE"/>
    <s v="200002"/>
    <s v="VIMERCATI EAST EUROPE SRL"/>
    <s v="RO22916476"/>
    <s v=""/>
    <s v=""/>
    <s v=""/>
    <s v="E3"/>
    <x v="10"/>
    <n v="-19364.599999999999"/>
    <n v="-4260.22"/>
  </r>
  <r>
    <s v="93000463"/>
    <d v="2024-06-27T00:00:00"/>
    <x v="2"/>
    <s v="4800372"/>
    <d v="2024-05-31T00:00:00"/>
    <s v="KE"/>
    <s v="200002"/>
    <s v="VIMERCATI EAST EUROPE SRL"/>
    <s v="RO22916476"/>
    <s v=""/>
    <s v=""/>
    <s v=""/>
    <s v="E3"/>
    <x v="10"/>
    <n v="-73.959999999999994"/>
    <n v="-16.28"/>
  </r>
  <r>
    <s v="93000464"/>
    <d v="2024-06-27T00:00:00"/>
    <x v="2"/>
    <s v="4800364"/>
    <d v="2024-05-30T00:00:00"/>
    <s v="KE"/>
    <s v="200002"/>
    <s v="VIMERCATI EAST EUROPE SRL"/>
    <s v="RO22916476"/>
    <s v=""/>
    <s v=""/>
    <s v=""/>
    <s v="E3"/>
    <x v="10"/>
    <n v="-23105.360000000001"/>
    <n v="-5083.18"/>
  </r>
  <r>
    <s v="93000465"/>
    <d v="2024-06-27T00:00:00"/>
    <x v="2"/>
    <s v="4800294"/>
    <d v="2024-05-20T00:00:00"/>
    <s v="KE"/>
    <s v="200002"/>
    <s v="VIMERCATI EAST EUROPE SRL"/>
    <s v="RO22916476"/>
    <s v=""/>
    <s v=""/>
    <s v=""/>
    <s v="E3"/>
    <x v="10"/>
    <n v="-7807.68"/>
    <n v="-1717.69"/>
  </r>
  <r>
    <s v="93000466"/>
    <d v="2024-06-27T00:00:00"/>
    <x v="2"/>
    <s v="4800304"/>
    <d v="2024-05-21T00:00:00"/>
    <s v="KE"/>
    <s v="200002"/>
    <s v="VIMERCATI EAST EUROPE SRL"/>
    <s v="RO22916476"/>
    <s v=""/>
    <s v=""/>
    <s v=""/>
    <s v="E3"/>
    <x v="10"/>
    <n v="-5700.48"/>
    <n v="-1254.1099999999999"/>
  </r>
  <r>
    <s v="93000467"/>
    <d v="2024-06-27T00:00:00"/>
    <x v="2"/>
    <s v="4800293"/>
    <d v="2024-05-18T00:00:00"/>
    <s v="KE"/>
    <s v="200002"/>
    <s v="VIMERCATI EAST EUROPE SRL"/>
    <s v="RO22916476"/>
    <s v=""/>
    <s v=""/>
    <s v=""/>
    <s v="E3"/>
    <x v="10"/>
    <n v="-8797.44"/>
    <n v="-1935.44"/>
  </r>
  <r>
    <s v="93000468"/>
    <d v="2024-06-27T00:00:00"/>
    <x v="2"/>
    <s v="4800269"/>
    <d v="2024-05-14T00:00:00"/>
    <s v="KE"/>
    <s v="200002"/>
    <s v="VIMERCATI EAST EUROPE SRL"/>
    <s v="RO22916476"/>
    <s v=""/>
    <s v=""/>
    <s v=""/>
    <s v="E3"/>
    <x v="10"/>
    <n v="-7996.8"/>
    <n v="-1759.3"/>
  </r>
  <r>
    <s v="93000469"/>
    <d v="2024-06-27T00:00:00"/>
    <x v="2"/>
    <s v="4800254"/>
    <d v="2024-05-13T00:00:00"/>
    <s v="KE"/>
    <s v="200002"/>
    <s v="VIMERCATI EAST EUROPE SRL"/>
    <s v="RO22916476"/>
    <s v=""/>
    <s v=""/>
    <s v=""/>
    <s v="E3"/>
    <x v="10"/>
    <n v="-12424.32"/>
    <n v="-2733.36"/>
  </r>
  <r>
    <s v="93000470"/>
    <d v="2024-06-27T00:00:00"/>
    <x v="2"/>
    <s v="4800233"/>
    <d v="2024-05-08T00:00:00"/>
    <s v="KE"/>
    <s v="200002"/>
    <s v="VIMERCATI EAST EUROPE SRL"/>
    <s v="RO22916476"/>
    <s v=""/>
    <s v=""/>
    <s v=""/>
    <s v="E3"/>
    <x v="10"/>
    <n v="-9139.2000000000007"/>
    <n v="-2010.63"/>
  </r>
  <r>
    <s v="93000471"/>
    <d v="2024-06-27T00:00:00"/>
    <x v="2"/>
    <s v="4800240"/>
    <d v="2024-05-09T00:00:00"/>
    <s v="KE"/>
    <s v="200002"/>
    <s v="VIMERCATI EAST EUROPE SRL"/>
    <s v="RO22916476"/>
    <s v=""/>
    <s v=""/>
    <s v=""/>
    <s v="E3"/>
    <x v="10"/>
    <n v="-9139.2000000000007"/>
    <n v="-2010.63"/>
  </r>
  <r>
    <s v="93000472"/>
    <d v="2024-06-27T00:00:00"/>
    <x v="2"/>
    <s v="4800280"/>
    <d v="2024-05-15T00:00:00"/>
    <s v="KE"/>
    <s v="200002"/>
    <s v="VIMERCATI EAST EUROPE SRL"/>
    <s v="RO22916476"/>
    <s v=""/>
    <s v=""/>
    <s v=""/>
    <s v="E3"/>
    <x v="10"/>
    <n v="-11122.56"/>
    <n v="-2446.9699999999998"/>
  </r>
  <r>
    <s v="93000473"/>
    <d v="2024-06-27T00:00:00"/>
    <x v="2"/>
    <s v="4800251"/>
    <d v="2024-05-11T00:00:00"/>
    <s v="KE"/>
    <s v="200002"/>
    <s v="VIMERCATI EAST EUROPE SRL"/>
    <s v="RO22916476"/>
    <s v=""/>
    <s v=""/>
    <s v=""/>
    <s v="E3"/>
    <x v="10"/>
    <n v="-7655.04"/>
    <n v="-1684.11"/>
  </r>
  <r>
    <s v="93000474"/>
    <d v="2024-06-27T00:00:00"/>
    <x v="2"/>
    <s v="4800227"/>
    <d v="2024-05-07T00:00:00"/>
    <s v="KE"/>
    <s v="200002"/>
    <s v="VIMERCATI EAST EUROPE SRL"/>
    <s v="RO22916476"/>
    <s v=""/>
    <s v=""/>
    <s v=""/>
    <s v="E3"/>
    <x v="10"/>
    <n v="-10247.040000000001"/>
    <n v="-2254.35"/>
  </r>
  <r>
    <s v="93000475"/>
    <d v="2024-06-27T00:00:00"/>
    <x v="2"/>
    <s v="4800346"/>
    <d v="2024-05-28T00:00:00"/>
    <s v="KE"/>
    <s v="200002"/>
    <s v="VIMERCATI EAST EUROPE SRL"/>
    <s v="RO22916476"/>
    <s v=""/>
    <s v=""/>
    <s v=""/>
    <s v="E3"/>
    <x v="10"/>
    <n v="-15504"/>
    <n v="-3410.88"/>
  </r>
  <r>
    <s v="93000476"/>
    <d v="2024-06-27T00:00:00"/>
    <x v="2"/>
    <s v="4800329"/>
    <d v="2024-05-25T00:00:00"/>
    <s v="KE"/>
    <s v="200002"/>
    <s v="VIMERCATI EAST EUROPE SRL"/>
    <s v="RO22916476"/>
    <s v=""/>
    <s v=""/>
    <s v=""/>
    <s v="E3"/>
    <x v="10"/>
    <n v="-11424"/>
    <n v="-2513.2800000000002"/>
  </r>
  <r>
    <s v="93000477"/>
    <d v="2024-06-27T00:00:00"/>
    <x v="2"/>
    <s v="4800319"/>
    <d v="2024-05-23T00:00:00"/>
    <s v="KE"/>
    <s v="200002"/>
    <s v="VIMERCATI EAST EUROPE SRL"/>
    <s v="RO22916476"/>
    <s v=""/>
    <s v=""/>
    <s v=""/>
    <s v="E3"/>
    <x v="10"/>
    <n v="-7782.72"/>
    <n v="-1712.2"/>
  </r>
  <r>
    <s v="93000478"/>
    <d v="2024-06-27T00:00:00"/>
    <x v="2"/>
    <s v="4800303"/>
    <d v="2024-05-21T00:00:00"/>
    <s v="KE"/>
    <s v="200002"/>
    <s v="VIMERCATI EAST EUROPE SRL"/>
    <s v="RO22916476"/>
    <s v=""/>
    <s v=""/>
    <s v=""/>
    <s v="E3"/>
    <x v="10"/>
    <n v="-3888"/>
    <n v="-855.36"/>
  </r>
  <r>
    <s v="93000479"/>
    <d v="2024-06-27T00:00:00"/>
    <x v="2"/>
    <s v="4800295"/>
    <d v="2024-05-20T00:00:00"/>
    <s v="KE"/>
    <s v="200002"/>
    <s v="VIMERCATI EAST EUROPE SRL"/>
    <s v="RO22916476"/>
    <s v=""/>
    <s v=""/>
    <s v=""/>
    <s v="E3"/>
    <x v="10"/>
    <n v="-1856.64"/>
    <n v="-408.47"/>
  </r>
  <r>
    <s v="93000480"/>
    <d v="2024-06-27T00:00:00"/>
    <x v="2"/>
    <s v="4800220"/>
    <d v="2024-05-03T00:00:00"/>
    <s v="KE"/>
    <s v="200002"/>
    <s v="VIMERCATI EAST EUROPE SRL"/>
    <s v="RO22916476"/>
    <s v=""/>
    <s v=""/>
    <s v=""/>
    <s v="E3"/>
    <x v="10"/>
    <n v="-3294.4"/>
    <n v="-724.77"/>
  </r>
  <r>
    <s v="93000481"/>
    <d v="2024-06-27T00:00:00"/>
    <x v="2"/>
    <s v="4800354"/>
    <d v="2024-05-29T00:00:00"/>
    <s v="KE"/>
    <s v="200002"/>
    <s v="VIMERCATI EAST EUROPE SRL"/>
    <s v="RO22916476"/>
    <s v=""/>
    <s v=""/>
    <s v=""/>
    <s v="E3"/>
    <x v="10"/>
    <n v="-2006.4"/>
    <n v="-441.41"/>
  </r>
  <r>
    <s v="93000482"/>
    <d v="2024-06-27T00:00:00"/>
    <x v="2"/>
    <s v="4800206"/>
    <d v="2024-05-01T00:00:00"/>
    <s v="KE"/>
    <s v="200002"/>
    <s v="VIMERCATI EAST EUROPE SRL"/>
    <s v="RO22916476"/>
    <s v=""/>
    <s v=""/>
    <s v=""/>
    <s v="E3"/>
    <x v="10"/>
    <n v="-4680"/>
    <n v="-1029.5999999999999"/>
  </r>
  <r>
    <s v="93000483"/>
    <d v="2024-06-27T00:00:00"/>
    <x v="2"/>
    <s v="4800207"/>
    <d v="2024-05-01T00:00:00"/>
    <s v="KE"/>
    <s v="200002"/>
    <s v="VIMERCATI EAST EUROPE SRL"/>
    <s v="RO22916476"/>
    <s v=""/>
    <s v=""/>
    <s v=""/>
    <s v="E3"/>
    <x v="10"/>
    <n v="-2947.5"/>
    <n v="-648.45000000000005"/>
  </r>
  <r>
    <s v="93000484"/>
    <d v="2024-06-27T00:00:00"/>
    <x v="2"/>
    <s v="4800275"/>
    <d v="2024-05-15T00:00:00"/>
    <s v="KE"/>
    <s v="200002"/>
    <s v="VIMERCATI EAST EUROPE SRL"/>
    <s v="RO22916476"/>
    <s v=""/>
    <s v=""/>
    <s v=""/>
    <s v="E3"/>
    <x v="10"/>
    <n v="-3950"/>
    <n v="-869"/>
  </r>
  <r>
    <s v="93000485"/>
    <d v="2024-06-27T00:00:00"/>
    <x v="2"/>
    <s v="4800253"/>
    <d v="2024-05-13T00:00:00"/>
    <s v="KE"/>
    <s v="200002"/>
    <s v="VIMERCATI EAST EUROPE SRL"/>
    <s v="RO22916476"/>
    <s v=""/>
    <s v=""/>
    <s v=""/>
    <s v="E3"/>
    <x v="10"/>
    <n v="-1481.25"/>
    <n v="-325.88"/>
  </r>
  <r>
    <s v="93000486"/>
    <d v="2024-06-27T00:00:00"/>
    <x v="2"/>
    <s v="4800222"/>
    <d v="2024-05-03T00:00:00"/>
    <s v="KE"/>
    <s v="200002"/>
    <s v="VIMERCATI EAST EUROPE SRL"/>
    <s v="RO22916476"/>
    <s v=""/>
    <s v=""/>
    <s v=""/>
    <s v="E3"/>
    <x v="10"/>
    <n v="-4413.75"/>
    <n v="-971.03"/>
  </r>
  <r>
    <s v="93000487"/>
    <d v="2024-06-27T00:00:00"/>
    <x v="2"/>
    <s v="4800221"/>
    <d v="2024-05-03T00:00:00"/>
    <s v="KE"/>
    <s v="200002"/>
    <s v="VIMERCATI EAST EUROPE SRL"/>
    <s v="RO22916476"/>
    <s v=""/>
    <s v=""/>
    <s v=""/>
    <s v="E3"/>
    <x v="10"/>
    <n v="-1135"/>
    <n v="-249.7"/>
  </r>
  <r>
    <s v="93000488"/>
    <d v="2024-06-27T00:00:00"/>
    <x v="2"/>
    <s v="4800356"/>
    <d v="2024-05-29T00:00:00"/>
    <s v="KE"/>
    <s v="200002"/>
    <s v="VIMERCATI EAST EUROPE SRL"/>
    <s v="RO22916476"/>
    <s v=""/>
    <s v=""/>
    <s v=""/>
    <s v="E3"/>
    <x v="10"/>
    <n v="-1702.5"/>
    <n v="-374.55"/>
  </r>
  <r>
    <s v="93000489"/>
    <d v="2024-06-27T00:00:00"/>
    <x v="2"/>
    <s v="4800208"/>
    <d v="2024-05-01T00:00:00"/>
    <s v="KE"/>
    <s v="200002"/>
    <s v="VIMERCATI EAST EUROPE SRL"/>
    <s v="RO22916476"/>
    <s v=""/>
    <s v=""/>
    <s v=""/>
    <s v="E3"/>
    <x v="10"/>
    <n v="-1702.5"/>
    <n v="-374.55"/>
  </r>
  <r>
    <s v="93000490"/>
    <d v="2024-06-27T00:00:00"/>
    <x v="2"/>
    <s v="4800328"/>
    <d v="2024-05-25T00:00:00"/>
    <s v="KE"/>
    <s v="200002"/>
    <s v="VIMERCATI EAST EUROPE SRL"/>
    <s v="RO22916476"/>
    <s v=""/>
    <s v=""/>
    <s v=""/>
    <s v="E3"/>
    <x v="10"/>
    <n v="-5587.2"/>
    <n v="-1229.19"/>
  </r>
  <r>
    <s v="93000491"/>
    <d v="2024-06-28T00:00:00"/>
    <x v="2"/>
    <s v="4800365"/>
    <d v="2024-05-30T00:00:00"/>
    <s v="KE"/>
    <s v="200002"/>
    <s v="VIMERCATI EAST EUROPE SRL"/>
    <s v="RO22916476"/>
    <s v=""/>
    <s v=""/>
    <s v=""/>
    <s v="E3"/>
    <x v="10"/>
    <n v="-2784.96"/>
    <n v="-612.70000000000005"/>
  </r>
  <r>
    <s v="93000492"/>
    <d v="2024-06-28T00:00:00"/>
    <x v="2"/>
    <s v="4800355"/>
    <d v="2024-05-29T00:00:00"/>
    <s v="KE"/>
    <s v="200002"/>
    <s v="VIMERCATI EAST EUROPE SRL"/>
    <s v="RO22916476"/>
    <s v=""/>
    <s v=""/>
    <s v=""/>
    <s v="E3"/>
    <x v="10"/>
    <n v="-604.79999999999995"/>
    <n v="-133.06"/>
  </r>
  <r>
    <s v="93000493"/>
    <d v="2024-06-28T00:00:00"/>
    <x v="2"/>
    <s v="4800368"/>
    <d v="2024-05-31T00:00:00"/>
    <s v="KE"/>
    <s v="200002"/>
    <s v="VIMERCATI EAST EUROPE SRL"/>
    <s v="RO22916476"/>
    <s v=""/>
    <s v=""/>
    <s v=""/>
    <s v="E3"/>
    <x v="10"/>
    <n v="-9832.7999999999993"/>
    <n v="-2163.2199999999998"/>
  </r>
  <r>
    <s v="93000494"/>
    <d v="2024-06-28T00:00:00"/>
    <x v="2"/>
    <s v="4800367"/>
    <d v="2024-05-31T00:00:00"/>
    <s v="KE"/>
    <s v="200002"/>
    <s v="VIMERCATI EAST EUROPE SRL"/>
    <s v="RO22916476"/>
    <s v=""/>
    <s v=""/>
    <s v=""/>
    <s v="E3"/>
    <x v="10"/>
    <n v="-8088.96"/>
    <n v="-1779.58"/>
  </r>
  <r>
    <s v="93000495"/>
    <d v="2024-06-28T00:00:00"/>
    <x v="2"/>
    <s v="4800332"/>
    <d v="2024-05-27T00:00:00"/>
    <s v="KE"/>
    <s v="200002"/>
    <s v="VIMERCATI EAST EUROPE SRL"/>
    <s v="RO22916476"/>
    <s v=""/>
    <s v=""/>
    <s v=""/>
    <s v="E3"/>
    <x v="10"/>
    <n v="-379.08"/>
    <n v="-83.4"/>
  </r>
  <r>
    <s v="93000496"/>
    <d v="2024-06-28T00:00:00"/>
    <x v="2"/>
    <s v="4800331"/>
    <d v="2024-05-27T00:00:00"/>
    <s v="KE"/>
    <s v="200002"/>
    <s v="VIMERCATI EAST EUROPE SRL"/>
    <s v="RO22916476"/>
    <s v=""/>
    <s v=""/>
    <s v=""/>
    <s v="E3"/>
    <x v="10"/>
    <n v="-4294"/>
    <n v="-944.68"/>
  </r>
  <r>
    <s v="93000497"/>
    <d v="2024-06-28T00:00:00"/>
    <x v="2"/>
    <s v="4800278"/>
    <d v="2024-05-15T00:00:00"/>
    <s v="KE"/>
    <s v="200002"/>
    <s v="VIMERCATI EAST EUROPE SRL"/>
    <s v="RO22916476"/>
    <s v=""/>
    <s v=""/>
    <s v=""/>
    <s v="E3"/>
    <x v="10"/>
    <n v="-1209.5999999999999"/>
    <n v="-266.12"/>
  </r>
  <r>
    <s v="93000498"/>
    <d v="2024-06-28T00:00:00"/>
    <x v="2"/>
    <s v="4800279"/>
    <d v="2024-05-15T00:00:00"/>
    <s v="KE"/>
    <s v="200002"/>
    <s v="VIMERCATI EAST EUROPE SRL"/>
    <s v="RO22916476"/>
    <s v=""/>
    <s v=""/>
    <s v=""/>
    <s v="E3"/>
    <x v="10"/>
    <n v="-907.2"/>
    <n v="-199.59"/>
  </r>
  <r>
    <s v="93000499"/>
    <d v="2024-06-28T00:00:00"/>
    <x v="2"/>
    <s v="4800226"/>
    <d v="2024-05-07T00:00:00"/>
    <s v="KE"/>
    <s v="200002"/>
    <s v="VIMERCATI EAST EUROPE SRL"/>
    <s v="RO22916476"/>
    <s v=""/>
    <s v=""/>
    <s v=""/>
    <s v="E3"/>
    <x v="10"/>
    <n v="-206"/>
    <n v="-45.32"/>
  </r>
  <r>
    <s v="93000500"/>
    <d v="2024-06-28T00:00:00"/>
    <x v="2"/>
    <s v="4800248"/>
    <d v="2024-05-11T00:00:00"/>
    <s v="KE"/>
    <s v="200002"/>
    <s v="VIMERCATI EAST EUROPE SRL"/>
    <s v="RO22916476"/>
    <s v=""/>
    <s v=""/>
    <s v=""/>
    <s v="E3"/>
    <x v="10"/>
    <n v="-7056"/>
    <n v="-1552.32"/>
  </r>
  <r>
    <s v="93000501"/>
    <d v="2024-06-28T00:00:00"/>
    <x v="2"/>
    <s v="4800252"/>
    <d v="2024-05-11T00:00:00"/>
    <s v="KE"/>
    <s v="200002"/>
    <s v="VIMERCATI EAST EUROPE SRL"/>
    <s v="RO22916476"/>
    <s v=""/>
    <s v=""/>
    <s v=""/>
    <s v="E3"/>
    <x v="10"/>
    <n v="-1186.56"/>
    <n v="-261.05"/>
  </r>
  <r>
    <s v="93000502"/>
    <d v="2024-06-28T00:00:00"/>
    <x v="2"/>
    <s v="4800255"/>
    <d v="2024-05-13T00:00:00"/>
    <s v="KE"/>
    <s v="200002"/>
    <s v="VIMERCATI EAST EUROPE SRL"/>
    <s v="RO22916476"/>
    <s v=""/>
    <s v=""/>
    <s v=""/>
    <s v="E3"/>
    <x v="10"/>
    <n v="-1186.56"/>
    <n v="-261.05"/>
  </r>
  <r>
    <s v="93000503"/>
    <d v="2024-06-28T00:00:00"/>
    <x v="2"/>
    <s v="4800268"/>
    <d v="2024-05-14T00:00:00"/>
    <s v="KE"/>
    <s v="200002"/>
    <s v="VIMERCATI EAST EUROPE SRL"/>
    <s v="RO22916476"/>
    <s v=""/>
    <s v=""/>
    <s v=""/>
    <s v="E3"/>
    <x v="10"/>
    <n v="-756"/>
    <n v="-166.32"/>
  </r>
  <r>
    <s v="93000504"/>
    <d v="2024-06-28T00:00:00"/>
    <x v="2"/>
    <s v="105158350"/>
    <d v="2024-06-04T00:00:00"/>
    <s v="KE"/>
    <s v="284238"/>
    <s v="DIGI KEY CORPORATION"/>
    <s v=""/>
    <s v="239975861"/>
    <s v=""/>
    <s v=""/>
    <s v="E3"/>
    <x v="10"/>
    <n v="-753.37"/>
    <n v="-165.75"/>
  </r>
  <r>
    <s v="93000505"/>
    <d v="2024-06-28T00:00:00"/>
    <x v="2"/>
    <s v="105179320"/>
    <d v="2024-06-04T00:00:00"/>
    <s v="KE"/>
    <s v="284238"/>
    <s v="DIGI KEY CORPORATION"/>
    <s v=""/>
    <s v="239975861"/>
    <s v=""/>
    <s v=""/>
    <s v="E3"/>
    <x v="10"/>
    <n v="-10.53"/>
    <n v="-2.3199999999999998"/>
  </r>
  <r>
    <s v="93000506"/>
    <d v="2024-06-28T00:00:00"/>
    <x v="2"/>
    <s v="9063"/>
    <d v="2024-06-17T00:00:00"/>
    <s v="KE"/>
    <s v="284244"/>
    <s v="SEWS Components and Electronics Eu"/>
    <s v="HU12948396"/>
    <s v=""/>
    <s v=""/>
    <s v=""/>
    <s v="E3"/>
    <x v="10"/>
    <n v="-305.25"/>
    <n v="-67.16"/>
  </r>
  <r>
    <s v="93000507"/>
    <d v="2024-06-28T00:00:00"/>
    <x v="2"/>
    <s v="8290"/>
    <d v="2024-06-03T00:00:00"/>
    <s v="KE"/>
    <s v="284244"/>
    <s v="SEWS Components and Electronics Eu"/>
    <s v="HU12948396"/>
    <s v=""/>
    <s v=""/>
    <s v=""/>
    <s v="E3"/>
    <x v="10"/>
    <n v="-305.25"/>
    <n v="-67.16"/>
  </r>
  <r>
    <s v="93000508"/>
    <d v="2024-06-28T00:00:00"/>
    <x v="2"/>
    <s v="24063332"/>
    <d v="2024-06-06T00:00:00"/>
    <s v="KE"/>
    <s v="284611"/>
    <s v="CELTA"/>
    <s v="FR13542102801"/>
    <s v=""/>
    <s v=""/>
    <s v=""/>
    <s v="E3"/>
    <x v="10"/>
    <n v="-490.48"/>
    <n v="-107.91"/>
  </r>
  <r>
    <s v="93000509"/>
    <d v="2024-06-28T00:00:00"/>
    <x v="2"/>
    <s v="67968"/>
    <d v="2024-06-06T00:00:00"/>
    <s v="KE"/>
    <s v="285622"/>
    <s v="STARTEAM GLOBAL GERMANY GMBH"/>
    <s v="DE217358407"/>
    <s v=""/>
    <s v=""/>
    <s v=""/>
    <s v="E3"/>
    <x v="10"/>
    <n v="-5407.96"/>
    <n v="-1189.76"/>
  </r>
  <r>
    <s v="93000510"/>
    <d v="2024-06-28T00:00:00"/>
    <x v="2"/>
    <s v="79529912"/>
    <d v="2024-06-06T00:00:00"/>
    <s v="KE"/>
    <s v="283842"/>
    <s v="MOUSER ELECTRONICS FR"/>
    <s v="FR27512466913"/>
    <s v=""/>
    <s v=""/>
    <s v=""/>
    <s v="E3"/>
    <x v="10"/>
    <n v="-2461"/>
    <n v="-541.41999999999996"/>
  </r>
  <r>
    <s v="93000511"/>
    <d v="2024-06-28T00:00:00"/>
    <x v="2"/>
    <s v="970285203"/>
    <d v="2024-06-20T00:00:00"/>
    <s v="KE"/>
    <s v="284397"/>
    <s v="CELANESE SALES GERMANY GMBH"/>
    <s v="DE812225248"/>
    <s v=""/>
    <s v=""/>
    <s v=""/>
    <s v="E3"/>
    <x v="10"/>
    <n v="-22920"/>
    <n v="-5042.3999999999996"/>
  </r>
  <r>
    <s v="93000512"/>
    <d v="2024-06-28T00:00:00"/>
    <x v="2"/>
    <s v="3500086"/>
    <d v="2024-03-20T00:00:00"/>
    <s v="KE"/>
    <s v="283649"/>
    <s v="VIMERCATI EAST EUROPE SRL"/>
    <s v="RO22916476"/>
    <s v=""/>
    <s v=""/>
    <s v=""/>
    <s v="E3"/>
    <x v="10"/>
    <n v="-1577.1"/>
    <n v="-346.97"/>
  </r>
  <r>
    <s v="93000513"/>
    <d v="2024-06-28T00:00:00"/>
    <x v="2"/>
    <s v="91565492"/>
    <d v="2024-06-20T00:00:00"/>
    <s v="KE"/>
    <s v="281113"/>
    <s v="WIELAND WERKE AG METALLWERKE"/>
    <s v="DE811147730"/>
    <s v=""/>
    <s v=""/>
    <s v=""/>
    <s v="E3"/>
    <x v="10"/>
    <n v="-18372.240000000002"/>
    <n v="-4041.9"/>
  </r>
  <r>
    <s v="93000514"/>
    <d v="2024-06-28T00:00:00"/>
    <x v="2"/>
    <s v="6018133"/>
    <d v="2024-06-18T00:00:00"/>
    <s v="KE"/>
    <s v="282956"/>
    <s v="ABATEK INTERNATIONAL AG DE"/>
    <s v="DE812896423"/>
    <s v=""/>
    <s v=""/>
    <s v=""/>
    <s v="E3"/>
    <x v="10"/>
    <n v="-9275.0400000000009"/>
    <n v="-2040.51"/>
  </r>
  <r>
    <s v="93000515"/>
    <d v="2024-06-28T00:00:00"/>
    <x v="2"/>
    <s v="79607396"/>
    <d v="2024-06-12T00:00:00"/>
    <s v="KE"/>
    <s v="283842"/>
    <s v="MOUSER ELECTRONICS FR"/>
    <s v="FR27512466913"/>
    <s v=""/>
    <s v=""/>
    <s v=""/>
    <s v="E3"/>
    <x v="10"/>
    <n v="-58.8"/>
    <n v="-12.94"/>
  </r>
  <r>
    <s v="93000516"/>
    <d v="2024-06-28T00:00:00"/>
    <x v="2"/>
    <s v="970284044"/>
    <d v="2024-06-13T00:00:00"/>
    <s v="KE"/>
    <s v="284397"/>
    <s v="CELANESE SALES GERMANY GMBH"/>
    <s v="DE812225248"/>
    <s v=""/>
    <s v=""/>
    <s v=""/>
    <s v="E3"/>
    <x v="10"/>
    <n v="-6800"/>
    <n v="-1496"/>
  </r>
  <r>
    <s v="93000517"/>
    <d v="2024-06-28T00:00:00"/>
    <x v="2"/>
    <s v="2215"/>
    <d v="2024-06-14T00:00:00"/>
    <s v="KE"/>
    <s v="284852"/>
    <s v="SARREL SAS"/>
    <s v="FR87059500504"/>
    <s v=""/>
    <s v=""/>
    <s v=""/>
    <s v="E3"/>
    <x v="10"/>
    <n v="-932.64"/>
    <n v="-205.19"/>
  </r>
  <r>
    <s v="93000518"/>
    <d v="2024-06-28T00:00:00"/>
    <x v="2"/>
    <s v="2245"/>
    <d v="2024-06-10T00:00:00"/>
    <s v="KE"/>
    <s v="284852"/>
    <s v="SARREL SAS"/>
    <s v="FR87059500504"/>
    <s v=""/>
    <s v=""/>
    <s v=""/>
    <s v="E3"/>
    <x v="10"/>
    <n v="-3344.64"/>
    <n v="-735.83"/>
  </r>
  <r>
    <s v="93000519"/>
    <d v="2024-06-28T00:00:00"/>
    <x v="2"/>
    <s v="2146"/>
    <d v="2024-06-10T00:00:00"/>
    <s v="KE"/>
    <s v="284852"/>
    <s v="SARREL SAS"/>
    <s v="FR87059500504"/>
    <s v=""/>
    <s v=""/>
    <s v=""/>
    <s v="E3"/>
    <x v="10"/>
    <n v="-1945.68"/>
    <n v="-428.05"/>
  </r>
  <r>
    <s v="93000520"/>
    <d v="2024-06-28T00:00:00"/>
    <x v="2"/>
    <s v="2052"/>
    <d v="2024-06-03T00:00:00"/>
    <s v="KE"/>
    <s v="284852"/>
    <s v="SARREL SAS"/>
    <s v="FR87059500504"/>
    <s v=""/>
    <s v=""/>
    <s v=""/>
    <s v="E3"/>
    <x v="10"/>
    <n v="-1688.4"/>
    <n v="-371.45"/>
  </r>
  <r>
    <s v="93000521"/>
    <d v="2024-06-28T00:00:00"/>
    <x v="2"/>
    <s v="2053"/>
    <d v="2024-06-03T00:00:00"/>
    <s v="KE"/>
    <s v="284852"/>
    <s v="SARREL SAS"/>
    <s v="FR87059500504"/>
    <s v=""/>
    <s v=""/>
    <s v=""/>
    <s v="E3"/>
    <x v="10"/>
    <n v="-2267.2800000000002"/>
    <n v="-498.81"/>
  </r>
  <r>
    <s v="93000522"/>
    <d v="2024-06-28T00:00:00"/>
    <x v="2"/>
    <s v="2054"/>
    <d v="2024-06-03T00:00:00"/>
    <s v="KE"/>
    <s v="284852"/>
    <s v="SARREL SAS"/>
    <s v="FR87059500504"/>
    <s v=""/>
    <s v=""/>
    <s v=""/>
    <s v="E3"/>
    <x v="10"/>
    <n v="-292.69"/>
    <n v="-64.400000000000006"/>
  </r>
  <r>
    <s v="93000523"/>
    <d v="2024-06-28T00:00:00"/>
    <x v="2"/>
    <s v="2214"/>
    <d v="2024-06-14T00:00:00"/>
    <s v="KE"/>
    <s v="284852"/>
    <s v="SARREL SAS"/>
    <s v="FR87059500504"/>
    <s v=""/>
    <s v=""/>
    <s v=""/>
    <s v="E3"/>
    <x v="10"/>
    <n v="-2122.56"/>
    <n v="-466.97"/>
  </r>
  <r>
    <s v="93000524"/>
    <d v="2024-06-28T00:00:00"/>
    <x v="2"/>
    <s v="3141494407"/>
    <d v="2024-06-04T00:00:00"/>
    <s v="KE"/>
    <s v="282241"/>
    <s v="HERAEUS DEUTSCHLAND GmbH e Co. KG"/>
    <s v="DE812593061"/>
    <s v=""/>
    <s v=""/>
    <s v=""/>
    <s v="E3"/>
    <x v="10"/>
    <n v="-41117.07"/>
    <n v="-9045.76"/>
  </r>
  <r>
    <s v="93000525"/>
    <d v="2024-06-28T00:00:00"/>
    <x v="2"/>
    <s v="4800373"/>
    <d v="2024-06-01T00:00:00"/>
    <s v="KE"/>
    <s v="200002"/>
    <s v="VIMERCATI EAST EUROPE SRL"/>
    <s v="RO22916476"/>
    <s v=""/>
    <s v=""/>
    <s v=""/>
    <s v="E3"/>
    <x v="10"/>
    <n v="-1316.7"/>
    <n v="-289.68"/>
  </r>
  <r>
    <s v="93000526"/>
    <d v="2024-06-28T00:00:00"/>
    <x v="2"/>
    <s v="4800421"/>
    <d v="2024-06-11T00:00:00"/>
    <s v="KE"/>
    <s v="200002"/>
    <s v="VIMERCATI EAST EUROPE SRL"/>
    <s v="RO22916476"/>
    <s v=""/>
    <s v=""/>
    <s v=""/>
    <s v="E3"/>
    <x v="10"/>
    <n v="-277.72000000000003"/>
    <n v="-61.1"/>
  </r>
  <r>
    <s v="93000527"/>
    <d v="2024-06-28T00:00:00"/>
    <x v="2"/>
    <s v="4800374"/>
    <d v="2024-06-01T00:00:00"/>
    <s v="KE"/>
    <s v="200002"/>
    <s v="VIMERCATI EAST EUROPE SRL"/>
    <s v="RO22916476"/>
    <s v=""/>
    <s v=""/>
    <s v=""/>
    <s v="E3"/>
    <x v="10"/>
    <n v="-32477.48"/>
    <n v="-7145.05"/>
  </r>
  <r>
    <s v="93000528"/>
    <d v="2024-06-30T00:00:00"/>
    <x v="2"/>
    <s v="2331"/>
    <d v="2024-06-25T00:00:00"/>
    <s v="KE"/>
    <s v="284852"/>
    <s v="SARREL SAS"/>
    <s v="FR87059500504"/>
    <s v=""/>
    <s v=""/>
    <s v=""/>
    <s v="E3"/>
    <x v="10"/>
    <n v="-1447.2"/>
    <n v="-318.39"/>
  </r>
  <r>
    <s v="93000529"/>
    <d v="2024-06-30T00:00:00"/>
    <x v="2"/>
    <s v="2332"/>
    <d v="2024-06-25T00:00:00"/>
    <s v="KE"/>
    <s v="284852"/>
    <s v="SARREL SAS"/>
    <s v="FR87059500504"/>
    <s v=""/>
    <s v=""/>
    <s v=""/>
    <s v="E3"/>
    <x v="10"/>
    <n v="-2363.7600000000002"/>
    <n v="-520.03"/>
  </r>
  <r>
    <s v="93000530"/>
    <d v="2024-06-30T00:00:00"/>
    <x v="2"/>
    <s v="3500001"/>
    <d v="2023-12-29T00:00:00"/>
    <s v="KE"/>
    <s v="283649"/>
    <s v="VIMERCATI EAST EUROPE SRL"/>
    <s v="RO22916476"/>
    <s v=""/>
    <s v=""/>
    <s v=""/>
    <s v="E3"/>
    <x v="10"/>
    <n v="-5013.3100000000004"/>
    <n v="-1102.93"/>
  </r>
  <r>
    <s v="93000531"/>
    <d v="2024-06-30T00:00:00"/>
    <x v="2"/>
    <s v="4300065"/>
    <d v="2024-04-30T00:00:00"/>
    <s v="KE"/>
    <s v="283649"/>
    <s v="VIMERCATI EAST EUROPE SRL"/>
    <s v="RO22916476"/>
    <s v=""/>
    <s v=""/>
    <s v=""/>
    <s v="E3"/>
    <x v="10"/>
    <n v="-26604.6"/>
    <n v="-5853.02"/>
  </r>
  <r>
    <s v="93000532"/>
    <d v="2024-06-30T00:00:00"/>
    <x v="2"/>
    <s v="4500050"/>
    <d v="2024-05-15T00:00:00"/>
    <s v="KE"/>
    <s v="283649"/>
    <s v="VIMERCATI EAST EUROPE SRL"/>
    <s v="RO22916476"/>
    <s v=""/>
    <s v=""/>
    <s v=""/>
    <s v="E3"/>
    <x v="10"/>
    <n v="-97484.96"/>
    <n v="-21446.7"/>
  </r>
  <r>
    <s v="93000533"/>
    <d v="2024-06-30T00:00:00"/>
    <x v="2"/>
    <s v="4500063"/>
    <d v="2024-05-17T00:00:00"/>
    <s v="KE"/>
    <s v="283649"/>
    <s v="VIMERCATI EAST EUROPE SRL"/>
    <s v="RO22916476"/>
    <s v=""/>
    <s v=""/>
    <s v=""/>
    <s v="E3"/>
    <x v="10"/>
    <n v="-63"/>
    <n v="-13.86"/>
  </r>
  <r>
    <s v="93000534"/>
    <d v="2024-06-30T00:00:00"/>
    <x v="2"/>
    <s v="68595"/>
    <d v="2024-06-28T00:00:00"/>
    <s v="KE"/>
    <s v="285622"/>
    <s v="STARTEAM GLOBAL GERMANY GMBH"/>
    <s v="DE217358407"/>
    <s v=""/>
    <s v=""/>
    <s v=""/>
    <s v="E3"/>
    <x v="10"/>
    <n v="-6354.5"/>
    <n v="-1397.99"/>
  </r>
  <r>
    <s v="93000535"/>
    <d v="2024-06-30T00:00:00"/>
    <x v="2"/>
    <s v="79794925"/>
    <d v="2024-06-25T00:00:00"/>
    <s v="KE"/>
    <s v="283842"/>
    <s v="MOUSER ELECTRONICS FR"/>
    <s v="FR27512466913"/>
    <s v=""/>
    <s v=""/>
    <s v=""/>
    <s v="E3"/>
    <x v="10"/>
    <n v="-399"/>
    <n v="-87.78"/>
  </r>
  <r>
    <s v="93000536"/>
    <d v="2024-06-30T00:00:00"/>
    <x v="2"/>
    <s v="4800375"/>
    <d v="2024-06-01T00:00:00"/>
    <s v="KE"/>
    <s v="200002"/>
    <s v="VIMERCATI EAST EUROPE SRL"/>
    <s v="RO22916476"/>
    <s v=""/>
    <s v=""/>
    <s v=""/>
    <s v="E3"/>
    <x v="10"/>
    <n v="-23413.01"/>
    <n v="-5150.87"/>
  </r>
  <r>
    <s v="93000537"/>
    <d v="2024-06-30T00:00:00"/>
    <x v="2"/>
    <s v="4800376"/>
    <d v="2024-06-01T00:00:00"/>
    <s v="KE"/>
    <s v="200002"/>
    <s v="VIMERCATI EAST EUROPE SRL"/>
    <s v="RO22916476"/>
    <s v=""/>
    <s v=""/>
    <s v=""/>
    <s v="E3"/>
    <x v="10"/>
    <n v="-16886.41"/>
    <n v="-3715.02"/>
  </r>
  <r>
    <s v="93000538"/>
    <d v="2024-06-30T00:00:00"/>
    <x v="2"/>
    <s v="4800377"/>
    <d v="2024-06-01T00:00:00"/>
    <s v="KE"/>
    <s v="200002"/>
    <s v="VIMERCATI EAST EUROPE SRL"/>
    <s v="RO22916476"/>
    <s v=""/>
    <s v=""/>
    <s v=""/>
    <s v="E3"/>
    <x v="10"/>
    <n v="-2764.38"/>
    <n v="-608.16999999999996"/>
  </r>
  <r>
    <s v="93000539"/>
    <d v="2024-06-30T00:00:00"/>
    <x v="2"/>
    <s v="4800378"/>
    <d v="2024-06-03T00:00:00"/>
    <s v="KE"/>
    <s v="200002"/>
    <s v="VIMERCATI EAST EUROPE SRL"/>
    <s v="RO22916476"/>
    <s v=""/>
    <s v=""/>
    <s v=""/>
    <s v="E3"/>
    <x v="10"/>
    <n v="-32895.15"/>
    <n v="-7236.94"/>
  </r>
  <r>
    <s v="93000540"/>
    <d v="2024-06-30T00:00:00"/>
    <x v="2"/>
    <s v="4800379"/>
    <d v="2024-06-03T00:00:00"/>
    <s v="KE"/>
    <s v="200002"/>
    <s v="VIMERCATI EAST EUROPE SRL"/>
    <s v="RO22916476"/>
    <s v=""/>
    <s v=""/>
    <s v=""/>
    <s v="E3"/>
    <x v="10"/>
    <n v="-474.69"/>
    <n v="-104.44"/>
  </r>
  <r>
    <s v="93000541"/>
    <d v="2024-06-30T00:00:00"/>
    <x v="2"/>
    <s v="4800381"/>
    <d v="2024-06-03T00:00:00"/>
    <s v="KE"/>
    <s v="200002"/>
    <s v="VIMERCATI EAST EUROPE SRL"/>
    <s v="RO22916476"/>
    <s v=""/>
    <s v=""/>
    <s v=""/>
    <s v="E3"/>
    <x v="10"/>
    <n v="-25993.86"/>
    <n v="-5718.65"/>
  </r>
  <r>
    <s v="93000542"/>
    <d v="2024-06-30T00:00:00"/>
    <x v="2"/>
    <s v="4800382"/>
    <d v="2024-06-04T00:00:00"/>
    <s v="KE"/>
    <s v="200002"/>
    <s v="VIMERCATI EAST EUROPE SRL"/>
    <s v="RO22916476"/>
    <s v=""/>
    <s v=""/>
    <s v=""/>
    <s v="E3"/>
    <x v="10"/>
    <n v="-30127.14"/>
    <n v="-6627.98"/>
  </r>
  <r>
    <s v="93000543"/>
    <d v="2024-06-30T00:00:00"/>
    <x v="2"/>
    <s v="4800383"/>
    <d v="2024-06-04T00:00:00"/>
    <s v="KE"/>
    <s v="200002"/>
    <s v="VIMERCATI EAST EUROPE SRL"/>
    <s v="RO22916476"/>
    <s v=""/>
    <s v=""/>
    <s v=""/>
    <s v="E3"/>
    <x v="10"/>
    <n v="-24341.17"/>
    <n v="-5355.06"/>
  </r>
  <r>
    <s v="93000544"/>
    <d v="2024-06-30T00:00:00"/>
    <x v="2"/>
    <s v="4800384"/>
    <d v="2024-06-04T00:00:00"/>
    <s v="KE"/>
    <s v="200002"/>
    <s v="VIMERCATI EAST EUROPE SRL"/>
    <s v="RO22916476"/>
    <s v=""/>
    <s v=""/>
    <s v=""/>
    <s v="E3"/>
    <x v="10"/>
    <n v="-66847.12"/>
    <n v="-14706.37"/>
  </r>
  <r>
    <s v="93000545"/>
    <d v="2024-06-30T00:00:00"/>
    <x v="2"/>
    <s v="4800385"/>
    <d v="2024-06-04T00:00:00"/>
    <s v="KE"/>
    <s v="200002"/>
    <s v="VIMERCATI EAST EUROPE SRL"/>
    <s v="RO22916476"/>
    <s v=""/>
    <s v=""/>
    <s v=""/>
    <s v="E3"/>
    <x v="10"/>
    <n v="-32273.87"/>
    <n v="-7100.26"/>
  </r>
  <r>
    <s v="93000546"/>
    <d v="2024-06-30T00:00:00"/>
    <x v="2"/>
    <s v="4800386"/>
    <d v="2024-06-04T00:00:00"/>
    <s v="KE"/>
    <s v="200002"/>
    <s v="VIMERCATI EAST EUROPE SRL"/>
    <s v="RO22916476"/>
    <s v=""/>
    <s v=""/>
    <s v=""/>
    <s v="E3"/>
    <x v="10"/>
    <n v="-238.08"/>
    <n v="-52.38"/>
  </r>
  <r>
    <s v="93000547"/>
    <d v="2024-06-30T00:00:00"/>
    <x v="2"/>
    <s v="4800387"/>
    <d v="2024-06-04T00:00:00"/>
    <s v="KE"/>
    <s v="200002"/>
    <s v="VIMERCATI EAST EUROPE SRL"/>
    <s v="RO22916476"/>
    <s v=""/>
    <s v=""/>
    <s v=""/>
    <s v="E3"/>
    <x v="10"/>
    <n v="-264.12"/>
    <n v="-58.11"/>
  </r>
  <r>
    <s v="93000548"/>
    <d v="2024-06-30T00:00:00"/>
    <x v="2"/>
    <s v="4800388"/>
    <d v="2024-06-04T00:00:00"/>
    <s v="KE"/>
    <s v="200002"/>
    <s v="VIMERCATI EAST EUROPE SRL"/>
    <s v="RO22916476"/>
    <s v=""/>
    <s v=""/>
    <s v=""/>
    <s v="E3"/>
    <x v="10"/>
    <n v="-23247.05"/>
    <n v="-5114.3599999999997"/>
  </r>
  <r>
    <s v="93000549"/>
    <d v="2024-06-30T00:00:00"/>
    <x v="2"/>
    <s v="4800390"/>
    <d v="2024-06-05T00:00:00"/>
    <s v="KE"/>
    <s v="200002"/>
    <s v="VIMERCATI EAST EUROPE SRL"/>
    <s v="RO22916476"/>
    <s v=""/>
    <s v=""/>
    <s v=""/>
    <s v="E3"/>
    <x v="10"/>
    <n v="-28143.22"/>
    <n v="-6191.51"/>
  </r>
  <r>
    <s v="93000550"/>
    <d v="2024-06-30T00:00:00"/>
    <x v="2"/>
    <s v="4800392"/>
    <d v="2024-06-05T00:00:00"/>
    <s v="KE"/>
    <s v="200002"/>
    <s v="VIMERCATI EAST EUROPE SRL"/>
    <s v="RO22916476"/>
    <s v=""/>
    <s v=""/>
    <s v=""/>
    <s v="E3"/>
    <x v="10"/>
    <n v="-41616.300000000003"/>
    <n v="-9155.59"/>
  </r>
  <r>
    <s v="93000551"/>
    <d v="2024-06-30T00:00:00"/>
    <x v="2"/>
    <s v="55"/>
    <d v="2024-06-18T00:00:00"/>
    <s v="KE"/>
    <s v="284417"/>
    <s v="VINEY CORPORATION EAST EUROPE SRL"/>
    <s v="RO33990311"/>
    <s v=""/>
    <s v=""/>
    <s v=""/>
    <s v="E3"/>
    <x v="10"/>
    <n v="-12188"/>
    <n v="-2681.36"/>
  </r>
  <r>
    <s v="93000552"/>
    <d v="2024-06-30T00:00:00"/>
    <x v="2"/>
    <s v="3500086"/>
    <d v="2024-03-20T00:00:00"/>
    <s v="KE"/>
    <s v="283649"/>
    <s v="VIMERCATI EAST EUROPE SRL"/>
    <s v="RO22916476"/>
    <s v=""/>
    <s v=""/>
    <s v=""/>
    <s v="E3"/>
    <x v="10"/>
    <n v="-1577.1"/>
    <n v="-346.97"/>
  </r>
  <r>
    <s v="93000553"/>
    <d v="2024-06-30T00:00:00"/>
    <x v="2"/>
    <s v="56"/>
    <d v="2024-06-19T00:00:00"/>
    <s v="KE"/>
    <s v="284417"/>
    <s v="VINEY CORPORATION EAST EUROPE SRL"/>
    <s v="RO33990311"/>
    <s v=""/>
    <s v=""/>
    <s v=""/>
    <s v="E3"/>
    <x v="10"/>
    <n v="-1600.71"/>
    <n v="-352.16"/>
  </r>
  <r>
    <s v="93000554"/>
    <d v="2024-06-30T00:00:00"/>
    <x v="2"/>
    <s v="50"/>
    <d v="2024-06-11T00:00:00"/>
    <s v="KE"/>
    <s v="284417"/>
    <s v="VINEY CORPORATION EAST EUROPE SRL"/>
    <s v="RO33990311"/>
    <s v=""/>
    <s v=""/>
    <s v=""/>
    <s v="E3"/>
    <x v="10"/>
    <n v="-14902"/>
    <n v="-3278.44"/>
  </r>
  <r>
    <s v="93000555"/>
    <d v="2024-06-30T00:00:00"/>
    <x v="2"/>
    <s v="43"/>
    <d v="2024-06-04T00:00:00"/>
    <s v="KE"/>
    <s v="284417"/>
    <s v="VINEY CORPORATION EAST EUROPE SRL"/>
    <s v="RO33990311"/>
    <s v=""/>
    <s v=""/>
    <s v=""/>
    <s v="E3"/>
    <x v="10"/>
    <n v="-1853.94"/>
    <n v="-407.87"/>
  </r>
  <r>
    <s v="93000556"/>
    <d v="2024-06-30T00:00:00"/>
    <x v="2"/>
    <s v="421"/>
    <d v="2024-06-04T00:00:00"/>
    <s v="KE"/>
    <s v="284417"/>
    <s v="VINEY CORPORATION EAST EUROPE SRL"/>
    <s v="RO33990311"/>
    <s v=""/>
    <s v=""/>
    <s v=""/>
    <s v="E3"/>
    <x v="10"/>
    <n v="-15091.15"/>
    <n v="-3320.06"/>
  </r>
  <r>
    <s v="93000557"/>
    <d v="2024-06-30T00:00:00"/>
    <x v="2"/>
    <s v="59"/>
    <d v="2024-06-25T00:00:00"/>
    <s v="KE"/>
    <s v="284417"/>
    <s v="VINEY CORPORATION EAST EUROPE SRL"/>
    <s v="RO33990311"/>
    <s v=""/>
    <s v=""/>
    <s v=""/>
    <s v="E3"/>
    <x v="10"/>
    <n v="-11117.78"/>
    <n v="-2445.92"/>
  </r>
  <r>
    <s v="93000558"/>
    <d v="2024-06-30T00:00:00"/>
    <x v="2"/>
    <s v="4500057"/>
    <d v="2024-05-17T00:00:00"/>
    <s v="KE"/>
    <s v="283649"/>
    <s v="VIMERCATI EAST EUROPE SRL"/>
    <s v="RO22916476"/>
    <s v=""/>
    <s v=""/>
    <s v=""/>
    <s v="E3"/>
    <x v="10"/>
    <n v="-127.66"/>
    <n v="-28.09"/>
  </r>
  <r>
    <s v="93000559"/>
    <d v="2024-06-30T00:00:00"/>
    <x v="2"/>
    <s v="4800239"/>
    <d v="2024-05-09T00:00:00"/>
    <s v="KE"/>
    <s v="200002"/>
    <s v="VIMERCATI EAST EUROPE SRL"/>
    <s v="RO22916476"/>
    <s v=""/>
    <s v=""/>
    <s v=""/>
    <s v="E3"/>
    <x v="10"/>
    <n v="-8592.89"/>
    <n v="-1890.44"/>
  </r>
  <r>
    <s v="93000560"/>
    <d v="2024-06-30T00:00:00"/>
    <x v="2"/>
    <s v="4800369"/>
    <d v="2024-05-31T00:00:00"/>
    <s v="KE"/>
    <s v="200002"/>
    <s v="VIMERCATI EAST EUROPE SRL"/>
    <s v="RO22916476"/>
    <s v=""/>
    <s v=""/>
    <s v=""/>
    <s v="E3"/>
    <x v="10"/>
    <n v="-27915.31"/>
    <n v="-6141.37"/>
  </r>
  <r>
    <s v="93000561"/>
    <d v="2024-06-30T00:00:00"/>
    <x v="2"/>
    <s v="4800371"/>
    <d v="2024-05-31T00:00:00"/>
    <s v="KE"/>
    <s v="200002"/>
    <s v="VIMERCATI EAST EUROPE SRL"/>
    <s v="RO22916476"/>
    <s v=""/>
    <s v=""/>
    <s v=""/>
    <s v="E3"/>
    <x v="10"/>
    <n v="-43745.84"/>
    <n v="-9624.09"/>
  </r>
  <r>
    <s v="93000562"/>
    <d v="2024-06-30T00:00:00"/>
    <x v="2"/>
    <s v="4500093"/>
    <d v="2024-06-19T00:00:00"/>
    <s v="KE"/>
    <s v="283649"/>
    <s v="VIMERCATI EAST EUROPE SRL"/>
    <s v="RO22916476"/>
    <s v=""/>
    <s v=""/>
    <s v=""/>
    <s v="E3"/>
    <x v="10"/>
    <n v="-17504.21"/>
    <n v="-3850.93"/>
  </r>
  <r>
    <s v="93000563"/>
    <d v="2024-06-30T00:00:00"/>
    <x v="2"/>
    <s v="4500096"/>
    <d v="2024-06-25T00:00:00"/>
    <s v="KE"/>
    <s v="283649"/>
    <s v="VIMERCATI EAST EUROPE SRL"/>
    <s v="RO22916476"/>
    <s v=""/>
    <s v=""/>
    <s v=""/>
    <s v="E3"/>
    <x v="10"/>
    <n v="-15007.58"/>
    <n v="-3301.67"/>
  </r>
  <r>
    <s v="93000564"/>
    <d v="2024-06-30T00:00:00"/>
    <x v="2"/>
    <s v="4500094"/>
    <d v="2024-06-19T00:00:00"/>
    <s v="KE"/>
    <s v="283649"/>
    <s v="VIMERCATI EAST EUROPE SRL"/>
    <s v="RO22916476"/>
    <s v=""/>
    <s v=""/>
    <s v=""/>
    <s v="E3"/>
    <x v="10"/>
    <n v="-45090.33"/>
    <n v="-9919.8799999999992"/>
  </r>
  <r>
    <s v="93000565"/>
    <d v="2024-06-30T00:00:00"/>
    <x v="2"/>
    <s v="4500103"/>
    <d v="2024-06-26T00:00:00"/>
    <s v="KE"/>
    <s v="283649"/>
    <s v="VIMERCATI EAST EUROPE SRL"/>
    <s v="RO22916476"/>
    <s v=""/>
    <s v=""/>
    <s v=""/>
    <s v="E3"/>
    <x v="10"/>
    <n v="-532.47"/>
    <n v="-117.15"/>
  </r>
  <r>
    <s v="93000566"/>
    <d v="2024-06-30T00:00:00"/>
    <x v="2"/>
    <s v="4500102"/>
    <d v="2024-06-26T00:00:00"/>
    <s v="KE"/>
    <s v="283649"/>
    <s v="VIMERCATI EAST EUROPE SRL"/>
    <s v="RO22916476"/>
    <s v=""/>
    <s v=""/>
    <s v=""/>
    <s v="E3"/>
    <x v="10"/>
    <n v="-9607.17"/>
    <n v="-2113.58"/>
  </r>
  <r>
    <s v="93000567"/>
    <d v="2024-06-30T00:00:00"/>
    <x v="2"/>
    <s v="4500101"/>
    <d v="2024-06-26T00:00:00"/>
    <s v="KE"/>
    <s v="283649"/>
    <s v="VIMERCATI EAST EUROPE SRL"/>
    <s v="RO22916476"/>
    <s v=""/>
    <s v=""/>
    <s v=""/>
    <s v="E3"/>
    <x v="10"/>
    <n v="-6696.31"/>
    <n v="-1473.19"/>
  </r>
  <r>
    <s v="93000568"/>
    <d v="2024-06-30T00:00:00"/>
    <x v="2"/>
    <s v="4800389"/>
    <d v="2024-06-05T00:00:00"/>
    <s v="KE"/>
    <s v="200002"/>
    <s v="VIMERCATI EAST EUROPE SRL"/>
    <s v="RO22916476"/>
    <s v=""/>
    <s v=""/>
    <s v=""/>
    <s v="E3"/>
    <x v="10"/>
    <n v="-27222.33"/>
    <n v="-5988.92"/>
  </r>
  <r>
    <s v="93000569"/>
    <d v="2024-06-30T00:00:00"/>
    <x v="2"/>
    <s v="4800380"/>
    <d v="2024-06-03T00:00:00"/>
    <s v="KE"/>
    <s v="200002"/>
    <s v="VIMERCATI EAST EUROPE SRL"/>
    <s v="RO22916476"/>
    <s v=""/>
    <s v=""/>
    <s v=""/>
    <s v="E3"/>
    <x v="10"/>
    <n v="-35538.730000000003"/>
    <n v="-7818.53"/>
  </r>
  <r>
    <s v="93000570"/>
    <d v="2024-06-30T00:00:00"/>
    <x v="2"/>
    <s v="4800417"/>
    <d v="2024-06-11T00:00:00"/>
    <s v="KE"/>
    <s v="200002"/>
    <s v="VIMERCATI EAST EUROPE SRL"/>
    <s v="RO22916476"/>
    <s v=""/>
    <s v=""/>
    <s v=""/>
    <s v="E3"/>
    <x v="10"/>
    <n v="-742"/>
    <n v="-163.24"/>
  </r>
  <r>
    <s v="93000571"/>
    <d v="2024-06-30T00:00:00"/>
    <x v="2"/>
    <s v="4800418"/>
    <d v="2024-06-11T00:00:00"/>
    <s v="KE"/>
    <s v="200002"/>
    <s v="VIMERCATI EAST EUROPE SRL"/>
    <s v="RO22916476"/>
    <s v=""/>
    <s v=""/>
    <s v=""/>
    <s v="E3"/>
    <x v="10"/>
    <n v="-389.13"/>
    <n v="-85.61"/>
  </r>
  <r>
    <s v="93000572"/>
    <d v="2024-06-30T00:00:00"/>
    <x v="2"/>
    <s v="4800419"/>
    <d v="2024-06-11T00:00:00"/>
    <s v="KE"/>
    <s v="200002"/>
    <s v="VIMERCATI EAST EUROPE SRL"/>
    <s v="RO22916476"/>
    <s v=""/>
    <s v=""/>
    <s v=""/>
    <s v="E3"/>
    <x v="10"/>
    <n v="-27.79"/>
    <n v="-6.12"/>
  </r>
  <r>
    <s v="93000573"/>
    <d v="2024-06-30T00:00:00"/>
    <x v="2"/>
    <s v="4800435"/>
    <d v="2024-06-13T00:00:00"/>
    <s v="KE"/>
    <s v="200002"/>
    <s v="VIMERCATI EAST EUROPE SRL"/>
    <s v="RO22916476"/>
    <s v=""/>
    <s v=""/>
    <s v=""/>
    <s v="E3"/>
    <x v="10"/>
    <n v="-31560.73"/>
    <n v="-6943.37"/>
  </r>
  <r>
    <s v="93000574"/>
    <d v="2024-06-30T00:00:00"/>
    <x v="2"/>
    <s v="4800436"/>
    <d v="2024-06-13T00:00:00"/>
    <s v="KE"/>
    <s v="200002"/>
    <s v="VIMERCATI EAST EUROPE SRL"/>
    <s v="RO22916476"/>
    <s v=""/>
    <s v=""/>
    <s v=""/>
    <s v="E3"/>
    <x v="10"/>
    <n v="-20773.21"/>
    <n v="-4570.1099999999997"/>
  </r>
  <r>
    <s v="93000575"/>
    <d v="2024-06-30T00:00:00"/>
    <x v="2"/>
    <s v="4800437"/>
    <d v="2024-06-13T00:00:00"/>
    <s v="KE"/>
    <s v="200002"/>
    <s v="VIMERCATI EAST EUROPE SRL"/>
    <s v="RO22916476"/>
    <s v=""/>
    <s v=""/>
    <s v=""/>
    <s v="E3"/>
    <x v="10"/>
    <n v="-540.41999999999996"/>
    <n v="-118.9"/>
  </r>
  <r>
    <s v="93000576"/>
    <d v="2024-06-30T00:00:00"/>
    <x v="2"/>
    <s v="4800438"/>
    <d v="2024-06-13T00:00:00"/>
    <s v="KE"/>
    <s v="200002"/>
    <s v="VIMERCATI EAST EUROPE SRL"/>
    <s v="RO22916476"/>
    <s v=""/>
    <s v=""/>
    <s v=""/>
    <s v="E3"/>
    <x v="10"/>
    <n v="-1161.06"/>
    <n v="-255.44"/>
  </r>
  <r>
    <s v="93000577"/>
    <d v="2024-06-30T00:00:00"/>
    <x v="2"/>
    <s v="4800439"/>
    <d v="2024-06-13T00:00:00"/>
    <s v="KE"/>
    <s v="200002"/>
    <s v="VIMERCATI EAST EUROPE SRL"/>
    <s v="RO22916476"/>
    <s v=""/>
    <s v=""/>
    <s v=""/>
    <s v="E3"/>
    <x v="10"/>
    <n v="-28006.74"/>
    <n v="-6161.49"/>
  </r>
  <r>
    <s v="93000578"/>
    <d v="2024-06-30T00:00:00"/>
    <x v="2"/>
    <s v="4800440"/>
    <d v="2024-06-13T00:00:00"/>
    <s v="KE"/>
    <s v="200002"/>
    <s v="VIMERCATI EAST EUROPE SRL"/>
    <s v="RO22916476"/>
    <s v=""/>
    <s v=""/>
    <s v=""/>
    <s v="E3"/>
    <x v="10"/>
    <n v="-35857.230000000003"/>
    <n v="-7888.6"/>
  </r>
  <r>
    <s v="93000579"/>
    <d v="2024-06-30T00:00:00"/>
    <x v="2"/>
    <s v="4800441"/>
    <d v="2024-06-13T00:00:00"/>
    <s v="KE"/>
    <s v="200002"/>
    <s v="VIMERCATI EAST EUROPE SRL"/>
    <s v="RO22916476"/>
    <s v=""/>
    <s v=""/>
    <s v=""/>
    <s v="E3"/>
    <x v="10"/>
    <n v="-42694.14"/>
    <n v="-9392.7199999999993"/>
  </r>
  <r>
    <s v="93000580"/>
    <d v="2024-06-30T00:00:00"/>
    <x v="2"/>
    <s v="4800442"/>
    <d v="2024-06-13T00:00:00"/>
    <s v="KE"/>
    <s v="200002"/>
    <s v="VIMERCATI EAST EUROPE SRL"/>
    <s v="RO22916476"/>
    <s v=""/>
    <s v=""/>
    <s v=""/>
    <s v="E3"/>
    <x v="10"/>
    <n v="-34756.730000000003"/>
    <n v="-7646.49"/>
  </r>
  <r>
    <s v="93000581"/>
    <d v="2024-06-30T00:00:00"/>
    <x v="2"/>
    <s v="4800443"/>
    <d v="2024-06-13T00:00:00"/>
    <s v="KE"/>
    <s v="200002"/>
    <s v="VIMERCATI EAST EUROPE SRL"/>
    <s v="RO22916476"/>
    <s v=""/>
    <s v=""/>
    <s v=""/>
    <s v="E3"/>
    <x v="10"/>
    <n v="-28342.639999999999"/>
    <n v="-6235.39"/>
  </r>
  <r>
    <s v="93000582"/>
    <d v="2024-06-30T00:00:00"/>
    <x v="2"/>
    <s v="4800444"/>
    <d v="2024-06-13T00:00:00"/>
    <s v="KE"/>
    <s v="200002"/>
    <s v="VIMERCATI EAST EUROPE SRL"/>
    <s v="RO22916476"/>
    <s v=""/>
    <s v=""/>
    <s v=""/>
    <s v="E3"/>
    <x v="10"/>
    <n v="-1722.65"/>
    <n v="-378.99"/>
  </r>
  <r>
    <s v="93000583"/>
    <d v="2024-06-30T00:00:00"/>
    <x v="2"/>
    <s v="4800471"/>
    <d v="2024-06-18T00:00:00"/>
    <s v="KE"/>
    <s v="200002"/>
    <s v="VIMERCATI EAST EUROPE SRL"/>
    <s v="RO22916476"/>
    <s v=""/>
    <s v=""/>
    <s v=""/>
    <s v="E3"/>
    <x v="10"/>
    <n v="-34134.03"/>
    <n v="-7509.49"/>
  </r>
  <r>
    <s v="93000584"/>
    <d v="2024-06-30T00:00:00"/>
    <x v="2"/>
    <s v="4800472"/>
    <d v="2024-06-18T00:00:00"/>
    <s v="KE"/>
    <s v="200002"/>
    <s v="VIMERCATI EAST EUROPE SRL"/>
    <s v="RO22916476"/>
    <s v=""/>
    <s v=""/>
    <s v=""/>
    <s v="E3"/>
    <x v="10"/>
    <n v="-234"/>
    <n v="-51.48"/>
  </r>
  <r>
    <s v="93000585"/>
    <d v="2024-06-30T00:00:00"/>
    <x v="2"/>
    <s v="4800473"/>
    <d v="2024-06-19T00:00:00"/>
    <s v="KE"/>
    <s v="200002"/>
    <s v="VIMERCATI EAST EUROPE SRL"/>
    <s v="RO22916476"/>
    <s v=""/>
    <s v=""/>
    <s v=""/>
    <s v="E3"/>
    <x v="10"/>
    <n v="-26373.58"/>
    <n v="-5802.19"/>
  </r>
  <r>
    <s v="93000586"/>
    <d v="2024-06-30T00:00:00"/>
    <x v="2"/>
    <s v="4800474"/>
    <d v="2024-06-19T00:00:00"/>
    <s v="KE"/>
    <s v="200002"/>
    <s v="VIMERCATI EAST EUROPE SRL"/>
    <s v="RO22916476"/>
    <s v=""/>
    <s v=""/>
    <s v=""/>
    <s v="E3"/>
    <x v="10"/>
    <n v="-28691.26"/>
    <n v="-6312.08"/>
  </r>
  <r>
    <s v="93000587"/>
    <d v="2024-06-30T00:00:00"/>
    <x v="2"/>
    <s v="4800475"/>
    <d v="2024-06-19T00:00:00"/>
    <s v="KE"/>
    <s v="200002"/>
    <s v="VIMERCATI EAST EUROPE SRL"/>
    <s v="RO22916476"/>
    <s v=""/>
    <s v=""/>
    <s v=""/>
    <s v="E3"/>
    <x v="10"/>
    <n v="-35900.35"/>
    <n v="-7898.08"/>
  </r>
  <r>
    <s v="93000588"/>
    <d v="2024-06-30T00:00:00"/>
    <x v="2"/>
    <s v="4800479"/>
    <d v="2024-06-19T00:00:00"/>
    <s v="KE"/>
    <s v="200002"/>
    <s v="VIMERCATI EAST EUROPE SRL"/>
    <s v="RO22916476"/>
    <s v=""/>
    <s v=""/>
    <s v=""/>
    <s v="E3"/>
    <x v="10"/>
    <n v="-751.8"/>
    <n v="-165.4"/>
  </r>
  <r>
    <s v="93000589"/>
    <d v="2024-06-30T00:00:00"/>
    <x v="2"/>
    <s v="4800477"/>
    <d v="2024-06-19T00:00:00"/>
    <s v="KE"/>
    <s v="200002"/>
    <s v="VIMERCATI EAST EUROPE SRL"/>
    <s v="RO22916476"/>
    <s v=""/>
    <s v=""/>
    <s v=""/>
    <s v="E3"/>
    <x v="10"/>
    <n v="-12.01"/>
    <n v="-2.65"/>
  </r>
  <r>
    <s v="93000590"/>
    <d v="2024-06-30T00:00:00"/>
    <x v="2"/>
    <s v="4800476"/>
    <d v="2024-06-19T00:00:00"/>
    <s v="KE"/>
    <s v="200002"/>
    <s v="VIMERCATI EAST EUROPE SRL"/>
    <s v="RO22916476"/>
    <s v=""/>
    <s v=""/>
    <s v=""/>
    <s v="E3"/>
    <x v="10"/>
    <n v="-22985.599999999999"/>
    <n v="-5056.84"/>
  </r>
  <r>
    <s v="93000591"/>
    <d v="2024-06-30T00:00:00"/>
    <x v="2"/>
    <s v="4800480"/>
    <d v="2024-06-19T00:00:00"/>
    <s v="KE"/>
    <s v="200002"/>
    <s v="VIMERCATI EAST EUROPE SRL"/>
    <s v="RO22916476"/>
    <s v=""/>
    <s v=""/>
    <s v=""/>
    <s v="E3"/>
    <x v="10"/>
    <n v="-36427.279999999999"/>
    <n v="-8014.01"/>
  </r>
  <r>
    <s v="93000592"/>
    <d v="2024-06-30T00:00:00"/>
    <x v="2"/>
    <s v="4800478"/>
    <d v="2024-06-19T00:00:00"/>
    <s v="KE"/>
    <s v="200002"/>
    <s v="VIMERCATI EAST EUROPE SRL"/>
    <s v="RO22916476"/>
    <s v=""/>
    <s v=""/>
    <s v=""/>
    <s v="E3"/>
    <x v="10"/>
    <n v="-43053.43"/>
    <n v="-9471.76"/>
  </r>
  <r>
    <s v="93000593"/>
    <d v="2024-06-30T00:00:00"/>
    <x v="2"/>
    <s v="4800449"/>
    <d v="2024-06-13T00:00:00"/>
    <s v="KE"/>
    <s v="200002"/>
    <s v="VIMERCATI EAST EUROPE SRL"/>
    <s v="RO22916476"/>
    <s v=""/>
    <s v=""/>
    <s v=""/>
    <s v="E3"/>
    <x v="10"/>
    <n v="-24111.48"/>
    <n v="-5304.53"/>
  </r>
  <r>
    <s v="93000594"/>
    <d v="2024-06-30T00:00:00"/>
    <x v="2"/>
    <s v="4800450"/>
    <d v="2024-06-13T00:00:00"/>
    <s v="KE"/>
    <s v="200002"/>
    <s v="VIMERCATI EAST EUROPE SRL"/>
    <s v="RO22916476"/>
    <s v=""/>
    <s v=""/>
    <s v=""/>
    <s v="E3"/>
    <x v="10"/>
    <n v="-4870.76"/>
    <n v="-1071.57"/>
  </r>
  <r>
    <s v="93000595"/>
    <d v="2024-06-30T00:00:00"/>
    <x v="2"/>
    <s v="4800451"/>
    <d v="2024-06-14T00:00:00"/>
    <s v="KE"/>
    <s v="200002"/>
    <s v="VIMERCATI EAST EUROPE SRL"/>
    <s v="RO22916476"/>
    <s v=""/>
    <s v=""/>
    <s v=""/>
    <s v="E3"/>
    <x v="10"/>
    <n v="-22055.4"/>
    <n v="-4852.1899999999996"/>
  </r>
  <r>
    <s v="93000596"/>
    <d v="2024-06-30T00:00:00"/>
    <x v="2"/>
    <s v="4800445"/>
    <d v="2024-06-13T00:00:00"/>
    <s v="KE"/>
    <s v="200002"/>
    <s v="VIMERCATI EAST EUROPE SRL"/>
    <s v="RO22916476"/>
    <s v=""/>
    <s v=""/>
    <s v=""/>
    <s v="E3"/>
    <x v="10"/>
    <n v="-32732.31"/>
    <n v="-7201.11"/>
  </r>
  <r>
    <s v="93000597"/>
    <d v="2024-06-30T00:00:00"/>
    <x v="2"/>
    <s v="4800446"/>
    <d v="2024-06-13T00:00:00"/>
    <s v="KE"/>
    <s v="200002"/>
    <s v="VIMERCATI EAST EUROPE SRL"/>
    <s v="RO22916476"/>
    <s v=""/>
    <s v=""/>
    <s v=""/>
    <s v="E3"/>
    <x v="10"/>
    <n v="-194.9"/>
    <n v="-42.88"/>
  </r>
  <r>
    <s v="93000598"/>
    <d v="2024-06-30T00:00:00"/>
    <x v="2"/>
    <s v="4800447"/>
    <d v="2024-06-13T00:00:00"/>
    <s v="KE"/>
    <s v="200002"/>
    <s v="VIMERCATI EAST EUROPE SRL"/>
    <s v="RO22916476"/>
    <s v=""/>
    <s v=""/>
    <s v=""/>
    <s v="E3"/>
    <x v="10"/>
    <n v="-9.11"/>
    <n v="-2.0099999999999998"/>
  </r>
  <r>
    <s v="93000599"/>
    <d v="2024-06-30T00:00:00"/>
    <x v="2"/>
    <s v="4800448"/>
    <d v="2024-06-13T00:00:00"/>
    <s v="KE"/>
    <s v="200002"/>
    <s v="VIMERCATI EAST EUROPE SRL"/>
    <s v="RO22916476"/>
    <s v=""/>
    <s v=""/>
    <s v=""/>
    <s v="E3"/>
    <x v="10"/>
    <n v="-31885.75"/>
    <n v="-7014.87"/>
  </r>
  <r>
    <s v="93000600"/>
    <d v="2024-06-30T00:00:00"/>
    <x v="2"/>
    <s v="4800458"/>
    <d v="2024-06-15T00:00:00"/>
    <s v="KE"/>
    <s v="200002"/>
    <s v="VIMERCATI EAST EUROPE SRL"/>
    <s v="RO22916476"/>
    <s v=""/>
    <s v=""/>
    <s v=""/>
    <s v="E3"/>
    <x v="10"/>
    <n v="-39059.54"/>
    <n v="-8593.1"/>
  </r>
  <r>
    <s v="93000601"/>
    <d v="2024-06-30T00:00:00"/>
    <x v="2"/>
    <s v="4800459"/>
    <d v="2024-06-15T00:00:00"/>
    <s v="KE"/>
    <s v="200002"/>
    <s v="VIMERCATI EAST EUROPE SRL"/>
    <s v="RO22916476"/>
    <s v=""/>
    <s v=""/>
    <s v=""/>
    <s v="E3"/>
    <x v="10"/>
    <n v="-31384.74"/>
    <n v="-6904.65"/>
  </r>
  <r>
    <s v="93000602"/>
    <d v="2024-06-30T00:00:00"/>
    <x v="2"/>
    <s v="4800460"/>
    <d v="2024-06-17T00:00:00"/>
    <s v="KE"/>
    <s v="200002"/>
    <s v="VIMERCATI EAST EUROPE SRL"/>
    <s v="RO22916476"/>
    <s v=""/>
    <s v=""/>
    <s v=""/>
    <s v="E3"/>
    <x v="10"/>
    <n v="-745.5"/>
    <n v="-164.01"/>
  </r>
  <r>
    <s v="93000603"/>
    <d v="2024-06-30T00:00:00"/>
    <x v="2"/>
    <s v="4800462"/>
    <d v="2024-06-18T00:00:00"/>
    <s v="KE"/>
    <s v="200002"/>
    <s v="VIMERCATI EAST EUROPE SRL"/>
    <s v="RO22916476"/>
    <s v=""/>
    <s v=""/>
    <s v=""/>
    <s v="E3"/>
    <x v="10"/>
    <n v="-12.2"/>
    <n v="-2.69"/>
  </r>
  <r>
    <s v="93000604"/>
    <d v="2024-06-30T00:00:00"/>
    <x v="2"/>
    <s v="4800463"/>
    <d v="2024-06-18T00:00:00"/>
    <s v="KE"/>
    <s v="200002"/>
    <s v="VIMERCATI EAST EUROPE SRL"/>
    <s v="RO22916476"/>
    <s v=""/>
    <s v=""/>
    <s v=""/>
    <s v="E3"/>
    <x v="10"/>
    <n v="-34.78"/>
    <n v="-7.66"/>
  </r>
  <r>
    <s v="93000605"/>
    <d v="2024-06-30T00:00:00"/>
    <x v="2"/>
    <s v="4800464"/>
    <d v="2024-06-18T00:00:00"/>
    <s v="KE"/>
    <s v="200002"/>
    <s v="VIMERCATI EAST EUROPE SRL"/>
    <s v="RO22916476"/>
    <s v=""/>
    <s v=""/>
    <s v=""/>
    <s v="E3"/>
    <x v="10"/>
    <n v="-146.28"/>
    <n v="-32.19"/>
  </r>
  <r>
    <s v="93000606"/>
    <d v="2024-06-30T00:00:00"/>
    <x v="2"/>
    <s v="4800461"/>
    <d v="2024-06-18T00:00:00"/>
    <s v="KE"/>
    <s v="200002"/>
    <s v="VIMERCATI EAST EUROPE SRL"/>
    <s v="RO22916476"/>
    <s v=""/>
    <s v=""/>
    <s v=""/>
    <s v="E3"/>
    <x v="10"/>
    <n v="-10105.870000000001"/>
    <n v="-2223.3000000000002"/>
  </r>
  <r>
    <s v="93000607"/>
    <d v="2024-06-30T00:00:00"/>
    <x v="2"/>
    <s v="4800465"/>
    <d v="2024-06-18T00:00:00"/>
    <s v="KE"/>
    <s v="200002"/>
    <s v="VIMERCATI EAST EUROPE SRL"/>
    <s v="RO22916476"/>
    <s v=""/>
    <s v=""/>
    <s v=""/>
    <s v="E3"/>
    <x v="10"/>
    <n v="-32512.2"/>
    <n v="-7152.69"/>
  </r>
  <r>
    <s v="93000608"/>
    <d v="2024-06-30T00:00:00"/>
    <x v="2"/>
    <s v="4800466"/>
    <d v="2024-06-18T00:00:00"/>
    <s v="KE"/>
    <s v="200002"/>
    <s v="VIMERCATI EAST EUROPE SRL"/>
    <s v="RO22916476"/>
    <s v=""/>
    <s v=""/>
    <s v=""/>
    <s v="E3"/>
    <x v="10"/>
    <n v="-33783.82"/>
    <n v="-7432.45"/>
  </r>
  <r>
    <s v="93000609"/>
    <d v="2024-06-30T00:00:00"/>
    <x v="2"/>
    <s v="4800469"/>
    <d v="2024-06-18T00:00:00"/>
    <s v="KE"/>
    <s v="200002"/>
    <s v="VIMERCATI EAST EUROPE SRL"/>
    <s v="RO22916476"/>
    <s v=""/>
    <s v=""/>
    <s v=""/>
    <s v="E3"/>
    <x v="10"/>
    <n v="-1142.4000000000001"/>
    <n v="-251.33"/>
  </r>
  <r>
    <s v="93000610"/>
    <d v="2024-06-30T00:00:00"/>
    <x v="2"/>
    <s v="4800470"/>
    <d v="2024-06-18T00:00:00"/>
    <s v="KE"/>
    <s v="200002"/>
    <s v="VIMERCATI EAST EUROPE SRL"/>
    <s v="RO22916476"/>
    <s v=""/>
    <s v=""/>
    <s v=""/>
    <s v="E3"/>
    <x v="10"/>
    <n v="-32616.31"/>
    <n v="-7175.59"/>
  </r>
  <r>
    <s v="93000611"/>
    <d v="2024-06-30T00:00:00"/>
    <x v="2"/>
    <s v="4215087"/>
    <d v="2024-06-21T00:00:00"/>
    <s v="KE"/>
    <s v="284737"/>
    <s v="FISCHER OBERFLACHENTECHNOLOGIE GMBH"/>
    <s v="DE815674025"/>
    <s v=""/>
    <s v=""/>
    <s v=""/>
    <s v="E3"/>
    <x v="10"/>
    <n v="-5299.16"/>
    <n v="-1165.82"/>
  </r>
  <r>
    <s v="93000612"/>
    <d v="2024-06-30T00:00:00"/>
    <x v="2"/>
    <s v="4800400"/>
    <d v="2024-06-07T00:00:00"/>
    <s v="KE"/>
    <s v="200002"/>
    <s v="VIMERCATI EAST EUROPE SRL"/>
    <s v="RO22916476"/>
    <s v=""/>
    <s v=""/>
    <s v=""/>
    <s v="E3"/>
    <x v="10"/>
    <n v="-132.76"/>
    <n v="-29.21"/>
  </r>
  <r>
    <s v="93000613"/>
    <d v="2024-06-30T00:00:00"/>
    <x v="2"/>
    <s v="4800401"/>
    <d v="2024-06-07T00:00:00"/>
    <s v="KE"/>
    <s v="200002"/>
    <s v="VIMERCATI EAST EUROPE SRL"/>
    <s v="RO22916476"/>
    <s v=""/>
    <s v=""/>
    <s v=""/>
    <s v="E3"/>
    <x v="10"/>
    <n v="-37948.49"/>
    <n v="-8348.67"/>
  </r>
  <r>
    <s v="93000614"/>
    <d v="2024-06-30T00:00:00"/>
    <x v="2"/>
    <s v="4800402"/>
    <d v="2024-06-08T00:00:00"/>
    <s v="KE"/>
    <s v="200002"/>
    <s v="VIMERCATI EAST EUROPE SRL"/>
    <s v="RO22916476"/>
    <s v=""/>
    <s v=""/>
    <s v=""/>
    <s v="E3"/>
    <x v="10"/>
    <n v="-4.78"/>
    <n v="-1.06"/>
  </r>
  <r>
    <s v="93000615"/>
    <d v="2024-06-30T00:00:00"/>
    <x v="2"/>
    <s v="4800404"/>
    <d v="2024-06-08T00:00:00"/>
    <s v="KE"/>
    <s v="200002"/>
    <s v="VIMERCATI EAST EUROPE SRL"/>
    <s v="RO22916476"/>
    <s v=""/>
    <s v=""/>
    <s v=""/>
    <s v="E3"/>
    <x v="10"/>
    <n v="-34037.35"/>
    <n v="-7488.22"/>
  </r>
  <r>
    <s v="93000616"/>
    <d v="2024-06-30T00:00:00"/>
    <x v="2"/>
    <s v="4800403"/>
    <d v="2024-06-08T00:00:00"/>
    <s v="KE"/>
    <s v="200002"/>
    <s v="VIMERCATI EAST EUROPE SRL"/>
    <s v="RO22916476"/>
    <s v=""/>
    <s v=""/>
    <s v=""/>
    <s v="E3"/>
    <x v="10"/>
    <n v="-28035.66"/>
    <n v="-6167.85"/>
  </r>
  <r>
    <s v="93000617"/>
    <d v="2024-06-30T00:00:00"/>
    <x v="2"/>
    <s v="4800405"/>
    <d v="2024-06-08T00:00:00"/>
    <s v="KE"/>
    <s v="200002"/>
    <s v="VIMERCATI EAST EUROPE SRL"/>
    <s v="RO22916476"/>
    <s v=""/>
    <s v=""/>
    <s v=""/>
    <s v="E3"/>
    <x v="10"/>
    <n v="-20330.07"/>
    <n v="-4472.62"/>
  </r>
  <r>
    <s v="93000618"/>
    <d v="2024-06-30T00:00:00"/>
    <x v="2"/>
    <s v="4800406"/>
    <d v="2024-06-08T00:00:00"/>
    <s v="KE"/>
    <s v="200002"/>
    <s v="VIMERCATI EAST EUROPE SRL"/>
    <s v="RO22916476"/>
    <s v=""/>
    <s v=""/>
    <s v=""/>
    <s v="E3"/>
    <x v="10"/>
    <n v="-11.57"/>
    <n v="-2.5499999999999998"/>
  </r>
  <r>
    <s v="93000619"/>
    <d v="2024-06-30T00:00:00"/>
    <x v="2"/>
    <s v="2300085"/>
    <d v="2023-03-08T00:00:00"/>
    <s v="KE"/>
    <s v="283994"/>
    <s v="GARNITURI INDUSTRIALE S.R.L."/>
    <s v="RO26460711"/>
    <s v=""/>
    <s v=""/>
    <s v=""/>
    <s v="E3"/>
    <x v="10"/>
    <n v="-2625"/>
    <n v="-577.5"/>
  </r>
  <r>
    <s v="93000620"/>
    <d v="2024-06-30T00:00:00"/>
    <x v="2"/>
    <s v="4800407"/>
    <d v="2024-06-08T00:00:00"/>
    <s v="KE"/>
    <s v="200002"/>
    <s v="VIMERCATI EAST EUROPE SRL"/>
    <s v="RO22916476"/>
    <s v=""/>
    <s v=""/>
    <s v=""/>
    <s v="E3"/>
    <x v="10"/>
    <n v="-76.37"/>
    <n v="-16.809999999999999"/>
  </r>
  <r>
    <s v="93000621"/>
    <d v="2024-06-30T00:00:00"/>
    <x v="2"/>
    <s v="4800408"/>
    <d v="2024-06-08T00:00:00"/>
    <s v="KE"/>
    <s v="200002"/>
    <s v="VIMERCATI EAST EUROPE SRL"/>
    <s v="RO22916476"/>
    <s v=""/>
    <s v=""/>
    <s v=""/>
    <s v="E3"/>
    <x v="10"/>
    <n v="-27003.48"/>
    <n v="-5940.77"/>
  </r>
  <r>
    <s v="93000622"/>
    <d v="2024-06-30T00:00:00"/>
    <x v="2"/>
    <s v="4800409"/>
    <d v="2024-06-10T00:00:00"/>
    <s v="KE"/>
    <s v="200002"/>
    <s v="VIMERCATI EAST EUROPE SRL"/>
    <s v="RO22916476"/>
    <s v=""/>
    <s v=""/>
    <s v=""/>
    <s v="E3"/>
    <x v="10"/>
    <n v="-14941.11"/>
    <n v="-3287.05"/>
  </r>
  <r>
    <s v="93000623"/>
    <d v="2024-06-30T00:00:00"/>
    <x v="2"/>
    <s v="4800410"/>
    <d v="2024-06-10T00:00:00"/>
    <s v="KE"/>
    <s v="200002"/>
    <s v="VIMERCATI EAST EUROPE SRL"/>
    <s v="RO22916476"/>
    <s v=""/>
    <s v=""/>
    <s v=""/>
    <s v="E3"/>
    <x v="10"/>
    <n v="-22357.49"/>
    <n v="-4918.6499999999996"/>
  </r>
  <r>
    <s v="93000624"/>
    <d v="2024-06-30T00:00:00"/>
    <x v="2"/>
    <s v="4800411"/>
    <d v="2024-06-10T00:00:00"/>
    <s v="KE"/>
    <s v="200002"/>
    <s v="VIMERCATI EAST EUROPE SRL"/>
    <s v="RO22916476"/>
    <s v=""/>
    <s v=""/>
    <s v=""/>
    <s v="E3"/>
    <x v="10"/>
    <n v="-35285.589999999997"/>
    <n v="-7762.83"/>
  </r>
  <r>
    <s v="93000625"/>
    <d v="2024-06-30T00:00:00"/>
    <x v="2"/>
    <s v="4500106"/>
    <d v="2024-06-29T00:00:00"/>
    <s v="KE"/>
    <s v="283649"/>
    <s v="VIMERCATI EAST EUROPE SRL"/>
    <s v="RO22916476"/>
    <s v=""/>
    <s v=""/>
    <s v=""/>
    <s v="E3"/>
    <x v="10"/>
    <n v="-92"/>
    <n v="-20.239999999999998"/>
  </r>
  <r>
    <s v="93000626"/>
    <d v="2024-06-30T00:00:00"/>
    <x v="2"/>
    <s v="4500105"/>
    <d v="2024-06-27T00:00:00"/>
    <s v="KE"/>
    <s v="283649"/>
    <s v="VIMERCATI EAST EUROPE SRL"/>
    <s v="RO22916476"/>
    <s v=""/>
    <s v=""/>
    <s v=""/>
    <s v="E3"/>
    <x v="10"/>
    <n v="-11839.2"/>
    <n v="-2604.63"/>
  </r>
  <r>
    <s v="93000627"/>
    <d v="2024-06-30T00:00:00"/>
    <x v="2"/>
    <s v="4500104"/>
    <d v="2024-06-27T00:00:00"/>
    <s v="KE"/>
    <s v="283649"/>
    <s v="VIMERCATI EAST EUROPE SRL"/>
    <s v="RO22916476"/>
    <s v=""/>
    <s v=""/>
    <s v=""/>
    <s v="E3"/>
    <x v="10"/>
    <n v="-92.27"/>
    <n v="-20.3"/>
  </r>
  <r>
    <s v="93000628"/>
    <d v="2024-06-30T00:00:00"/>
    <x v="2"/>
    <s v="4800412"/>
    <d v="2024-06-10T00:00:00"/>
    <s v="KE"/>
    <s v="200002"/>
    <s v="VIMERCATI EAST EUROPE SRL"/>
    <s v="RO22916476"/>
    <s v=""/>
    <s v=""/>
    <s v=""/>
    <s v="E3"/>
    <x v="10"/>
    <n v="-21267.94"/>
    <n v="-4678.95"/>
  </r>
  <r>
    <s v="93000629"/>
    <d v="2024-06-30T00:00:00"/>
    <x v="2"/>
    <s v="4800414"/>
    <d v="2024-06-10T00:00:00"/>
    <s v="KE"/>
    <s v="200002"/>
    <s v="VIMERCATI EAST EUROPE SRL"/>
    <s v="RO22916476"/>
    <s v=""/>
    <s v=""/>
    <s v=""/>
    <s v="E3"/>
    <x v="10"/>
    <n v="-708"/>
    <n v="-155.76"/>
  </r>
  <r>
    <s v="93000630"/>
    <d v="2024-06-30T00:00:00"/>
    <x v="2"/>
    <s v="4800415"/>
    <d v="2024-06-10T00:00:00"/>
    <s v="KE"/>
    <s v="200002"/>
    <s v="VIMERCATI EAST EUROPE SRL"/>
    <s v="RO22916476"/>
    <s v=""/>
    <s v=""/>
    <s v=""/>
    <s v="E3"/>
    <x v="10"/>
    <n v="-35283.43"/>
    <n v="-7762.36"/>
  </r>
  <r>
    <s v="93000631"/>
    <d v="2024-06-30T00:00:00"/>
    <x v="2"/>
    <s v="4800416"/>
    <d v="2024-06-10T00:00:00"/>
    <s v="KE"/>
    <s v="200002"/>
    <s v="VIMERCATI EAST EUROPE SRL"/>
    <s v="RO22916476"/>
    <s v=""/>
    <s v=""/>
    <s v=""/>
    <s v="E3"/>
    <x v="10"/>
    <n v="-206.7"/>
    <n v="-45.48"/>
  </r>
  <r>
    <s v="93000632"/>
    <d v="2024-06-30T00:00:00"/>
    <x v="2"/>
    <s v="4800535"/>
    <d v="2024-06-29T00:00:00"/>
    <s v="KE"/>
    <s v="200002"/>
    <s v="VIMERCATI EAST EUROPE SRL"/>
    <s v="RO22916476"/>
    <s v=""/>
    <s v=""/>
    <s v=""/>
    <s v="E3"/>
    <x v="10"/>
    <n v="-7129.62"/>
    <n v="-1568.52"/>
  </r>
  <r>
    <s v="93000633"/>
    <d v="2024-06-30T00:00:00"/>
    <x v="2"/>
    <s v="4800452"/>
    <d v="2024-06-14T00:00:00"/>
    <s v="KE"/>
    <s v="200002"/>
    <s v="VIMERCATI EAST EUROPE SRL"/>
    <s v="RO22916476"/>
    <s v=""/>
    <s v=""/>
    <s v=""/>
    <s v="E3"/>
    <x v="10"/>
    <n v="-32066.959999999999"/>
    <n v="-7054.74"/>
  </r>
  <r>
    <s v="93000634"/>
    <d v="2024-06-30T00:00:00"/>
    <x v="2"/>
    <s v="4800453"/>
    <d v="2024-06-14T00:00:00"/>
    <s v="KE"/>
    <s v="200002"/>
    <s v="VIMERCATI EAST EUROPE SRL"/>
    <s v="RO22916476"/>
    <s v=""/>
    <s v=""/>
    <s v=""/>
    <s v="E3"/>
    <x v="10"/>
    <n v="-524"/>
    <n v="-115.28"/>
  </r>
  <r>
    <s v="93000635"/>
    <d v="2024-06-30T00:00:00"/>
    <x v="2"/>
    <s v="4800454"/>
    <d v="2024-06-14T00:00:00"/>
    <s v="KE"/>
    <s v="200002"/>
    <s v="VIMERCATI EAST EUROPE SRL"/>
    <s v="RO22916476"/>
    <s v=""/>
    <s v=""/>
    <s v=""/>
    <s v="E3"/>
    <x v="10"/>
    <n v="-29043.17"/>
    <n v="-6389.5"/>
  </r>
  <r>
    <s v="93000636"/>
    <d v="2024-06-30T00:00:00"/>
    <x v="2"/>
    <s v="4800455"/>
    <d v="2024-06-14T00:00:00"/>
    <s v="KE"/>
    <s v="200002"/>
    <s v="VIMERCATI EAST EUROPE SRL"/>
    <s v="RO22916476"/>
    <s v=""/>
    <s v=""/>
    <s v=""/>
    <s v="E3"/>
    <x v="10"/>
    <n v="-38256.959999999999"/>
    <n v="-8416.5400000000009"/>
  </r>
  <r>
    <s v="93000637"/>
    <d v="2024-06-30T00:00:00"/>
    <x v="2"/>
    <s v="4800467"/>
    <d v="2024-06-18T00:00:00"/>
    <s v="KE"/>
    <s v="200002"/>
    <s v="VIMERCATI EAST EUROPE SRL"/>
    <s v="RO22916476"/>
    <s v=""/>
    <s v=""/>
    <s v=""/>
    <s v="E3"/>
    <x v="10"/>
    <n v="-32033.34"/>
    <n v="-7047.34"/>
  </r>
  <r>
    <s v="93000638"/>
    <d v="2024-06-30T00:00:00"/>
    <x v="2"/>
    <s v="4800468"/>
    <d v="2024-06-18T00:00:00"/>
    <s v="KE"/>
    <s v="200002"/>
    <s v="VIMERCATI EAST EUROPE SRL"/>
    <s v="RO22916476"/>
    <s v=""/>
    <s v=""/>
    <s v=""/>
    <s v="E3"/>
    <x v="10"/>
    <n v="-29504.53"/>
    <n v="-6491"/>
  </r>
  <r>
    <s v="93000639"/>
    <d v="2024-06-30T00:00:00"/>
    <x v="2"/>
    <s v="4800420"/>
    <d v="2024-06-11T00:00:00"/>
    <s v="KE"/>
    <s v="200002"/>
    <s v="VIMERCATI EAST EUROPE SRL"/>
    <s v="RO22916476"/>
    <s v=""/>
    <s v=""/>
    <s v=""/>
    <s v="E3"/>
    <x v="10"/>
    <n v="-21901"/>
    <n v="-4818.22"/>
  </r>
  <r>
    <s v="93000640"/>
    <d v="2024-06-30T00:00:00"/>
    <x v="2"/>
    <s v="4800422"/>
    <d v="2024-06-11T00:00:00"/>
    <s v="KE"/>
    <s v="200002"/>
    <s v="VIMERCATI EAST EUROPE SRL"/>
    <s v="RO22916476"/>
    <s v=""/>
    <s v=""/>
    <s v=""/>
    <s v="E3"/>
    <x v="10"/>
    <n v="-41985.58"/>
    <n v="-9236.83"/>
  </r>
  <r>
    <s v="93000641"/>
    <d v="2024-06-30T00:00:00"/>
    <x v="2"/>
    <s v="4800423"/>
    <d v="2024-06-11T00:00:00"/>
    <s v="KE"/>
    <s v="200002"/>
    <s v="VIMERCATI EAST EUROPE SRL"/>
    <s v="RO22916476"/>
    <s v=""/>
    <s v=""/>
    <s v=""/>
    <s v="E3"/>
    <x v="10"/>
    <n v="-36.020000000000003"/>
    <n v="-7.93"/>
  </r>
  <r>
    <s v="93000642"/>
    <d v="2024-06-30T00:00:00"/>
    <x v="2"/>
    <s v="4800424"/>
    <d v="2024-06-11T00:00:00"/>
    <s v="KE"/>
    <s v="200002"/>
    <s v="VIMERCATI EAST EUROPE SRL"/>
    <s v="RO22916476"/>
    <s v=""/>
    <s v=""/>
    <s v=""/>
    <s v="E3"/>
    <x v="10"/>
    <n v="-21883.81"/>
    <n v="-4814.4399999999996"/>
  </r>
  <r>
    <s v="93000643"/>
    <d v="2024-06-30T00:00:00"/>
    <x v="2"/>
    <s v="4800425"/>
    <d v="2024-06-11T00:00:00"/>
    <s v="KE"/>
    <s v="200002"/>
    <s v="VIMERCATI EAST EUROPE SRL"/>
    <s v="RO22916476"/>
    <s v=""/>
    <s v=""/>
    <s v=""/>
    <s v="E3"/>
    <x v="10"/>
    <n v="-17531.04"/>
    <n v="-3856.83"/>
  </r>
  <r>
    <s v="93000644"/>
    <d v="2024-06-30T00:00:00"/>
    <x v="2"/>
    <s v="4800427"/>
    <d v="2024-06-11T00:00:00"/>
    <s v="KE"/>
    <s v="200002"/>
    <s v="VIMERCATI EAST EUROPE SRL"/>
    <s v="RO22916476"/>
    <s v=""/>
    <s v=""/>
    <s v=""/>
    <s v="E3"/>
    <x v="10"/>
    <n v="-0.84"/>
    <n v="-0.19"/>
  </r>
  <r>
    <s v="93000645"/>
    <d v="2024-06-30T00:00:00"/>
    <x v="2"/>
    <s v="4800430"/>
    <d v="2024-06-13T00:00:00"/>
    <s v="KE"/>
    <s v="200002"/>
    <s v="VIMERCATI EAST EUROPE SRL"/>
    <s v="RO22916476"/>
    <s v=""/>
    <s v=""/>
    <s v=""/>
    <s v="E3"/>
    <x v="10"/>
    <n v="-257.2"/>
    <n v="-56.59"/>
  </r>
  <r>
    <s v="93000646"/>
    <d v="2024-06-30T00:00:00"/>
    <x v="2"/>
    <s v="4800431"/>
    <d v="2024-06-13T00:00:00"/>
    <s v="KE"/>
    <s v="200002"/>
    <s v="VIMERCATI EAST EUROPE SRL"/>
    <s v="RO22916476"/>
    <s v=""/>
    <s v=""/>
    <s v=""/>
    <s v="E3"/>
    <x v="10"/>
    <n v="-193.76"/>
    <n v="-42.63"/>
  </r>
  <r>
    <s v="93000647"/>
    <d v="2024-06-30T00:00:00"/>
    <x v="2"/>
    <s v="4800432"/>
    <d v="2024-06-13T00:00:00"/>
    <s v="KE"/>
    <s v="200002"/>
    <s v="VIMERCATI EAST EUROPE SRL"/>
    <s v="RO22916476"/>
    <s v=""/>
    <s v=""/>
    <s v=""/>
    <s v="E3"/>
    <x v="10"/>
    <n v="-602"/>
    <n v="-132.44"/>
  </r>
  <r>
    <s v="93000648"/>
    <d v="2024-06-30T00:00:00"/>
    <x v="2"/>
    <s v="4800434"/>
    <d v="2024-06-13T00:00:00"/>
    <s v="KE"/>
    <s v="200002"/>
    <s v="VIMERCATI EAST EUROPE SRL"/>
    <s v="RO22916476"/>
    <s v=""/>
    <s v=""/>
    <s v=""/>
    <s v="E3"/>
    <x v="10"/>
    <n v="-21749.9"/>
    <n v="-4784.9799999999996"/>
  </r>
  <r>
    <s v="93000649"/>
    <d v="2024-06-30T00:00:00"/>
    <x v="2"/>
    <s v="4800393"/>
    <d v="2024-06-05T00:00:00"/>
    <s v="KE"/>
    <s v="200002"/>
    <s v="VIMERCATI EAST EUROPE SRL"/>
    <s v="RO22916476"/>
    <s v=""/>
    <s v=""/>
    <s v=""/>
    <s v="E3"/>
    <x v="10"/>
    <n v="-27081.72"/>
    <n v="-5957.98"/>
  </r>
  <r>
    <s v="93000650"/>
    <d v="2024-06-30T00:00:00"/>
    <x v="2"/>
    <s v="4800394"/>
    <d v="2024-06-06T00:00:00"/>
    <s v="KE"/>
    <s v="200002"/>
    <s v="VIMERCATI EAST EUROPE SRL"/>
    <s v="RO22916476"/>
    <s v=""/>
    <s v=""/>
    <s v=""/>
    <s v="E3"/>
    <x v="10"/>
    <n v="-26635.439999999999"/>
    <n v="-5859.8"/>
  </r>
  <r>
    <s v="93000651"/>
    <d v="2024-06-30T00:00:00"/>
    <x v="2"/>
    <s v="4800395"/>
    <d v="2024-06-06T00:00:00"/>
    <s v="KE"/>
    <s v="200002"/>
    <s v="VIMERCATI EAST EUROPE SRL"/>
    <s v="RO22916476"/>
    <s v=""/>
    <s v=""/>
    <s v=""/>
    <s v="E3"/>
    <x v="10"/>
    <n v="-34568.22"/>
    <n v="-7605.01"/>
  </r>
  <r>
    <s v="93000652"/>
    <d v="2024-06-30T00:00:00"/>
    <x v="2"/>
    <s v="4800396"/>
    <d v="2024-06-06T00:00:00"/>
    <s v="KE"/>
    <s v="200002"/>
    <s v="VIMERCATI EAST EUROPE SRL"/>
    <s v="RO22916476"/>
    <s v=""/>
    <s v=""/>
    <s v=""/>
    <s v="E3"/>
    <x v="10"/>
    <n v="-31164.82"/>
    <n v="-6856.27"/>
  </r>
  <r>
    <s v="93000653"/>
    <d v="2024-06-30T00:00:00"/>
    <x v="2"/>
    <s v="4800397"/>
    <d v="2024-06-06T00:00:00"/>
    <s v="KE"/>
    <s v="200002"/>
    <s v="VIMERCATI EAST EUROPE SRL"/>
    <s v="RO22916476"/>
    <s v=""/>
    <s v=""/>
    <s v=""/>
    <s v="E3"/>
    <x v="10"/>
    <n v="-33960.370000000003"/>
    <n v="-7471.29"/>
  </r>
  <r>
    <s v="93000654"/>
    <d v="2024-06-30T00:00:00"/>
    <x v="2"/>
    <s v="4800398"/>
    <d v="2024-06-06T00:00:00"/>
    <s v="KE"/>
    <s v="200002"/>
    <s v="VIMERCATI EAST EUROPE SRL"/>
    <s v="RO22916476"/>
    <s v=""/>
    <s v=""/>
    <s v=""/>
    <s v="E3"/>
    <x v="10"/>
    <n v="-12035.82"/>
    <n v="-2647.89"/>
  </r>
  <r>
    <s v="93000655"/>
    <d v="2024-06-30T00:00:00"/>
    <x v="2"/>
    <s v="4800399"/>
    <d v="2024-06-07T00:00:00"/>
    <s v="KE"/>
    <s v="200002"/>
    <s v="VIMERCATI EAST EUROPE SRL"/>
    <s v="RO22916476"/>
    <s v=""/>
    <s v=""/>
    <s v=""/>
    <s v="E3"/>
    <x v="10"/>
    <n v="-27454.31"/>
    <n v="-6039.95"/>
  </r>
  <r>
    <s v="93000656"/>
    <d v="2024-06-30T00:00:00"/>
    <x v="2"/>
    <s v="4800491"/>
    <d v="2024-06-24T00:00:00"/>
    <s v="KE"/>
    <s v="200002"/>
    <s v="VIMERCATI EAST EUROPE SRL"/>
    <s v="RO22916476"/>
    <s v=""/>
    <s v=""/>
    <s v=""/>
    <s v="E3"/>
    <x v="10"/>
    <n v="-22304.43"/>
    <n v="-4906.9799999999996"/>
  </r>
  <r>
    <s v="93000657"/>
    <d v="2024-06-30T00:00:00"/>
    <x v="2"/>
    <s v="4800492"/>
    <d v="2024-06-24T00:00:00"/>
    <s v="KE"/>
    <s v="200002"/>
    <s v="VIMERCATI EAST EUROPE SRL"/>
    <s v="RO22916476"/>
    <s v=""/>
    <s v=""/>
    <s v=""/>
    <s v="E3"/>
    <x v="10"/>
    <n v="-23427.360000000001"/>
    <n v="-5154.0200000000004"/>
  </r>
  <r>
    <s v="93000658"/>
    <d v="2024-06-30T00:00:00"/>
    <x v="2"/>
    <s v="4800493"/>
    <d v="2024-06-24T00:00:00"/>
    <s v="KE"/>
    <s v="200002"/>
    <s v="VIMERCATI EAST EUROPE SRL"/>
    <s v="RO22916476"/>
    <s v=""/>
    <s v=""/>
    <s v=""/>
    <s v="E3"/>
    <x v="10"/>
    <n v="-28150.63"/>
    <n v="-6193.14"/>
  </r>
  <r>
    <s v="93000659"/>
    <d v="2024-06-30T00:00:00"/>
    <x v="2"/>
    <s v="4800494"/>
    <d v="2024-06-24T00:00:00"/>
    <s v="KE"/>
    <s v="200002"/>
    <s v="VIMERCATI EAST EUROPE SRL"/>
    <s v="RO22916476"/>
    <s v=""/>
    <s v=""/>
    <s v=""/>
    <s v="E3"/>
    <x v="10"/>
    <n v="-19176.63"/>
    <n v="-4218.8599999999997"/>
  </r>
  <r>
    <s v="93000660"/>
    <d v="2024-06-30T00:00:00"/>
    <x v="2"/>
    <s v="4800495"/>
    <d v="2024-06-25T00:00:00"/>
    <s v="KE"/>
    <s v="200002"/>
    <s v="VIMERCATI EAST EUROPE SRL"/>
    <s v="RO22916476"/>
    <s v=""/>
    <s v=""/>
    <s v=""/>
    <s v="E3"/>
    <x v="10"/>
    <n v="-26802.560000000001"/>
    <n v="-5896.57"/>
  </r>
  <r>
    <s v="93000661"/>
    <d v="2024-06-30T00:00:00"/>
    <x v="2"/>
    <s v="4800498"/>
    <d v="2024-06-25T00:00:00"/>
    <s v="KE"/>
    <s v="200002"/>
    <s v="VIMERCATI EAST EUROPE SRL"/>
    <s v="RO22916476"/>
    <s v=""/>
    <s v=""/>
    <s v=""/>
    <s v="E3"/>
    <x v="10"/>
    <n v="-55.52"/>
    <n v="-12.22"/>
  </r>
  <r>
    <s v="93000662"/>
    <d v="2024-06-30T00:00:00"/>
    <x v="2"/>
    <s v="4800499"/>
    <d v="2024-06-25T00:00:00"/>
    <s v="KE"/>
    <s v="200002"/>
    <s v="VIMERCATI EAST EUROPE SRL"/>
    <s v="RO22916476"/>
    <s v=""/>
    <s v=""/>
    <s v=""/>
    <s v="E3"/>
    <x v="10"/>
    <n v="-39812.519999999997"/>
    <n v="-8758.76"/>
  </r>
  <r>
    <s v="93000663"/>
    <d v="2024-06-30T00:00:00"/>
    <x v="2"/>
    <s v="4802500"/>
    <d v="2024-06-25T00:00:00"/>
    <s v="KE"/>
    <s v="200002"/>
    <s v="VIMERCATI EAST EUROPE SRL"/>
    <s v="RO22916476"/>
    <s v=""/>
    <s v=""/>
    <s v=""/>
    <s v="E3"/>
    <x v="10"/>
    <n v="-23553.55"/>
    <n v="-5181.79"/>
  </r>
  <r>
    <s v="93000664"/>
    <d v="2024-06-30T00:00:00"/>
    <x v="2"/>
    <s v="4800501"/>
    <d v="2024-06-25T00:00:00"/>
    <s v="KE"/>
    <s v="200002"/>
    <s v="VIMERCATI EAST EUROPE SRL"/>
    <s v="RO22916476"/>
    <s v=""/>
    <s v=""/>
    <s v=""/>
    <s v="E3"/>
    <x v="10"/>
    <n v="-45071.99"/>
    <n v="-9915.84"/>
  </r>
  <r>
    <s v="93000665"/>
    <d v="2024-06-30T00:00:00"/>
    <x v="2"/>
    <s v="4800511"/>
    <d v="2024-06-27T00:00:00"/>
    <s v="KE"/>
    <s v="200002"/>
    <s v="VIMERCATI EAST EUROPE SRL"/>
    <s v="RO22916476"/>
    <s v=""/>
    <s v=""/>
    <s v=""/>
    <s v="E3"/>
    <x v="10"/>
    <n v="-19797.29"/>
    <n v="-4355.41"/>
  </r>
  <r>
    <s v="93000666"/>
    <d v="2024-06-30T00:00:00"/>
    <x v="2"/>
    <s v="4800512"/>
    <d v="2024-06-27T00:00:00"/>
    <s v="KE"/>
    <s v="200002"/>
    <s v="VIMERCATI EAST EUROPE SRL"/>
    <s v="RO22916476"/>
    <s v=""/>
    <s v=""/>
    <s v=""/>
    <s v="E3"/>
    <x v="10"/>
    <n v="-37680.910000000003"/>
    <n v="-8289.81"/>
  </r>
  <r>
    <s v="93000667"/>
    <d v="2024-06-30T00:00:00"/>
    <x v="2"/>
    <s v="4800513"/>
    <d v="2024-06-27T00:00:00"/>
    <s v="KE"/>
    <s v="200002"/>
    <s v="VIMERCATI EAST EUROPE SRL"/>
    <s v="RO22916476"/>
    <s v=""/>
    <s v=""/>
    <s v=""/>
    <s v="E3"/>
    <x v="10"/>
    <n v="-31293.01"/>
    <n v="-6884.47"/>
  </r>
  <r>
    <s v="93000668"/>
    <d v="2024-06-30T00:00:00"/>
    <x v="2"/>
    <s v="4800514"/>
    <d v="2024-06-27T00:00:00"/>
    <s v="KE"/>
    <s v="200002"/>
    <s v="VIMERCATI EAST EUROPE SRL"/>
    <s v="RO22916476"/>
    <s v=""/>
    <s v=""/>
    <s v=""/>
    <s v="E3"/>
    <x v="10"/>
    <n v="-26706.85"/>
    <n v="-5875.51"/>
  </r>
  <r>
    <s v="93000669"/>
    <d v="2024-06-30T00:00:00"/>
    <x v="2"/>
    <s v="4800515"/>
    <d v="2024-06-27T00:00:00"/>
    <s v="KE"/>
    <s v="200002"/>
    <s v="VIMERCATI EAST EUROPE SRL"/>
    <s v="RO22916476"/>
    <s v=""/>
    <s v=""/>
    <s v=""/>
    <s v="E3"/>
    <x v="10"/>
    <n v="-30135.439999999999"/>
    <n v="-6629.8"/>
  </r>
  <r>
    <s v="93000670"/>
    <d v="2024-06-30T00:00:00"/>
    <x v="2"/>
    <s v="4800516"/>
    <d v="2024-06-27T00:00:00"/>
    <s v="KE"/>
    <s v="200002"/>
    <s v="VIMERCATI EAST EUROPE SRL"/>
    <s v="RO22916476"/>
    <s v=""/>
    <s v=""/>
    <s v=""/>
    <s v="E3"/>
    <x v="10"/>
    <n v="-12556.05"/>
    <n v="-2762.34"/>
  </r>
  <r>
    <s v="93000671"/>
    <d v="2024-06-30T00:00:00"/>
    <x v="2"/>
    <s v="4800517"/>
    <d v="2024-06-27T00:00:00"/>
    <s v="KE"/>
    <s v="200002"/>
    <s v="VIMERCATI EAST EUROPE SRL"/>
    <s v="RO22916476"/>
    <s v=""/>
    <s v=""/>
    <s v=""/>
    <s v="E3"/>
    <x v="10"/>
    <n v="-113.76"/>
    <n v="-25.03"/>
  </r>
  <r>
    <s v="93000672"/>
    <d v="2024-06-30T00:00:00"/>
    <x v="2"/>
    <s v="4800518"/>
    <d v="2024-06-28T00:00:00"/>
    <s v="KE"/>
    <s v="200002"/>
    <s v="VIMERCATI EAST EUROPE SRL"/>
    <s v="RO22916476"/>
    <s v=""/>
    <s v=""/>
    <s v=""/>
    <s v="E3"/>
    <x v="10"/>
    <n v="-19736.34"/>
    <n v="-4342"/>
  </r>
  <r>
    <s v="93000673"/>
    <d v="2024-06-30T00:00:00"/>
    <x v="2"/>
    <s v="480519"/>
    <d v="2024-06-29T00:00:00"/>
    <s v="KE"/>
    <s v="200002"/>
    <s v="VIMERCATI EAST EUROPE SRL"/>
    <s v="RO22916476"/>
    <s v=""/>
    <s v=""/>
    <s v=""/>
    <s v="E3"/>
    <x v="10"/>
    <n v="-37.619999999999997"/>
    <n v="-8.2799999999999994"/>
  </r>
  <r>
    <s v="93000674"/>
    <d v="2024-06-30T00:00:00"/>
    <x v="2"/>
    <s v="4800520"/>
    <d v="2024-06-29T00:00:00"/>
    <s v="KE"/>
    <s v="200002"/>
    <s v="VIMERCATI EAST EUROPE SRL"/>
    <s v="RO22916476"/>
    <s v=""/>
    <s v=""/>
    <s v=""/>
    <s v="E3"/>
    <x v="10"/>
    <n v="-2031.35"/>
    <n v="-446.9"/>
  </r>
  <r>
    <s v="93000675"/>
    <d v="2024-06-30T00:00:00"/>
    <x v="2"/>
    <s v="4800521"/>
    <d v="2024-06-29T00:00:00"/>
    <s v="KE"/>
    <s v="200002"/>
    <s v="VIMERCATI EAST EUROPE SRL"/>
    <s v="RO22916476"/>
    <s v=""/>
    <s v=""/>
    <s v=""/>
    <s v="E3"/>
    <x v="10"/>
    <n v="-174.08"/>
    <n v="-38.299999999999997"/>
  </r>
  <r>
    <s v="93000676"/>
    <d v="2024-06-30T00:00:00"/>
    <x v="2"/>
    <s v="4800522"/>
    <d v="2024-06-29T00:00:00"/>
    <s v="KE"/>
    <s v="200002"/>
    <s v="VIMERCATI EAST EUROPE SRL"/>
    <s v="RO22916476"/>
    <s v=""/>
    <s v=""/>
    <s v=""/>
    <s v="E3"/>
    <x v="10"/>
    <n v="-92.98"/>
    <n v="-20.46"/>
  </r>
  <r>
    <s v="93000677"/>
    <d v="2024-06-30T00:00:00"/>
    <x v="2"/>
    <s v="4800523"/>
    <d v="2024-06-29T00:00:00"/>
    <s v="KE"/>
    <s v="200002"/>
    <s v="VIMERCATI EAST EUROPE SRL"/>
    <s v="RO22916476"/>
    <s v=""/>
    <s v=""/>
    <s v=""/>
    <s v="E3"/>
    <x v="10"/>
    <n v="-16.2"/>
    <n v="-3.57"/>
  </r>
  <r>
    <s v="93000678"/>
    <d v="2024-06-30T00:00:00"/>
    <x v="2"/>
    <s v="4800524"/>
    <d v="2024-06-29T00:00:00"/>
    <s v="KE"/>
    <s v="200002"/>
    <s v="VIMERCATI EAST EUROPE SRL"/>
    <s v="RO22916476"/>
    <s v=""/>
    <s v=""/>
    <s v=""/>
    <s v="E3"/>
    <x v="10"/>
    <n v="-365.11"/>
    <n v="-80.33"/>
  </r>
  <r>
    <s v="93000679"/>
    <d v="2024-06-30T00:00:00"/>
    <x v="2"/>
    <s v="4800525"/>
    <d v="2024-06-29T00:00:00"/>
    <s v="KE"/>
    <s v="200002"/>
    <s v="VIMERCATI EAST EUROPE SRL"/>
    <s v="RO22916476"/>
    <s v=""/>
    <s v=""/>
    <s v=""/>
    <s v="E3"/>
    <x v="10"/>
    <n v="-460.24"/>
    <n v="-101.26"/>
  </r>
  <r>
    <s v="93000680"/>
    <d v="2024-06-30T00:00:00"/>
    <x v="2"/>
    <s v="4800526"/>
    <d v="2024-06-29T00:00:00"/>
    <s v="KE"/>
    <s v="200002"/>
    <s v="VIMERCATI EAST EUROPE SRL"/>
    <s v="RO22916476"/>
    <s v=""/>
    <s v=""/>
    <s v=""/>
    <s v="E3"/>
    <x v="10"/>
    <n v="-28636.37"/>
    <n v="-6300.01"/>
  </r>
  <r>
    <s v="93000681"/>
    <d v="2024-06-30T00:00:00"/>
    <x v="2"/>
    <s v="4800527"/>
    <d v="2024-06-29T00:00:00"/>
    <s v="KE"/>
    <s v="200002"/>
    <s v="VIMERCATI EAST EUROPE SRL"/>
    <s v="RO22916476"/>
    <s v=""/>
    <s v=""/>
    <s v=""/>
    <s v="E3"/>
    <x v="10"/>
    <n v="-25319.82"/>
    <n v="-5570.37"/>
  </r>
  <r>
    <s v="93000682"/>
    <d v="2024-06-30T00:00:00"/>
    <x v="2"/>
    <s v="4800528"/>
    <d v="2024-06-29T00:00:00"/>
    <s v="KE"/>
    <s v="200002"/>
    <s v="VIMERCATI EAST EUROPE SRL"/>
    <s v="RO22916476"/>
    <s v=""/>
    <s v=""/>
    <s v=""/>
    <s v="E3"/>
    <x v="10"/>
    <n v="-34337.03"/>
    <n v="-7554.15"/>
  </r>
  <r>
    <s v="93000683"/>
    <d v="2024-06-30T00:00:00"/>
    <x v="2"/>
    <s v="4800529"/>
    <d v="2024-06-29T00:00:00"/>
    <s v="KE"/>
    <s v="200002"/>
    <s v="VIMERCATI EAST EUROPE SRL"/>
    <s v="RO22916476"/>
    <s v=""/>
    <s v=""/>
    <s v=""/>
    <s v="E3"/>
    <x v="10"/>
    <n v="-17176.669999999998"/>
    <n v="-3778.87"/>
  </r>
  <r>
    <s v="93000684"/>
    <d v="2024-06-30T00:00:00"/>
    <x v="2"/>
    <s v="4800481"/>
    <d v="2024-06-20T00:00:00"/>
    <s v="KE"/>
    <s v="200002"/>
    <s v="VIMERCATI EAST EUROPE SRL"/>
    <s v="RO22916476"/>
    <s v=""/>
    <s v=""/>
    <s v=""/>
    <s v="E3"/>
    <x v="10"/>
    <n v="-26895.42"/>
    <n v="-5917"/>
  </r>
  <r>
    <s v="93000685"/>
    <d v="2024-06-30T00:00:00"/>
    <x v="2"/>
    <s v="4800482"/>
    <d v="2024-06-20T00:00:00"/>
    <s v="KE"/>
    <s v="200002"/>
    <s v="VIMERCATI EAST EUROPE SRL"/>
    <s v="RO22916476"/>
    <s v=""/>
    <s v=""/>
    <s v=""/>
    <s v="E3"/>
    <x v="10"/>
    <n v="-22223.66"/>
    <n v="-4889.21"/>
  </r>
  <r>
    <s v="93000686"/>
    <d v="2024-06-30T00:00:00"/>
    <x v="2"/>
    <s v="4800483"/>
    <d v="2024-06-20T00:00:00"/>
    <s v="KE"/>
    <s v="200002"/>
    <s v="VIMERCATI EAST EUROPE SRL"/>
    <s v="RO22916476"/>
    <s v=""/>
    <s v=""/>
    <s v=""/>
    <s v="E3"/>
    <x v="10"/>
    <n v="-41497.08"/>
    <n v="-9129.36"/>
  </r>
  <r>
    <s v="93000687"/>
    <d v="2024-06-30T00:00:00"/>
    <x v="2"/>
    <s v="4800484"/>
    <d v="2024-06-20T00:00:00"/>
    <s v="KE"/>
    <s v="200002"/>
    <s v="VIMERCATI EAST EUROPE SRL"/>
    <s v="RO22916476"/>
    <s v=""/>
    <s v=""/>
    <s v=""/>
    <s v="E3"/>
    <x v="10"/>
    <n v="-27990.3"/>
    <n v="-6157.87"/>
  </r>
  <r>
    <s v="93000688"/>
    <d v="2024-06-30T00:00:00"/>
    <x v="2"/>
    <s v="4800485"/>
    <d v="2024-06-20T00:00:00"/>
    <s v="KE"/>
    <s v="200002"/>
    <s v="VIMERCATI EAST EUROPE SRL"/>
    <s v="RO22916476"/>
    <s v=""/>
    <s v=""/>
    <s v=""/>
    <s v="E3"/>
    <x v="10"/>
    <n v="-23966.06"/>
    <n v="-5272.54"/>
  </r>
  <r>
    <s v="93000689"/>
    <d v="2024-06-30T00:00:00"/>
    <x v="2"/>
    <s v="4800486"/>
    <d v="2024-06-21T00:00:00"/>
    <s v="KE"/>
    <s v="200002"/>
    <s v="VIMERCATI EAST EUROPE SRL"/>
    <s v="RO22916476"/>
    <s v=""/>
    <s v=""/>
    <s v=""/>
    <s v="E3"/>
    <x v="10"/>
    <n v="-29076.95"/>
    <n v="-6396.93"/>
  </r>
  <r>
    <s v="93000690"/>
    <d v="2024-06-30T00:00:00"/>
    <x v="2"/>
    <s v="4800530"/>
    <d v="2024-06-29T00:00:00"/>
    <s v="KE"/>
    <s v="200002"/>
    <s v="VIMERCATI EAST EUROPE SRL"/>
    <s v="RO22916476"/>
    <s v=""/>
    <s v=""/>
    <s v=""/>
    <s v="E3"/>
    <x v="10"/>
    <n v="-24961.53"/>
    <n v="-5491.54"/>
  </r>
  <r>
    <s v="93000691"/>
    <d v="2024-06-30T00:00:00"/>
    <x v="2"/>
    <s v="4800531"/>
    <d v="2024-06-29T00:00:00"/>
    <s v="KE"/>
    <s v="200002"/>
    <s v="VIMERCATI EAST EUROPE SRL"/>
    <s v="RO22916476"/>
    <s v=""/>
    <s v=""/>
    <s v=""/>
    <s v="E3"/>
    <x v="10"/>
    <n v="-30254.240000000002"/>
    <n v="-6655.94"/>
  </r>
  <r>
    <s v="93000692"/>
    <d v="2024-06-30T00:00:00"/>
    <x v="2"/>
    <s v="4800534"/>
    <d v="2024-06-29T00:00:00"/>
    <s v="KE"/>
    <s v="200002"/>
    <s v="VIMERCATI EAST EUROPE SRL"/>
    <s v="RO22916476"/>
    <s v=""/>
    <s v=""/>
    <s v=""/>
    <s v="E3"/>
    <x v="10"/>
    <n v="-90.68"/>
    <n v="-19.95"/>
  </r>
  <r>
    <s v="93000693"/>
    <d v="2024-06-30T00:00:00"/>
    <x v="2"/>
    <s v="4800487"/>
    <d v="2024-06-21T00:00:00"/>
    <s v="KE"/>
    <s v="200002"/>
    <s v="VIMERCATI EAST EUROPE SRL"/>
    <s v="RO22916476"/>
    <s v=""/>
    <s v=""/>
    <s v=""/>
    <s v="E3"/>
    <x v="10"/>
    <n v="-34242.19"/>
    <n v="-7533.29"/>
  </r>
  <r>
    <s v="93000694"/>
    <d v="2024-06-30T00:00:00"/>
    <x v="2"/>
    <s v="4800488"/>
    <d v="2024-06-21T00:00:00"/>
    <s v="KE"/>
    <s v="200002"/>
    <s v="VIMERCATI EAST EUROPE SRL"/>
    <s v="RO22916476"/>
    <s v=""/>
    <s v=""/>
    <s v=""/>
    <s v="E3"/>
    <x v="10"/>
    <n v="-25190.7"/>
    <n v="-5541.96"/>
  </r>
  <r>
    <s v="93000695"/>
    <d v="2024-06-30T00:00:00"/>
    <x v="2"/>
    <s v="4800489"/>
    <d v="2024-06-21T00:00:00"/>
    <s v="KE"/>
    <s v="200002"/>
    <s v="VIMERCATI EAST EUROPE SRL"/>
    <s v="RO22916476"/>
    <s v=""/>
    <s v=""/>
    <s v=""/>
    <s v="E3"/>
    <x v="10"/>
    <n v="-28798.03"/>
    <n v="-6335.57"/>
  </r>
  <r>
    <s v="93000696"/>
    <d v="2024-06-30T00:00:00"/>
    <x v="2"/>
    <s v="4800502"/>
    <d v="2024-06-25T00:00:00"/>
    <s v="KE"/>
    <s v="200002"/>
    <s v="VIMERCATI EAST EUROPE SRL"/>
    <s v="RO22916476"/>
    <s v=""/>
    <s v=""/>
    <s v=""/>
    <s v="E3"/>
    <x v="10"/>
    <n v="-31238.82"/>
    <n v="-6872.55"/>
  </r>
  <r>
    <s v="93000697"/>
    <d v="2024-06-30T00:00:00"/>
    <x v="2"/>
    <s v="4800503"/>
    <d v="2024-06-25T00:00:00"/>
    <s v="KE"/>
    <s v="200002"/>
    <s v="VIMERCATI EAST EUROPE SRL"/>
    <s v="RO22916476"/>
    <s v=""/>
    <s v=""/>
    <s v=""/>
    <s v="E3"/>
    <x v="10"/>
    <n v="-47.55"/>
    <n v="-10.47"/>
  </r>
  <r>
    <s v="93000698"/>
    <d v="2024-06-30T00:00:00"/>
    <x v="2"/>
    <s v="4800504"/>
    <d v="2024-06-25T00:00:00"/>
    <s v="KE"/>
    <s v="200002"/>
    <s v="VIMERCATI EAST EUROPE SRL"/>
    <s v="RO22916476"/>
    <s v=""/>
    <s v=""/>
    <s v=""/>
    <s v="E3"/>
    <x v="10"/>
    <n v="-33514.870000000003"/>
    <n v="-7373.28"/>
  </r>
  <r>
    <s v="93000699"/>
    <d v="2024-06-30T00:00:00"/>
    <x v="2"/>
    <s v="4800505"/>
    <d v="2024-06-25T00:00:00"/>
    <s v="KE"/>
    <s v="200002"/>
    <s v="VIMERCATI EAST EUROPE SRL"/>
    <s v="RO22916476"/>
    <s v=""/>
    <s v=""/>
    <s v=""/>
    <s v="E3"/>
    <x v="10"/>
    <n v="-26442.2"/>
    <n v="-5817.29"/>
  </r>
  <r>
    <s v="93000700"/>
    <d v="2024-06-30T00:00:00"/>
    <x v="2"/>
    <s v="4800506"/>
    <d v="2024-06-26T00:00:00"/>
    <s v="KE"/>
    <s v="200002"/>
    <s v="VIMERCATI EAST EUROPE SRL"/>
    <s v="RO22916476"/>
    <s v=""/>
    <s v=""/>
    <s v=""/>
    <s v="E3"/>
    <x v="10"/>
    <n v="-25492.55"/>
    <n v="-5608.37"/>
  </r>
  <r>
    <s v="93000701"/>
    <d v="2024-06-30T00:00:00"/>
    <x v="2"/>
    <s v="4800507"/>
    <d v="2024-06-26T00:00:00"/>
    <s v="KE"/>
    <s v="200002"/>
    <s v="VIMERCATI EAST EUROPE SRL"/>
    <s v="RO22916476"/>
    <s v=""/>
    <s v=""/>
    <s v=""/>
    <s v="E3"/>
    <x v="10"/>
    <n v="-29761.72"/>
    <n v="-6547.58"/>
  </r>
  <r>
    <s v="93000702"/>
    <d v="2024-06-30T00:00:00"/>
    <x v="2"/>
    <s v="4800508"/>
    <d v="2024-06-26T00:00:00"/>
    <s v="KE"/>
    <s v="200002"/>
    <s v="VIMERCATI EAST EUROPE SRL"/>
    <s v="RO22916476"/>
    <s v=""/>
    <s v=""/>
    <s v=""/>
    <s v="E3"/>
    <x v="10"/>
    <n v="-24882.89"/>
    <n v="-5474.24"/>
  </r>
  <r>
    <s v="93000703"/>
    <d v="2024-06-30T00:00:00"/>
    <x v="2"/>
    <s v="4800509"/>
    <d v="2024-06-26T00:00:00"/>
    <s v="KE"/>
    <s v="200002"/>
    <s v="VIMERCATI EAST EUROPE SRL"/>
    <s v="RO22916476"/>
    <s v=""/>
    <s v=""/>
    <s v=""/>
    <s v="E3"/>
    <x v="10"/>
    <n v="-28772.799999999999"/>
    <n v="-6330.02"/>
  </r>
  <r>
    <s v="93000704"/>
    <d v="2024-06-30T00:00:00"/>
    <x v="2"/>
    <s v="4800510"/>
    <d v="2024-06-26T00:00:00"/>
    <s v="KE"/>
    <s v="200002"/>
    <s v="VIMERCATI EAST EUROPE SRL"/>
    <s v="RO22916476"/>
    <s v=""/>
    <s v=""/>
    <s v=""/>
    <s v="E3"/>
    <x v="10"/>
    <n v="-38775.75"/>
    <n v="-8530.67"/>
  </r>
  <r>
    <s v="93000705"/>
    <d v="2024-06-30T00:00:00"/>
    <x v="2"/>
    <s v="4800490"/>
    <d v="2024-06-21T00:00:00"/>
    <s v="KE"/>
    <s v="200002"/>
    <s v="VIMERCATI EAST EUROPE SRL"/>
    <s v="RO22916476"/>
    <s v=""/>
    <s v=""/>
    <s v=""/>
    <s v="E3"/>
    <x v="10"/>
    <n v="-19810.25"/>
    <n v="-4358.26"/>
  </r>
  <r>
    <s v="93000706"/>
    <d v="2024-06-30T00:00:00"/>
    <x v="2"/>
    <s v="4800433"/>
    <d v="2024-06-13T00:00:00"/>
    <s v="KE"/>
    <s v="200002"/>
    <s v="VIMERCATI EAST EUROPE SRL"/>
    <s v="RO22916476"/>
    <s v=""/>
    <s v=""/>
    <s v=""/>
    <s v="E3"/>
    <x v="10"/>
    <n v="-2417.04"/>
    <n v="-531.75"/>
  </r>
  <r>
    <s v="93000707"/>
    <d v="2024-06-30T00:00:00"/>
    <x v="2"/>
    <s v="4800391"/>
    <d v="2024-06-05T00:00:00"/>
    <s v="KE"/>
    <s v="200002"/>
    <s v="VIMERCATI EAST EUROPE SRL"/>
    <s v="RO22916476"/>
    <s v=""/>
    <s v=""/>
    <s v=""/>
    <s v="E3"/>
    <x v="10"/>
    <n v="-2148.48"/>
    <n v="-472.67"/>
  </r>
  <r>
    <s v="93000708"/>
    <d v="2024-06-30T00:00:00"/>
    <x v="2"/>
    <s v="4800413"/>
    <d v="2024-06-13T00:00:00"/>
    <s v="KE"/>
    <s v="200002"/>
    <s v="VIMERCATI EAST EUROPE SRL"/>
    <s v="RO22916476"/>
    <s v=""/>
    <s v=""/>
    <s v=""/>
    <s v="E3"/>
    <x v="10"/>
    <n v="-46.8"/>
    <n v="-10.3"/>
  </r>
  <r>
    <s v="93000709"/>
    <d v="2024-06-30T00:00:00"/>
    <x v="2"/>
    <s v="4700006"/>
    <d v="2024-06-30T00:00:00"/>
    <s v="KE"/>
    <s v="200002"/>
    <s v="VIMERCATI EAST EUROPE SRL"/>
    <s v="RO22916476"/>
    <s v=""/>
    <s v=""/>
    <s v=""/>
    <s v="E3"/>
    <x v="10"/>
    <n v="-43268.53"/>
    <n v="-9519.08"/>
  </r>
  <r>
    <s v="93000710"/>
    <d v="2024-06-30T00:00:00"/>
    <x v="2"/>
    <s v="79794916"/>
    <d v="2024-06-25T00:00:00"/>
    <s v="KE"/>
    <s v="283842"/>
    <s v="MOUSER ELECTRONICS FR"/>
    <s v="FR27512466913"/>
    <s v=""/>
    <s v=""/>
    <s v=""/>
    <s v="E3"/>
    <x v="10"/>
    <n v="-360.33"/>
    <n v="-79.28"/>
  </r>
  <r>
    <s v="93000711"/>
    <d v="2024-06-30T00:00:00"/>
    <x v="2"/>
    <s v="91566341"/>
    <d v="2024-06-28T00:00:00"/>
    <s v="KE"/>
    <s v="281113"/>
    <s v="WIELAND WERKE AG METALLWERKE"/>
    <s v="DE811147730"/>
    <s v=""/>
    <s v=""/>
    <s v=""/>
    <s v="E3"/>
    <x v="10"/>
    <n v="-17812.37"/>
    <n v="-3918.73"/>
  </r>
  <r>
    <s v="94000022"/>
    <d v="2024-06-30T00:00:00"/>
    <x v="2"/>
    <s v="3500078"/>
    <d v="2024-03-20T00:00:00"/>
    <s v="KF"/>
    <s v="283649"/>
    <s v="VIMERCATI EAST EUROPE SRL"/>
    <s v="RO22916476"/>
    <s v=""/>
    <s v=""/>
    <s v=""/>
    <s v="E3"/>
    <x v="10"/>
    <n v="696.09"/>
    <n v="153.13999999999999"/>
  </r>
  <r>
    <s v="94000023"/>
    <d v="2024-06-30T00:00:00"/>
    <x v="2"/>
    <s v="3500077"/>
    <d v="2024-03-20T00:00:00"/>
    <s v="KF"/>
    <s v="283649"/>
    <s v="VIMERCATI EAST EUROPE SRL"/>
    <s v="RO22916476"/>
    <s v=""/>
    <s v=""/>
    <s v=""/>
    <s v="E3"/>
    <x v="10"/>
    <n v="1143.48"/>
    <n v="251.57"/>
  </r>
  <r>
    <s v="94000024"/>
    <d v="2024-06-30T00:00:00"/>
    <x v="2"/>
    <s v="3500076"/>
    <d v="2024-03-20T00:00:00"/>
    <s v="KF"/>
    <s v="283649"/>
    <s v="VIMERCATI EAST EUROPE SRL"/>
    <s v="RO22916476"/>
    <s v=""/>
    <s v=""/>
    <s v=""/>
    <s v="E3"/>
    <x v="10"/>
    <n v="1577.1"/>
    <n v="346.97"/>
  </r>
  <r>
    <s v="94000025"/>
    <d v="2024-06-30T00:00:00"/>
    <x v="2"/>
    <s v="3500075"/>
    <d v="2024-03-20T00:00:00"/>
    <s v="KF"/>
    <s v="283649"/>
    <s v="VIMERCATI EAST EUROPE SRL"/>
    <s v="RO22916476"/>
    <s v=""/>
    <s v=""/>
    <s v=""/>
    <s v="E3"/>
    <x v="10"/>
    <n v="1685.99"/>
    <n v="370.92"/>
  </r>
  <r>
    <s v="94000026"/>
    <d v="2024-06-30T00:00:00"/>
    <x v="2"/>
    <s v="3500071"/>
    <d v="2024-03-20T00:00:00"/>
    <s v="KF"/>
    <s v="283649"/>
    <s v="VIMERCATI EAST EUROPE SRL"/>
    <s v="RO22916476"/>
    <s v=""/>
    <s v=""/>
    <s v=""/>
    <s v="E3"/>
    <x v="10"/>
    <n v="26931.42"/>
    <n v="5924.92"/>
  </r>
  <r>
    <s v="94000027"/>
    <d v="2024-06-30T00:00:00"/>
    <x v="2"/>
    <s v="3500072"/>
    <d v="2024-03-20T00:00:00"/>
    <s v="KF"/>
    <s v="283649"/>
    <s v="VIMERCATI EAST EUROPE SRL"/>
    <s v="RO22916476"/>
    <s v=""/>
    <s v=""/>
    <s v=""/>
    <s v="E3"/>
    <x v="10"/>
    <n v="5585.55"/>
    <n v="1228.83"/>
  </r>
  <r>
    <s v="94000028"/>
    <d v="2024-06-30T00:00:00"/>
    <x v="2"/>
    <s v="3500070"/>
    <d v="2024-03-20T00:00:00"/>
    <s v="KF"/>
    <s v="283649"/>
    <s v="VIMERCATI EAST EUROPE SRL"/>
    <s v="RO22916476"/>
    <s v=""/>
    <s v=""/>
    <s v=""/>
    <s v="E3"/>
    <x v="10"/>
    <n v="22915.46"/>
    <n v="5041.41"/>
  </r>
  <r>
    <s v="94000029"/>
    <d v="2024-06-30T00:00:00"/>
    <x v="2"/>
    <s v="3500069"/>
    <d v="2024-03-20T00:00:00"/>
    <s v="KF"/>
    <s v="283649"/>
    <s v="VIMERCATI EAST EUROPE SRL"/>
    <s v="RO22916476"/>
    <s v=""/>
    <s v=""/>
    <s v=""/>
    <s v="E3"/>
    <x v="10"/>
    <n v="6709.8"/>
    <n v="1476.16"/>
  </r>
  <r>
    <s v="94000030"/>
    <d v="2024-06-30T00:00:00"/>
    <x v="2"/>
    <s v="3500038"/>
    <d v="2024-03-01T00:00:00"/>
    <s v="KF"/>
    <s v="283649"/>
    <s v="VIMERCATI EAST EUROPE SRL"/>
    <s v="RO22916476"/>
    <s v=""/>
    <s v=""/>
    <s v=""/>
    <s v="E3"/>
    <x v="10"/>
    <n v="1113.48"/>
    <n v="244.97"/>
  </r>
  <r>
    <s v="94000031"/>
    <d v="2024-06-30T00:00:00"/>
    <x v="2"/>
    <s v="4500058"/>
    <d v="2024-05-17T00:00:00"/>
    <s v="KF"/>
    <s v="283649"/>
    <s v="VIMERCATI EAST EUROPE SRL"/>
    <s v="RO22916476"/>
    <s v=""/>
    <s v=""/>
    <s v=""/>
    <s v="E3"/>
    <x v="10"/>
    <n v="127.66"/>
    <n v="28.09"/>
  </r>
  <r>
    <s v="94000032"/>
    <d v="2024-06-30T00:00:00"/>
    <x v="2"/>
    <s v="0002"/>
    <d v="2024-04-02T00:00:00"/>
    <s v="KF"/>
    <s v="284417"/>
    <s v="VINEY CORPORATION EAST EUROPE SRL"/>
    <s v="RO33990311"/>
    <s v=""/>
    <s v=""/>
    <s v=""/>
    <s v="E3"/>
    <x v="10"/>
    <n v="11705.5"/>
    <n v="2575.21"/>
  </r>
  <r>
    <s v="94000033"/>
    <d v="2024-06-30T00:00:00"/>
    <x v="2"/>
    <s v="4600000"/>
    <d v="2024-06-17T00:00:00"/>
    <s v="KF"/>
    <s v="200002"/>
    <s v="VIMERCATI EAST EUROPE SRL"/>
    <s v="RO22916476"/>
    <s v=""/>
    <s v=""/>
    <s v=""/>
    <s v="E3"/>
    <x v="10"/>
    <n v="7208"/>
    <n v="1585.76"/>
  </r>
  <r>
    <s v="94000034"/>
    <d v="2024-06-30T00:00:00"/>
    <x v="2"/>
    <s v="4600001"/>
    <d v="2024-06-24T00:00:00"/>
    <s v="KF"/>
    <s v="200002"/>
    <s v="VIMERCATI EAST EUROPE SRL"/>
    <s v="RO22916476"/>
    <s v=""/>
    <s v=""/>
    <s v=""/>
    <s v="E3"/>
    <x v="10"/>
    <n v="2121.6"/>
    <n v="466.76"/>
  </r>
  <r>
    <s v="94000035"/>
    <d v="2024-06-30T00:00:00"/>
    <x v="2"/>
    <s v="4600002"/>
    <d v="2024-06-24T00:00:00"/>
    <s v="KF"/>
    <s v="200002"/>
    <s v="VIMERCATI EAST EUROPE SRL"/>
    <s v="RO22916476"/>
    <s v=""/>
    <s v=""/>
    <s v=""/>
    <s v="E3"/>
    <x v="10"/>
    <n v="9832.7999999999993"/>
    <n v="2163.2199999999998"/>
  </r>
  <r>
    <s v="94000036"/>
    <d v="2024-06-30T00:00:00"/>
    <x v="2"/>
    <s v="4600003"/>
    <d v="2024-06-24T00:00:00"/>
    <s v="KF"/>
    <s v="200002"/>
    <s v="VIMERCATI EAST EUROPE SRL"/>
    <s v="RO22916476"/>
    <s v=""/>
    <s v=""/>
    <s v=""/>
    <s v="E3"/>
    <x v="10"/>
    <n v="12960.96"/>
    <n v="2851.42"/>
  </r>
  <r>
    <s v=""/>
    <m/>
    <x v="3"/>
    <s v=""/>
    <m/>
    <s v=""/>
    <s v=""/>
    <s v=""/>
    <s v=""/>
    <s v=""/>
    <s v=""/>
    <s v=""/>
    <s v="E3"/>
    <x v="1"/>
    <n v="-10091051.199999999"/>
    <n v="-2220034.0699999998"/>
  </r>
  <r>
    <s v="4100012"/>
    <d v="2024-04-04T00:00:00"/>
    <x v="0"/>
    <s v="0090005291"/>
    <d v="2024-04-04T00:00:00"/>
    <s v="V1"/>
    <s v="283115"/>
    <s v="PROGIND S.R.L."/>
    <s v="IT07357500011"/>
    <s v=""/>
    <s v=""/>
    <s v=""/>
    <s v="E4"/>
    <x v="11"/>
    <n v="-2410.8000000000002"/>
    <n v="-530.38"/>
  </r>
  <r>
    <s v="4100021"/>
    <d v="2024-04-04T00:00:00"/>
    <x v="0"/>
    <s v="0090005320"/>
    <d v="2024-04-04T00:00:00"/>
    <s v="V1"/>
    <s v="121201"/>
    <s v="CELLINO S.R.L."/>
    <s v="IT00952100014"/>
    <s v=""/>
    <s v=""/>
    <s v=""/>
    <s v="E4"/>
    <x v="11"/>
    <n v="-550"/>
    <n v="-121"/>
  </r>
  <r>
    <s v="4100022"/>
    <d v="2024-04-04T00:00:00"/>
    <x v="0"/>
    <s v="0090005321"/>
    <d v="2024-04-04T00:00:00"/>
    <s v="V1"/>
    <s v="100031"/>
    <s v="IVECO SPA"/>
    <s v="IT09709770011"/>
    <s v=""/>
    <s v=""/>
    <s v=""/>
    <s v="E4"/>
    <x v="11"/>
    <n v="-21047.919999999998"/>
    <n v="-4630.54"/>
  </r>
  <r>
    <s v="4100024"/>
    <d v="2024-04-04T00:00:00"/>
    <x v="0"/>
    <s v="0090005323"/>
    <d v="2024-04-04T00:00:00"/>
    <s v="V1"/>
    <s v="121253"/>
    <s v="CNH INDUSTRIAL ITALIA SPA"/>
    <s v="IT00370290363"/>
    <s v=""/>
    <s v=""/>
    <s v=""/>
    <s v="E4"/>
    <x v="11"/>
    <n v="-120"/>
    <n v="-26.4"/>
  </r>
  <r>
    <s v="4100027"/>
    <d v="2024-04-04T00:00:00"/>
    <x v="0"/>
    <s v="0090005326"/>
    <d v="2024-04-04T00:00:00"/>
    <s v="V1"/>
    <s v="125028"/>
    <s v="Joyson Safety Systems Italia Srl"/>
    <s v="IT03121280154"/>
    <s v="00233480235"/>
    <s v=""/>
    <s v=""/>
    <s v="E4"/>
    <x v="11"/>
    <n v="-28424.400000000001"/>
    <n v="-6253.37"/>
  </r>
  <r>
    <s v="4100050"/>
    <d v="2024-04-04T00:00:00"/>
    <x v="0"/>
    <s v="0090005349"/>
    <d v="2024-04-04T00:00:00"/>
    <s v="V1"/>
    <s v="128052"/>
    <s v="Automobili Lamborghini S.p.A."/>
    <s v="IT00591801204"/>
    <s v="03049840378"/>
    <s v=""/>
    <s v=""/>
    <s v="E4"/>
    <x v="11"/>
    <n v="-2375"/>
    <n v="-522.5"/>
  </r>
  <r>
    <s v="4600001"/>
    <d v="2024-04-04T00:00:00"/>
    <x v="0"/>
    <s v="0090002556"/>
    <d v="2024-04-04T00:00:00"/>
    <s v="V6"/>
    <s v="284233"/>
    <s v="SAMPAOLO STAMPI S.R.L."/>
    <s v="IT01179700438"/>
    <s v=""/>
    <s v=""/>
    <s v=""/>
    <s v="E4"/>
    <x v="11"/>
    <n v="391"/>
    <n v="86.02"/>
  </r>
  <r>
    <s v="4100075"/>
    <d v="2024-04-05T00:00:00"/>
    <x v="0"/>
    <s v="0090005386"/>
    <d v="2024-04-05T00:00:00"/>
    <s v="V1"/>
    <s v="100031"/>
    <s v="IVECO SPA"/>
    <s v="IT09709770011"/>
    <s v=""/>
    <s v=""/>
    <s v=""/>
    <s v="E4"/>
    <x v="11"/>
    <n v="-26486.799999999999"/>
    <n v="-5827.1"/>
  </r>
  <r>
    <s v="4100076"/>
    <d v="2024-04-05T00:00:00"/>
    <x v="0"/>
    <s v="0090005387"/>
    <d v="2024-04-05T00:00:00"/>
    <s v="V1"/>
    <s v="121260"/>
    <s v="IVECO SPA"/>
    <s v="IT09709770011"/>
    <s v=""/>
    <s v=""/>
    <s v=""/>
    <s v="E4"/>
    <x v="11"/>
    <n v="-1805.1"/>
    <n v="-397.12"/>
  </r>
  <r>
    <s v="4100080"/>
    <d v="2024-04-05T00:00:00"/>
    <x v="0"/>
    <s v="0090005391"/>
    <d v="2024-04-05T00:00:00"/>
    <s v="V1"/>
    <s v="123253"/>
    <s v="C.O.B.O. S.P.A."/>
    <s v="IT01931530982"/>
    <s v="08976960156"/>
    <s v=""/>
    <s v=""/>
    <s v="E4"/>
    <x v="11"/>
    <n v="-1500"/>
    <n v="-330"/>
  </r>
  <r>
    <s v="4100081"/>
    <d v="2024-04-05T00:00:00"/>
    <x v="0"/>
    <s v="0090005392"/>
    <d v="2024-04-05T00:00:00"/>
    <s v="V1"/>
    <s v="128008"/>
    <s v="FERRARI S.P.A. UFF.AMMINISTR."/>
    <s v="IT00159560366"/>
    <s v=""/>
    <s v=""/>
    <s v=""/>
    <s v="E4"/>
    <x v="11"/>
    <n v="-1500.5"/>
    <n v="-330.11"/>
  </r>
  <r>
    <s v="4100082"/>
    <d v="2024-04-05T00:00:00"/>
    <x v="0"/>
    <s v="0090005393"/>
    <d v="2024-04-05T00:00:00"/>
    <s v="V1"/>
    <s v="128008"/>
    <s v="FERRARI S.P.A. UFF.AMMINISTR."/>
    <s v="IT00159560366"/>
    <s v=""/>
    <s v=""/>
    <s v=""/>
    <s v="E4"/>
    <x v="11"/>
    <n v="-878.85"/>
    <n v="-193.35"/>
  </r>
  <r>
    <s v="4100083"/>
    <d v="2024-04-05T00:00:00"/>
    <x v="0"/>
    <s v="0090005394"/>
    <d v="2024-04-05T00:00:00"/>
    <s v="V1"/>
    <s v="129014"/>
    <s v="PIAGGIO e C. S.P.A."/>
    <s v="IT01551260506"/>
    <s v="04773200011"/>
    <s v=""/>
    <s v=""/>
    <s v="E4"/>
    <x v="11"/>
    <n v="-2812.5"/>
    <n v="-618.75"/>
  </r>
  <r>
    <s v="4100086"/>
    <d v="2024-04-05T00:00:00"/>
    <x v="0"/>
    <s v="0090005397"/>
    <d v="2024-04-05T00:00:00"/>
    <s v="V1"/>
    <s v="282950"/>
    <s v="CROSS POINT S.R.L."/>
    <s v="IT01918740158"/>
    <s v=""/>
    <s v=""/>
    <s v=""/>
    <s v="E4"/>
    <x v="11"/>
    <n v="-2280"/>
    <n v="-501.6"/>
  </r>
  <r>
    <s v="4100087"/>
    <d v="2024-04-05T00:00:00"/>
    <x v="0"/>
    <s v="0090005398"/>
    <d v="2024-04-05T00:00:00"/>
    <s v="V1"/>
    <s v="283931"/>
    <s v="R.M.P. SAVOINI S.R.L."/>
    <s v="IT01747020038"/>
    <s v=""/>
    <s v=""/>
    <s v=""/>
    <s v="E4"/>
    <x v="11"/>
    <n v="-3414.26"/>
    <n v="-751.14"/>
  </r>
  <r>
    <s v="4100088"/>
    <d v="2024-04-05T00:00:00"/>
    <x v="0"/>
    <s v="0090005399"/>
    <d v="2024-04-05T00:00:00"/>
    <s v="V1"/>
    <s v="284233"/>
    <s v="SAMPAOLO STAMPI S.R.L."/>
    <s v="IT01179700438"/>
    <s v=""/>
    <s v=""/>
    <s v=""/>
    <s v="E4"/>
    <x v="11"/>
    <n v="-1955"/>
    <n v="-430.1"/>
  </r>
  <r>
    <s v="4100113"/>
    <d v="2024-04-08T00:00:00"/>
    <x v="0"/>
    <s v="0090005470"/>
    <d v="2024-04-08T00:00:00"/>
    <s v="V1"/>
    <s v="100033"/>
    <s v="Stellantis Europe S.p.A."/>
    <s v="IT07973780013"/>
    <s v=""/>
    <s v=""/>
    <s v=""/>
    <s v="E4"/>
    <x v="11"/>
    <n v="-2044.8"/>
    <n v="-449.86"/>
  </r>
  <r>
    <s v="4100123"/>
    <d v="2024-04-08T00:00:00"/>
    <x v="0"/>
    <s v="0090005504"/>
    <d v="2024-04-08T00:00:00"/>
    <s v="V1"/>
    <s v="100033"/>
    <s v="Stellantis Europe S.p.A."/>
    <s v="IT07973780013"/>
    <s v=""/>
    <s v=""/>
    <s v=""/>
    <s v="E4"/>
    <x v="11"/>
    <n v="-3067.2"/>
    <n v="-674.78"/>
  </r>
  <r>
    <s v="4100144"/>
    <d v="2024-04-08T00:00:00"/>
    <x v="0"/>
    <s v="0090005525"/>
    <d v="2024-04-08T00:00:00"/>
    <s v="V1"/>
    <s v="100031"/>
    <s v="IVECO SPA"/>
    <s v="IT09709770011"/>
    <s v=""/>
    <s v=""/>
    <s v=""/>
    <s v="E4"/>
    <x v="11"/>
    <n v="-107.8"/>
    <n v="-23.72"/>
  </r>
  <r>
    <s v="4100145"/>
    <d v="2024-04-08T00:00:00"/>
    <x v="0"/>
    <s v="0090005526"/>
    <d v="2024-04-08T00:00:00"/>
    <s v="V1"/>
    <s v="100031"/>
    <s v="IVECO SPA"/>
    <s v="IT09709770011"/>
    <s v=""/>
    <s v=""/>
    <s v=""/>
    <s v="E4"/>
    <x v="11"/>
    <n v="-4207.3"/>
    <n v="-925.61"/>
  </r>
  <r>
    <s v="4100153"/>
    <d v="2024-04-08T00:00:00"/>
    <x v="0"/>
    <s v="0090005534"/>
    <d v="2024-04-08T00:00:00"/>
    <s v="V1"/>
    <s v="123223"/>
    <s v="ELETTROMECCANICA LOMBARDA S.R.L."/>
    <s v="IT02204100123"/>
    <s v=""/>
    <s v=""/>
    <s v=""/>
    <s v="E4"/>
    <x v="11"/>
    <n v="-1952.35"/>
    <n v="-429.52"/>
  </r>
  <r>
    <s v="4100154"/>
    <d v="2024-04-08T00:00:00"/>
    <x v="0"/>
    <s v="0090005535"/>
    <d v="2024-04-08T00:00:00"/>
    <s v="V1"/>
    <s v="128008"/>
    <s v="FERRARI S.P.A. UFF.AMMINISTR."/>
    <s v="IT00159560366"/>
    <s v=""/>
    <s v=""/>
    <s v=""/>
    <s v="E4"/>
    <x v="11"/>
    <n v="-5022.5"/>
    <n v="-1104.95"/>
  </r>
  <r>
    <s v="4600002"/>
    <d v="2024-04-09T00:00:00"/>
    <x v="0"/>
    <s v="0090005392"/>
    <d v="2024-04-09T00:00:00"/>
    <s v="V6"/>
    <s v="128008"/>
    <s v="FERRARI S.P.A. UFF.AMMINISTR."/>
    <s v="IT00159560366"/>
    <s v=""/>
    <s v=""/>
    <s v=""/>
    <s v="E4"/>
    <x v="11"/>
    <n v="3.43"/>
    <n v="0.75"/>
  </r>
  <r>
    <s v="4100185"/>
    <d v="2024-04-10T00:00:00"/>
    <x v="0"/>
    <s v="0090005622"/>
    <d v="2024-04-10T00:00:00"/>
    <s v="V1"/>
    <s v="123274"/>
    <s v="EL.COM S.r.l."/>
    <s v="IT02203590985"/>
    <s v=""/>
    <s v=""/>
    <s v=""/>
    <s v="E4"/>
    <x v="11"/>
    <n v="-665"/>
    <n v="-146.30000000000001"/>
  </r>
  <r>
    <s v="4100186"/>
    <d v="2024-04-10T00:00:00"/>
    <x v="0"/>
    <s v="0090005623"/>
    <d v="2024-04-10T00:00:00"/>
    <s v="V1"/>
    <s v="282456"/>
    <s v="MARCA S.R.L."/>
    <s v="IT04772610152"/>
    <s v=""/>
    <s v=""/>
    <s v=""/>
    <s v="E4"/>
    <x v="11"/>
    <n v="-6200"/>
    <n v="-1364"/>
  </r>
  <r>
    <s v="4100187"/>
    <d v="2024-04-10T00:00:00"/>
    <x v="0"/>
    <s v="0090005624"/>
    <d v="2024-04-10T00:00:00"/>
    <s v="V1"/>
    <s v="282456"/>
    <s v="MARCA S.R.L."/>
    <s v="IT04772610152"/>
    <s v=""/>
    <s v=""/>
    <s v=""/>
    <s v="E4"/>
    <x v="11"/>
    <n v="-6340"/>
    <n v="-1394.8"/>
  </r>
  <r>
    <s v="4100203"/>
    <d v="2024-04-12T00:00:00"/>
    <x v="0"/>
    <s v="0090005727"/>
    <d v="2024-04-12T00:00:00"/>
    <s v="V1"/>
    <s v="100031"/>
    <s v="IVECO SPA"/>
    <s v="IT09709770011"/>
    <s v=""/>
    <s v=""/>
    <s v=""/>
    <s v="E4"/>
    <x v="11"/>
    <n v="-2723.73"/>
    <n v="-599.22"/>
  </r>
  <r>
    <s v="4100204"/>
    <d v="2024-04-12T00:00:00"/>
    <x v="0"/>
    <s v="0090005728"/>
    <d v="2024-04-12T00:00:00"/>
    <s v="V1"/>
    <s v="100031"/>
    <s v="IVECO SPA"/>
    <s v="IT09709770011"/>
    <s v=""/>
    <s v=""/>
    <s v=""/>
    <s v="E4"/>
    <x v="11"/>
    <n v="-277.08"/>
    <n v="-60.96"/>
  </r>
  <r>
    <s v="4100206"/>
    <d v="2024-04-12T00:00:00"/>
    <x v="0"/>
    <s v="0090005730"/>
    <d v="2024-04-12T00:00:00"/>
    <s v="V1"/>
    <s v="100032"/>
    <s v="PLASTIC COMP AND MODULES AUTOM SPA"/>
    <s v="IT06736870012"/>
    <s v=""/>
    <s v=""/>
    <s v=""/>
    <s v="E4"/>
    <x v="11"/>
    <n v="-5224"/>
    <n v="-1149.28"/>
  </r>
  <r>
    <s v="4100208"/>
    <d v="2024-04-12T00:00:00"/>
    <x v="0"/>
    <s v="0090005732"/>
    <d v="2024-04-12T00:00:00"/>
    <s v="V1"/>
    <s v="121260"/>
    <s v="IVECO SPA"/>
    <s v="IT09709770011"/>
    <s v=""/>
    <s v=""/>
    <s v=""/>
    <s v="E4"/>
    <x v="11"/>
    <n v="-595.5"/>
    <n v="-131.01"/>
  </r>
  <r>
    <s v="4100212"/>
    <d v="2024-04-12T00:00:00"/>
    <x v="0"/>
    <s v="0090005736"/>
    <d v="2024-04-12T00:00:00"/>
    <s v="V1"/>
    <s v="123294"/>
    <s v="DARTON SRL"/>
    <s v="IT05328060966"/>
    <s v=""/>
    <s v=""/>
    <s v=""/>
    <s v="E4"/>
    <x v="11"/>
    <n v="-7300"/>
    <n v="-1606"/>
  </r>
  <r>
    <s v="4100213"/>
    <d v="2024-04-12T00:00:00"/>
    <x v="0"/>
    <s v="0090005737"/>
    <d v="2024-04-12T00:00:00"/>
    <s v="V1"/>
    <s v="125020"/>
    <s v="ITALCAB S.P.A."/>
    <s v="IT01123510263"/>
    <s v=""/>
    <s v=""/>
    <s v=""/>
    <s v="E4"/>
    <x v="11"/>
    <n v="-424"/>
    <n v="-93.28"/>
  </r>
  <r>
    <s v="4100216"/>
    <d v="2024-04-12T00:00:00"/>
    <x v="0"/>
    <s v="0090005740"/>
    <d v="2024-04-12T00:00:00"/>
    <s v="V1"/>
    <s v="283115"/>
    <s v="PROGIND S.R.L."/>
    <s v="IT07357500011"/>
    <s v=""/>
    <s v=""/>
    <s v=""/>
    <s v="E4"/>
    <x v="11"/>
    <n v="-7176.25"/>
    <n v="-1578.78"/>
  </r>
  <r>
    <s v="4100236"/>
    <d v="2024-04-12T00:00:00"/>
    <x v="0"/>
    <s v="0090005760"/>
    <d v="2024-04-12T00:00:00"/>
    <s v="V1"/>
    <s v="285099"/>
    <s v="ITELCA - CABLAGGI SRL"/>
    <s v="IT03797550120"/>
    <s v=""/>
    <s v=""/>
    <s v=""/>
    <s v="E4"/>
    <x v="11"/>
    <n v="-1006.25"/>
    <n v="-221.38"/>
  </r>
  <r>
    <s v="4100237"/>
    <d v="2024-04-12T00:00:00"/>
    <x v="0"/>
    <s v="0090005761"/>
    <d v="2024-04-12T00:00:00"/>
    <s v="V1"/>
    <s v="285099"/>
    <s v="ITELCA - CABLAGGI SRL"/>
    <s v="IT03797550120"/>
    <s v=""/>
    <s v=""/>
    <s v=""/>
    <s v="E4"/>
    <x v="11"/>
    <n v="-1702.4"/>
    <n v="-374.53"/>
  </r>
  <r>
    <s v="4100238"/>
    <d v="2024-04-12T00:00:00"/>
    <x v="0"/>
    <s v="0090005762"/>
    <d v="2024-04-12T00:00:00"/>
    <s v="V1"/>
    <s v="285099"/>
    <s v="ITELCA - CABLAGGI SRL"/>
    <s v="IT03797550120"/>
    <s v=""/>
    <s v=""/>
    <s v=""/>
    <s v="E4"/>
    <x v="11"/>
    <n v="-5377"/>
    <n v="-1182.94"/>
  </r>
  <r>
    <s v="4100260"/>
    <d v="2024-04-15T00:00:00"/>
    <x v="0"/>
    <s v="0090005818"/>
    <d v="2024-04-15T00:00:00"/>
    <s v="V1"/>
    <s v="280003"/>
    <s v="GUARNIZIONI INDUSTRIALI S.R.L."/>
    <s v="IT00616810164"/>
    <s v=""/>
    <s v=""/>
    <s v=""/>
    <s v="E4"/>
    <x v="11"/>
    <n v="-665"/>
    <n v="-146.30000000000001"/>
  </r>
  <r>
    <s v="4100287"/>
    <d v="2024-04-17T00:00:00"/>
    <x v="0"/>
    <s v="0090005926"/>
    <d v="2024-04-17T00:00:00"/>
    <s v="V1"/>
    <s v="100031"/>
    <s v="IVECO SPA"/>
    <s v="IT09709770011"/>
    <s v=""/>
    <s v=""/>
    <s v=""/>
    <s v="E4"/>
    <x v="11"/>
    <n v="-24213.3"/>
    <n v="-5326.93"/>
  </r>
  <r>
    <s v="4100293"/>
    <d v="2024-04-17T00:00:00"/>
    <x v="0"/>
    <s v="0090005932"/>
    <d v="2024-04-17T00:00:00"/>
    <s v="V1"/>
    <s v="125027"/>
    <s v="SOLE ODERZO S.R.L."/>
    <s v="IT04531920264"/>
    <s v=""/>
    <s v=""/>
    <s v=""/>
    <s v="E4"/>
    <x v="11"/>
    <n v="-1035"/>
    <n v="-227.7"/>
  </r>
  <r>
    <s v="4100294"/>
    <d v="2024-04-17T00:00:00"/>
    <x v="0"/>
    <s v="0090005933"/>
    <d v="2024-04-17T00:00:00"/>
    <s v="V1"/>
    <s v="128008"/>
    <s v="FERRARI S.P.A. UFF.AMMINISTR."/>
    <s v="IT00159560366"/>
    <s v=""/>
    <s v=""/>
    <s v=""/>
    <s v="E4"/>
    <x v="11"/>
    <n v="-6650"/>
    <n v="-1463"/>
  </r>
  <r>
    <s v="4100299"/>
    <d v="2024-04-17T00:00:00"/>
    <x v="0"/>
    <s v="0090005938"/>
    <d v="2024-04-17T00:00:00"/>
    <s v="V1"/>
    <s v="282456"/>
    <s v="MARCA S.R.L."/>
    <s v="IT04772610152"/>
    <s v=""/>
    <s v=""/>
    <s v=""/>
    <s v="E4"/>
    <x v="11"/>
    <n v="-3100"/>
    <n v="-682"/>
  </r>
  <r>
    <s v="4100300"/>
    <d v="2024-04-17T00:00:00"/>
    <x v="0"/>
    <s v="0090005939"/>
    <d v="2024-04-17T00:00:00"/>
    <s v="V1"/>
    <s v="283865"/>
    <s v="CLEVER S.R.L."/>
    <s v="IT02977091202"/>
    <s v=""/>
    <s v=""/>
    <s v=""/>
    <s v="E4"/>
    <x v="11"/>
    <n v="-279.37"/>
    <n v="-61.46"/>
  </r>
  <r>
    <s v="4100316"/>
    <d v="2024-04-17T00:00:00"/>
    <x v="0"/>
    <s v="0090005955"/>
    <d v="2024-04-17T00:00:00"/>
    <s v="V1"/>
    <s v="121096"/>
    <s v="BITRON S.P.A."/>
    <s v="IT03731360016"/>
    <s v=""/>
    <s v=""/>
    <s v=""/>
    <s v="E4"/>
    <x v="11"/>
    <n v="-1930.4"/>
    <n v="-424.69"/>
  </r>
  <r>
    <s v="4100318"/>
    <d v="2024-04-17T00:00:00"/>
    <x v="0"/>
    <s v="0090005957"/>
    <d v="2024-04-17T00:00:00"/>
    <s v="V1"/>
    <s v="100031"/>
    <s v="IVECO SPA"/>
    <s v="IT09709770011"/>
    <s v=""/>
    <s v=""/>
    <s v=""/>
    <s v="E4"/>
    <x v="11"/>
    <n v="-711"/>
    <n v="-156.41999999999999"/>
  </r>
  <r>
    <s v="4100343"/>
    <d v="2024-04-19T00:00:00"/>
    <x v="0"/>
    <s v="0090006107"/>
    <d v="2024-04-19T00:00:00"/>
    <s v="V1"/>
    <s v="128052"/>
    <s v="Automobili Lamborghini S.p.A."/>
    <s v="IT00591801204"/>
    <s v="03049840378"/>
    <s v=""/>
    <s v=""/>
    <s v="E4"/>
    <x v="11"/>
    <n v="-1187.5"/>
    <n v="-261.25"/>
  </r>
  <r>
    <s v="4100357"/>
    <d v="2024-04-19T00:00:00"/>
    <x v="0"/>
    <s v="0090006121"/>
    <d v="2024-04-19T00:00:00"/>
    <s v="V1"/>
    <s v="100031"/>
    <s v="IVECO SPA"/>
    <s v="IT09709770011"/>
    <s v=""/>
    <s v=""/>
    <s v=""/>
    <s v="E4"/>
    <x v="11"/>
    <n v="-1626"/>
    <n v="-357.72"/>
  </r>
  <r>
    <s v="4100358"/>
    <d v="2024-04-19T00:00:00"/>
    <x v="0"/>
    <s v="0090006122"/>
    <d v="2024-04-19T00:00:00"/>
    <s v="V1"/>
    <s v="100031"/>
    <s v="IVECO SPA"/>
    <s v="IT09709770011"/>
    <s v=""/>
    <s v=""/>
    <s v=""/>
    <s v="E4"/>
    <x v="11"/>
    <n v="-8469.41"/>
    <n v="-1863.27"/>
  </r>
  <r>
    <s v="4100359"/>
    <d v="2024-04-19T00:00:00"/>
    <x v="0"/>
    <s v="0090006123"/>
    <d v="2024-04-19T00:00:00"/>
    <s v="V1"/>
    <s v="121260"/>
    <s v="IVECO SPA"/>
    <s v="IT09709770011"/>
    <s v=""/>
    <s v=""/>
    <s v=""/>
    <s v="E4"/>
    <x v="11"/>
    <n v="-66.650000000000006"/>
    <n v="-14.66"/>
  </r>
  <r>
    <s v="4100381"/>
    <d v="2024-04-19T00:00:00"/>
    <x v="0"/>
    <s v="0090006145"/>
    <d v="2024-04-19T00:00:00"/>
    <s v="V1"/>
    <s v="121201"/>
    <s v="CELLINO S.R.L."/>
    <s v="IT00952100014"/>
    <s v=""/>
    <s v=""/>
    <s v=""/>
    <s v="E4"/>
    <x v="11"/>
    <n v="-1650"/>
    <n v="-363"/>
  </r>
  <r>
    <s v="4100406"/>
    <d v="2024-04-22T00:00:00"/>
    <x v="0"/>
    <s v="0090006195"/>
    <d v="2024-04-22T00:00:00"/>
    <s v="V1"/>
    <s v="100031"/>
    <s v="IVECO SPA"/>
    <s v="IT09709770011"/>
    <s v=""/>
    <s v=""/>
    <s v=""/>
    <s v="E4"/>
    <x v="11"/>
    <n v="-474"/>
    <n v="-104.28"/>
  </r>
  <r>
    <s v="4100415"/>
    <d v="2024-04-22T00:00:00"/>
    <x v="0"/>
    <s v="0090006204"/>
    <d v="2024-04-22T00:00:00"/>
    <s v="V1"/>
    <s v="281146"/>
    <s v="NUOVA SITT S.R.L."/>
    <s v="IT01550630162"/>
    <s v=""/>
    <s v=""/>
    <s v=""/>
    <s v="E4"/>
    <x v="11"/>
    <n v="-9708"/>
    <n v="-2135.7600000000002"/>
  </r>
  <r>
    <s v="4100418"/>
    <d v="2024-04-23T00:00:00"/>
    <x v="0"/>
    <s v="0090006206"/>
    <d v="2024-04-23T00:00:00"/>
    <s v="V1"/>
    <s v="283231"/>
    <s v="VIGNATI PIETRO e LUIGI S.R.L."/>
    <s v="IT07661570155"/>
    <s v=""/>
    <s v=""/>
    <s v=""/>
    <s v="E4"/>
    <x v="11"/>
    <n v="-1742.18"/>
    <n v="-383.28"/>
  </r>
  <r>
    <s v="4100426"/>
    <d v="2024-04-23T00:00:00"/>
    <x v="0"/>
    <s v="0090006251"/>
    <d v="2024-04-23T00:00:00"/>
    <s v="V1"/>
    <s v="100033"/>
    <s v="Stellantis Europe S.p.A."/>
    <s v="IT07973780013"/>
    <s v=""/>
    <s v=""/>
    <s v=""/>
    <s v="E4"/>
    <x v="11"/>
    <n v="-3264"/>
    <n v="-718.08"/>
  </r>
  <r>
    <s v="4100442"/>
    <d v="2024-04-23T00:00:00"/>
    <x v="0"/>
    <s v="0090006267"/>
    <d v="2024-04-23T00:00:00"/>
    <s v="V1"/>
    <s v="100031"/>
    <s v="IVECO SPA"/>
    <s v="IT09709770011"/>
    <s v=""/>
    <s v=""/>
    <s v=""/>
    <s v="E4"/>
    <x v="11"/>
    <n v="-20733.7"/>
    <n v="-4561.41"/>
  </r>
  <r>
    <s v="4100449"/>
    <d v="2024-04-23T00:00:00"/>
    <x v="0"/>
    <s v="0090006274"/>
    <d v="2024-04-23T00:00:00"/>
    <s v="V1"/>
    <s v="283115"/>
    <s v="PROGIND S.R.L."/>
    <s v="IT07357500011"/>
    <s v=""/>
    <s v=""/>
    <s v=""/>
    <s v="E4"/>
    <x v="11"/>
    <n v="-1050"/>
    <n v="-231"/>
  </r>
  <r>
    <s v="4100450"/>
    <d v="2024-04-23T00:00:00"/>
    <x v="0"/>
    <s v="0090006275"/>
    <d v="2024-04-23T00:00:00"/>
    <s v="V1"/>
    <s v="283612"/>
    <s v="METALGALVANO PLASTICS FINISHING SRL"/>
    <s v="IT02198290120"/>
    <s v=""/>
    <s v="01609750136"/>
    <s v=""/>
    <s v="E4"/>
    <x v="11"/>
    <n v="-666.59"/>
    <n v="-146.65"/>
  </r>
  <r>
    <s v="4100472"/>
    <d v="2024-04-24T00:00:00"/>
    <x v="0"/>
    <s v="0090006322"/>
    <d v="2024-04-24T00:00:00"/>
    <s v="V1"/>
    <s v="100031"/>
    <s v="IVECO SPA"/>
    <s v="IT09709770011"/>
    <s v=""/>
    <s v=""/>
    <s v=""/>
    <s v="E4"/>
    <x v="11"/>
    <n v="-10949.05"/>
    <n v="-2408.79"/>
  </r>
  <r>
    <s v="4100475"/>
    <d v="2024-04-24T00:00:00"/>
    <x v="0"/>
    <s v="0090006325"/>
    <d v="2024-04-24T00:00:00"/>
    <s v="V1"/>
    <s v="121260"/>
    <s v="IVECO SPA"/>
    <s v="IT09709770011"/>
    <s v=""/>
    <s v=""/>
    <s v=""/>
    <s v="E4"/>
    <x v="11"/>
    <n v="-27.9"/>
    <n v="-6.14"/>
  </r>
  <r>
    <s v="4100476"/>
    <d v="2024-04-24T00:00:00"/>
    <x v="0"/>
    <s v="0090006326"/>
    <d v="2024-04-24T00:00:00"/>
    <s v="V1"/>
    <s v="123279"/>
    <s v="SGUINZI PIETRO S.P.A."/>
    <s v="IT00675570154"/>
    <s v=""/>
    <s v=""/>
    <s v=""/>
    <s v="E4"/>
    <x v="11"/>
    <n v="-400"/>
    <n v="-88"/>
  </r>
  <r>
    <s v="4600003"/>
    <d v="2024-04-24T00:00:00"/>
    <x v="0"/>
    <s v="0090006352"/>
    <d v="2024-04-24T00:00:00"/>
    <s v="V6"/>
    <s v="281146"/>
    <s v="NUOVA SITT S.R.L."/>
    <s v="IT01550630162"/>
    <s v=""/>
    <s v=""/>
    <s v=""/>
    <s v="E4"/>
    <x v="11"/>
    <n v="232.52"/>
    <n v="51.15"/>
  </r>
  <r>
    <s v="4600004"/>
    <d v="2024-04-24T00:00:00"/>
    <x v="0"/>
    <s v="0090006353"/>
    <d v="2024-04-24T00:00:00"/>
    <s v="V6"/>
    <s v="281146"/>
    <s v="NUOVA SITT S.R.L."/>
    <s v="IT01550630162"/>
    <s v=""/>
    <s v=""/>
    <s v=""/>
    <s v="E4"/>
    <x v="11"/>
    <n v="550.28"/>
    <n v="121.06"/>
  </r>
  <r>
    <s v="4100536"/>
    <d v="2024-04-29T00:00:00"/>
    <x v="0"/>
    <s v="0090006560"/>
    <d v="2024-04-29T00:00:00"/>
    <s v="V1"/>
    <s v="128052"/>
    <s v="Automobili Lamborghini S.p.A."/>
    <s v="IT00591801204"/>
    <s v="03049840378"/>
    <s v=""/>
    <s v=""/>
    <s v="E4"/>
    <x v="11"/>
    <n v="-1187.5"/>
    <n v="-261.25"/>
  </r>
  <r>
    <s v="4600006"/>
    <d v="2024-04-29T00:00:00"/>
    <x v="0"/>
    <s v="0090006562"/>
    <d v="2024-04-29T00:00:00"/>
    <s v="V6"/>
    <s v="121201"/>
    <s v="CELLINO S.R.L."/>
    <s v="IT00952100014"/>
    <s v=""/>
    <s v=""/>
    <s v=""/>
    <s v="E4"/>
    <x v="11"/>
    <n v="1650"/>
    <n v="363"/>
  </r>
  <r>
    <s v="4100550"/>
    <d v="2024-04-30T00:00:00"/>
    <x v="0"/>
    <s v="0090006588"/>
    <d v="2024-04-30T00:00:00"/>
    <s v="V1"/>
    <s v="100031"/>
    <s v="IVECO SPA"/>
    <s v="IT09709770011"/>
    <s v=""/>
    <s v=""/>
    <s v=""/>
    <s v="E4"/>
    <x v="11"/>
    <n v="-21329.200000000001"/>
    <n v="-4692.42"/>
  </r>
  <r>
    <s v="4100554"/>
    <d v="2024-04-30T00:00:00"/>
    <x v="0"/>
    <s v="0090006592"/>
    <d v="2024-04-30T00:00:00"/>
    <s v="V1"/>
    <s v="128008"/>
    <s v="FERRARI S.P.A. UFF.AMMINISTR."/>
    <s v="IT00159560366"/>
    <s v=""/>
    <s v=""/>
    <s v=""/>
    <s v="E4"/>
    <x v="11"/>
    <n v="-3395"/>
    <n v="-746.9"/>
  </r>
  <r>
    <s v="4100571"/>
    <d v="2024-04-30T00:00:00"/>
    <x v="0"/>
    <s v="0090006674"/>
    <d v="2024-04-30T00:00:00"/>
    <s v="V1"/>
    <s v="102142"/>
    <s v="AUTOMOBILI PININFARINA GMBH"/>
    <s v="DE318856876"/>
    <s v=""/>
    <s v=""/>
    <s v=""/>
    <s v="E4"/>
    <x v="11"/>
    <n v="-7209.18"/>
    <n v="-1586.02"/>
  </r>
  <r>
    <s v="4100583"/>
    <d v="2024-04-30T00:00:00"/>
    <x v="0"/>
    <s v="0090006686"/>
    <d v="2024-04-30T00:00:00"/>
    <s v="V1"/>
    <s v="128052"/>
    <s v="Automobili Lamborghini S.p.A."/>
    <s v="IT00591801204"/>
    <s v="03049840378"/>
    <s v=""/>
    <s v=""/>
    <s v="E4"/>
    <x v="11"/>
    <n v="-69.64"/>
    <n v="-15.32"/>
  </r>
  <r>
    <s v="4100589"/>
    <d v="2024-05-02T00:00:00"/>
    <x v="1"/>
    <s v="0090006714"/>
    <d v="2024-05-02T00:00:00"/>
    <s v="V1"/>
    <s v="800001"/>
    <s v="MAURO PIZI"/>
    <s v=""/>
    <s v="PZIMRA61R03A010X"/>
    <s v=""/>
    <s v=""/>
    <s v="E4"/>
    <x v="11"/>
    <n v="-118.85"/>
    <n v="-26.15"/>
  </r>
  <r>
    <s v="4100605"/>
    <d v="2024-05-02T00:00:00"/>
    <x v="1"/>
    <s v="0090006817"/>
    <d v="2024-05-02T00:00:00"/>
    <s v="V1"/>
    <s v="100031"/>
    <s v="IVECO SPA"/>
    <s v="IT09709770011"/>
    <s v=""/>
    <s v=""/>
    <s v=""/>
    <s v="E4"/>
    <x v="11"/>
    <n v="-4354"/>
    <n v="-957.88"/>
  </r>
  <r>
    <s v="4100607"/>
    <d v="2024-05-02T00:00:00"/>
    <x v="1"/>
    <s v="0090006819"/>
    <d v="2024-05-02T00:00:00"/>
    <s v="V1"/>
    <s v="121260"/>
    <s v="IVECO SPA"/>
    <s v="IT09709770011"/>
    <s v=""/>
    <s v=""/>
    <s v=""/>
    <s v="E4"/>
    <x v="11"/>
    <n v="-35.65"/>
    <n v="-7.84"/>
  </r>
  <r>
    <s v="4100609"/>
    <d v="2024-05-02T00:00:00"/>
    <x v="1"/>
    <s v="0090006821"/>
    <d v="2024-05-02T00:00:00"/>
    <s v="V1"/>
    <s v="128052"/>
    <s v="Automobili Lamborghini S.p.A."/>
    <s v="IT00591801204"/>
    <s v="03049840378"/>
    <s v=""/>
    <s v=""/>
    <s v="E4"/>
    <x v="11"/>
    <n v="-3694.54"/>
    <n v="-812.8"/>
  </r>
  <r>
    <s v="4100612"/>
    <d v="2024-05-02T00:00:00"/>
    <x v="1"/>
    <s v="0090006824"/>
    <d v="2024-05-02T00:00:00"/>
    <s v="V1"/>
    <s v="280500"/>
    <s v="MEBA S.R.L."/>
    <s v="IT01188310120"/>
    <s v=""/>
    <s v=""/>
    <s v=""/>
    <s v="E4"/>
    <x v="11"/>
    <n v="-4822.2700000000004"/>
    <n v="-1060.9000000000001"/>
  </r>
  <r>
    <s v="4300003"/>
    <d v="2024-05-02T00:00:00"/>
    <x v="1"/>
    <s v="0090006713"/>
    <d v="2024-05-02T00:00:00"/>
    <s v="V5"/>
    <s v="128058"/>
    <s v="PROMED S.r.l."/>
    <s v="IT00890301203"/>
    <s v=""/>
    <s v=""/>
    <s v=""/>
    <s v="E4"/>
    <x v="11"/>
    <n v="-1600"/>
    <n v="-352"/>
  </r>
  <r>
    <s v="4100631"/>
    <d v="2024-05-06T00:00:00"/>
    <x v="1"/>
    <s v="0090006877"/>
    <d v="2024-05-06T00:00:00"/>
    <s v="V1"/>
    <s v="128038"/>
    <s v="META SYSTEM S.P.A."/>
    <s v="IT00271730350"/>
    <s v=""/>
    <s v=""/>
    <s v=""/>
    <s v="E4"/>
    <x v="11"/>
    <n v="-3224.4"/>
    <n v="-709.37"/>
  </r>
  <r>
    <s v="4100635"/>
    <d v="2024-05-06T00:00:00"/>
    <x v="1"/>
    <s v="0090006881"/>
    <d v="2024-05-06T00:00:00"/>
    <s v="V1"/>
    <s v="280500"/>
    <s v="MEBA S.R.L."/>
    <s v="IT01188310120"/>
    <s v=""/>
    <s v=""/>
    <s v=""/>
    <s v="E4"/>
    <x v="11"/>
    <n v="-301.39"/>
    <n v="-66.31"/>
  </r>
  <r>
    <s v="4100636"/>
    <d v="2024-05-06T00:00:00"/>
    <x v="1"/>
    <s v="0090006882"/>
    <d v="2024-05-06T00:00:00"/>
    <s v="V1"/>
    <s v="283115"/>
    <s v="PROGIND S.R.L."/>
    <s v="IT07357500011"/>
    <s v=""/>
    <s v=""/>
    <s v=""/>
    <s v="E4"/>
    <x v="11"/>
    <n v="-168"/>
    <n v="-36.96"/>
  </r>
  <r>
    <s v="4100645"/>
    <d v="2024-05-07T00:00:00"/>
    <x v="1"/>
    <s v="0090006892"/>
    <d v="2024-05-07T00:00:00"/>
    <s v="V1"/>
    <s v="283115"/>
    <s v="PROGIND S.R.L."/>
    <s v="IT07357500011"/>
    <s v=""/>
    <s v=""/>
    <s v=""/>
    <s v="E4"/>
    <x v="11"/>
    <n v="-2934.58"/>
    <n v="-645.61"/>
  </r>
  <r>
    <s v="4100663"/>
    <d v="2024-05-08T00:00:00"/>
    <x v="1"/>
    <s v="0090006933"/>
    <d v="2024-05-08T00:00:00"/>
    <s v="V1"/>
    <s v="100031"/>
    <s v="IVECO SPA"/>
    <s v="IT09709770011"/>
    <s v=""/>
    <s v=""/>
    <s v=""/>
    <s v="E4"/>
    <x v="11"/>
    <n v="-25615.8"/>
    <n v="-5635.48"/>
  </r>
  <r>
    <s v="4100664"/>
    <d v="2024-05-08T00:00:00"/>
    <x v="1"/>
    <s v="0090006934"/>
    <d v="2024-05-08T00:00:00"/>
    <s v="V1"/>
    <s v="284578"/>
    <s v="SERISTUDIO SPA"/>
    <s v="IT01660870997"/>
    <s v=""/>
    <s v=""/>
    <s v=""/>
    <s v="E4"/>
    <x v="11"/>
    <n v="-1224.4100000000001"/>
    <n v="-269.37"/>
  </r>
  <r>
    <s v="4100669"/>
    <d v="2024-05-08T00:00:00"/>
    <x v="1"/>
    <s v="0090006939"/>
    <d v="2024-05-08T00:00:00"/>
    <s v="V1"/>
    <s v="129014"/>
    <s v="PIAGGIO e C. S.P.A."/>
    <s v="IT01551260506"/>
    <s v="04773200011"/>
    <s v=""/>
    <s v=""/>
    <s v="E4"/>
    <x v="11"/>
    <n v="-2812.5"/>
    <n v="-618.75"/>
  </r>
  <r>
    <s v="4100670"/>
    <d v="2024-05-08T00:00:00"/>
    <x v="1"/>
    <s v="0090006940"/>
    <d v="2024-05-08T00:00:00"/>
    <s v="V1"/>
    <s v="129016"/>
    <s v="LCI Italy S.r.l."/>
    <s v="IT09447770968"/>
    <s v=""/>
    <s v=""/>
    <s v=""/>
    <s v="E4"/>
    <x v="11"/>
    <n v="-4500"/>
    <n v="-990"/>
  </r>
  <r>
    <s v="4100673"/>
    <d v="2024-05-08T00:00:00"/>
    <x v="1"/>
    <s v="0090006943"/>
    <d v="2024-05-08T00:00:00"/>
    <s v="V1"/>
    <s v="280003"/>
    <s v="GUARNIZIONI INDUSTRIALI S.R.L."/>
    <s v="IT00616810164"/>
    <s v=""/>
    <s v=""/>
    <s v=""/>
    <s v="E4"/>
    <x v="11"/>
    <n v="-497.5"/>
    <n v="-109.45"/>
  </r>
  <r>
    <s v="4100674"/>
    <d v="2024-05-08T00:00:00"/>
    <x v="1"/>
    <s v="0090006944"/>
    <d v="2024-05-08T00:00:00"/>
    <s v="V1"/>
    <s v="282456"/>
    <s v="MARCA S.R.L."/>
    <s v="IT04772610152"/>
    <s v=""/>
    <s v=""/>
    <s v=""/>
    <s v="E4"/>
    <x v="11"/>
    <n v="-9540"/>
    <n v="-2098.8000000000002"/>
  </r>
  <r>
    <s v="4100691"/>
    <d v="2024-05-08T00:00:00"/>
    <x v="1"/>
    <s v="0090006961"/>
    <d v="2024-05-08T00:00:00"/>
    <s v="V1"/>
    <s v="284620"/>
    <s v="TECNOSTAMPI DEI F.LLI PELLIZZARI SR"/>
    <s v="IT00173470246"/>
    <s v=""/>
    <s v=""/>
    <s v=""/>
    <s v="E4"/>
    <x v="11"/>
    <n v="-2342.6"/>
    <n v="-515.37"/>
  </r>
  <r>
    <s v="4100704"/>
    <d v="2024-05-09T00:00:00"/>
    <x v="1"/>
    <s v="0090007099"/>
    <d v="2024-05-09T00:00:00"/>
    <s v="V1"/>
    <s v="121201"/>
    <s v="CELLINO S.R.L."/>
    <s v="IT00952100014"/>
    <s v=""/>
    <s v=""/>
    <s v=""/>
    <s v="E4"/>
    <x v="11"/>
    <n v="-550"/>
    <n v="-121"/>
  </r>
  <r>
    <s v="4100707"/>
    <d v="2024-05-09T00:00:00"/>
    <x v="1"/>
    <s v="0090007102"/>
    <d v="2024-05-09T00:00:00"/>
    <s v="V1"/>
    <s v="125028"/>
    <s v="Joyson Safety Systems Italia Srl"/>
    <s v="IT03121280154"/>
    <s v="00233480235"/>
    <s v=""/>
    <s v=""/>
    <s v="E4"/>
    <x v="11"/>
    <n v="-47208.4"/>
    <n v="-10385.85"/>
  </r>
  <r>
    <s v="4100708"/>
    <d v="2024-05-09T00:00:00"/>
    <x v="1"/>
    <s v="0090007103"/>
    <d v="2024-05-09T00:00:00"/>
    <s v="V1"/>
    <s v="128008"/>
    <s v="FERRARI S.P.A. UFF.AMMINISTR."/>
    <s v="IT00159560366"/>
    <s v=""/>
    <s v=""/>
    <s v=""/>
    <s v="E4"/>
    <x v="11"/>
    <n v="-1862.4"/>
    <n v="-409.73"/>
  </r>
  <r>
    <s v="4100711"/>
    <d v="2024-05-09T00:00:00"/>
    <x v="1"/>
    <s v="0090007106"/>
    <d v="2024-05-09T00:00:00"/>
    <s v="V1"/>
    <s v="284233"/>
    <s v="SAMPAOLO STAMPI S.R.L."/>
    <s v="IT01179700438"/>
    <s v=""/>
    <s v=""/>
    <s v=""/>
    <s v="E4"/>
    <x v="11"/>
    <n v="-3910"/>
    <n v="-860.2"/>
  </r>
  <r>
    <s v="4100735"/>
    <d v="2024-05-10T00:00:00"/>
    <x v="1"/>
    <s v="0090007243"/>
    <d v="2024-05-10T00:00:00"/>
    <s v="V1"/>
    <s v="123253"/>
    <s v="C.O.B.O. S.P.A."/>
    <s v="IT01931530982"/>
    <s v="08976960156"/>
    <s v=""/>
    <s v=""/>
    <s v="E4"/>
    <x v="11"/>
    <n v="-1500"/>
    <n v="-330"/>
  </r>
  <r>
    <s v="4100736"/>
    <d v="2024-05-10T00:00:00"/>
    <x v="1"/>
    <s v="0090007244"/>
    <d v="2024-05-10T00:00:00"/>
    <s v="V1"/>
    <s v="125020"/>
    <s v="ITALCAB S.P.A."/>
    <s v="IT01123510263"/>
    <s v=""/>
    <s v=""/>
    <s v=""/>
    <s v="E4"/>
    <x v="11"/>
    <n v="-1013.68"/>
    <n v="-223.01"/>
  </r>
  <r>
    <s v="4100739"/>
    <d v="2024-05-10T00:00:00"/>
    <x v="1"/>
    <s v="0090007247"/>
    <d v="2024-05-10T00:00:00"/>
    <s v="V1"/>
    <s v="282456"/>
    <s v="MARCA S.R.L."/>
    <s v="IT04772610152"/>
    <s v=""/>
    <s v=""/>
    <s v=""/>
    <s v="E4"/>
    <x v="11"/>
    <n v="-3050"/>
    <n v="-671"/>
  </r>
  <r>
    <s v="4100740"/>
    <d v="2024-05-10T00:00:00"/>
    <x v="1"/>
    <s v="0090007248"/>
    <d v="2024-05-10T00:00:00"/>
    <s v="V1"/>
    <s v="283099"/>
    <s v="DYNACAST ITALIA S.R.L."/>
    <s v="IT06494970152"/>
    <s v=""/>
    <s v=""/>
    <s v=""/>
    <s v="E4"/>
    <x v="11"/>
    <n v="-1372.49"/>
    <n v="-301.95"/>
  </r>
  <r>
    <s v="4100748"/>
    <d v="2024-05-10T00:00:00"/>
    <x v="1"/>
    <s v="0090007256"/>
    <d v="2024-05-10T00:00:00"/>
    <s v="V1"/>
    <s v="100031"/>
    <s v="IVECO SPA"/>
    <s v="IT09709770011"/>
    <s v=""/>
    <s v=""/>
    <s v=""/>
    <s v="E4"/>
    <x v="11"/>
    <n v="-6404.27"/>
    <n v="-1408.94"/>
  </r>
  <r>
    <s v="4100751"/>
    <d v="2024-05-10T00:00:00"/>
    <x v="1"/>
    <s v="0090007259"/>
    <d v="2024-05-10T00:00:00"/>
    <s v="V1"/>
    <s v="280500"/>
    <s v="MEBA S.R.L."/>
    <s v="IT01188310120"/>
    <s v=""/>
    <s v=""/>
    <s v=""/>
    <s v="E4"/>
    <x v="11"/>
    <n v="-2109.7399999999998"/>
    <n v="-464.14"/>
  </r>
  <r>
    <s v="4100760"/>
    <d v="2024-05-13T00:00:00"/>
    <x v="1"/>
    <s v="0090007300"/>
    <d v="2024-05-13T00:00:00"/>
    <s v="V1"/>
    <s v="121251"/>
    <s v="ACTIONGROUP SRL"/>
    <s v="IT08863270016"/>
    <s v=""/>
    <s v=""/>
    <s v=""/>
    <s v="E4"/>
    <x v="11"/>
    <n v="-450"/>
    <n v="-99"/>
  </r>
  <r>
    <s v="4100763"/>
    <d v="2024-05-13T00:00:00"/>
    <x v="1"/>
    <s v="0090007303"/>
    <d v="2024-05-13T00:00:00"/>
    <s v="V1"/>
    <s v="128008"/>
    <s v="FERRARI S.P.A. UFF.AMMINISTR."/>
    <s v="IT00159560366"/>
    <s v=""/>
    <s v=""/>
    <s v=""/>
    <s v="E4"/>
    <x v="11"/>
    <n v="-1446.15"/>
    <n v="-318.14999999999998"/>
  </r>
  <r>
    <s v="4100764"/>
    <d v="2024-05-13T00:00:00"/>
    <x v="1"/>
    <s v="0090007304"/>
    <d v="2024-05-13T00:00:00"/>
    <s v="V1"/>
    <s v="128043"/>
    <s v="NUOVA MAPA S.R.L. A SOCIO UNICO"/>
    <s v="IT00807681200"/>
    <s v=""/>
    <s v=""/>
    <s v=""/>
    <s v="E4"/>
    <x v="11"/>
    <n v="-1700"/>
    <n v="-374"/>
  </r>
  <r>
    <s v="4100765"/>
    <d v="2024-05-13T00:00:00"/>
    <x v="1"/>
    <s v="0090007305"/>
    <d v="2024-05-13T00:00:00"/>
    <s v="V1"/>
    <s v="284578"/>
    <s v="SERISTUDIO SPA"/>
    <s v="IT01660870997"/>
    <s v=""/>
    <s v=""/>
    <s v=""/>
    <s v="E4"/>
    <x v="11"/>
    <n v="-4529.2700000000004"/>
    <n v="-996.44"/>
  </r>
  <r>
    <s v="4100798"/>
    <d v="2024-05-14T00:00:00"/>
    <x v="1"/>
    <s v="0090007391"/>
    <d v="2024-05-14T00:00:00"/>
    <s v="V1"/>
    <s v="121201"/>
    <s v="CELLINO S.R.L."/>
    <s v="IT00952100014"/>
    <s v=""/>
    <s v=""/>
    <s v=""/>
    <s v="E4"/>
    <x v="11"/>
    <n v="-550"/>
    <n v="-121"/>
  </r>
  <r>
    <s v="4100799"/>
    <d v="2024-05-14T00:00:00"/>
    <x v="1"/>
    <s v="0090007392"/>
    <d v="2024-05-14T00:00:00"/>
    <s v="V1"/>
    <s v="100031"/>
    <s v="IVECO SPA"/>
    <s v="IT09709770011"/>
    <s v=""/>
    <s v=""/>
    <s v=""/>
    <s v="E4"/>
    <x v="11"/>
    <n v="-23028.799999999999"/>
    <n v="-5066.34"/>
  </r>
  <r>
    <s v="4100802"/>
    <d v="2024-05-14T00:00:00"/>
    <x v="1"/>
    <s v="0090007395"/>
    <d v="2024-05-14T00:00:00"/>
    <s v="V1"/>
    <s v="128008"/>
    <s v="FERRARI S.P.A. UFF.AMMINISTR."/>
    <s v="IT00159560366"/>
    <s v=""/>
    <s v=""/>
    <s v=""/>
    <s v="E4"/>
    <x v="11"/>
    <n v="-6087.4"/>
    <n v="-1339.23"/>
  </r>
  <r>
    <s v="4100803"/>
    <d v="2024-05-14T00:00:00"/>
    <x v="1"/>
    <s v="0090007396"/>
    <d v="2024-05-14T00:00:00"/>
    <s v="V1"/>
    <s v="128052"/>
    <s v="Automobili Lamborghini S.p.A."/>
    <s v="IT00591801204"/>
    <s v="03049840378"/>
    <s v=""/>
    <s v=""/>
    <s v="E4"/>
    <x v="11"/>
    <n v="-1187.5"/>
    <n v="-261.25"/>
  </r>
  <r>
    <s v="4100847"/>
    <d v="2024-05-15T00:00:00"/>
    <x v="1"/>
    <s v="0090007530"/>
    <d v="2024-05-15T00:00:00"/>
    <s v="V1"/>
    <s v="125020"/>
    <s v="ITALCAB S.P.A."/>
    <s v="IT01123510263"/>
    <s v=""/>
    <s v=""/>
    <s v=""/>
    <s v="E4"/>
    <x v="11"/>
    <n v="-424"/>
    <n v="-93.28"/>
  </r>
  <r>
    <s v="4100850"/>
    <d v="2024-05-15T00:00:00"/>
    <x v="1"/>
    <s v="0090007533"/>
    <d v="2024-05-15T00:00:00"/>
    <s v="V1"/>
    <s v="125028"/>
    <s v="Joyson Safety Systems Italia Srl"/>
    <s v="IT03121280154"/>
    <s v="00233480235"/>
    <s v=""/>
    <s v=""/>
    <s v="E4"/>
    <x v="11"/>
    <n v="-5891.2"/>
    <n v="-1296.06"/>
  </r>
  <r>
    <s v="4100869"/>
    <d v="2024-05-16T00:00:00"/>
    <x v="1"/>
    <s v="0090007570"/>
    <d v="2024-05-16T00:00:00"/>
    <s v="V1"/>
    <s v="102142"/>
    <s v="AUTOMOBILI PININFARINA GMBH"/>
    <s v="DE318856876"/>
    <s v=""/>
    <s v=""/>
    <s v=""/>
    <s v="E4"/>
    <x v="11"/>
    <n v="-5487.07"/>
    <n v="-1207.1600000000001"/>
  </r>
  <r>
    <s v="4100878"/>
    <d v="2024-05-16T00:00:00"/>
    <x v="1"/>
    <s v="0090007579"/>
    <d v="2024-05-16T00:00:00"/>
    <s v="V1"/>
    <s v="100031"/>
    <s v="IVECO SPA"/>
    <s v="IT09709770011"/>
    <s v=""/>
    <s v=""/>
    <s v=""/>
    <s v="E4"/>
    <x v="11"/>
    <n v="-1523.2"/>
    <n v="-335.1"/>
  </r>
  <r>
    <s v="4100879"/>
    <d v="2024-05-16T00:00:00"/>
    <x v="1"/>
    <s v="0090007580"/>
    <d v="2024-05-16T00:00:00"/>
    <s v="V1"/>
    <s v="100031"/>
    <s v="IVECO SPA"/>
    <s v="IT09709770011"/>
    <s v=""/>
    <s v=""/>
    <s v=""/>
    <s v="E4"/>
    <x v="11"/>
    <n v="-4395.45"/>
    <n v="-967"/>
  </r>
  <r>
    <s v="4100880"/>
    <d v="2024-05-16T00:00:00"/>
    <x v="1"/>
    <s v="0090007581"/>
    <d v="2024-05-16T00:00:00"/>
    <s v="V1"/>
    <s v="100031"/>
    <s v="IVECO SPA"/>
    <s v="IT09709770011"/>
    <s v=""/>
    <s v=""/>
    <s v=""/>
    <s v="E4"/>
    <x v="11"/>
    <n v="-0.17"/>
    <n v="-0.04"/>
  </r>
  <r>
    <s v="4100882"/>
    <d v="2024-05-16T00:00:00"/>
    <x v="1"/>
    <s v="0090007583"/>
    <d v="2024-05-16T00:00:00"/>
    <s v="V1"/>
    <s v="100032"/>
    <s v="PLASTIC COMP AND MODULES AUTOM SPA"/>
    <s v="IT06736870012"/>
    <s v=""/>
    <s v=""/>
    <s v=""/>
    <s v="E4"/>
    <x v="11"/>
    <n v="-6148"/>
    <n v="-1352.56"/>
  </r>
  <r>
    <s v="4100886"/>
    <d v="2024-05-16T00:00:00"/>
    <x v="1"/>
    <s v="0090007587"/>
    <d v="2024-05-16T00:00:00"/>
    <s v="V1"/>
    <s v="125027"/>
    <s v="SOLE ODERZO S.R.L."/>
    <s v="IT04531920264"/>
    <s v=""/>
    <s v=""/>
    <s v=""/>
    <s v="E4"/>
    <x v="11"/>
    <n v="-1024.6500000000001"/>
    <n v="-225.42"/>
  </r>
  <r>
    <s v="4100896"/>
    <d v="2024-05-17T00:00:00"/>
    <x v="1"/>
    <s v="0090007610"/>
    <d v="2024-05-17T00:00:00"/>
    <s v="V1"/>
    <s v="121096"/>
    <s v="BITRON S.P.A."/>
    <s v="IT03731360016"/>
    <s v=""/>
    <s v=""/>
    <s v=""/>
    <s v="E4"/>
    <x v="11"/>
    <n v="-4517"/>
    <n v="-993.74"/>
  </r>
  <r>
    <s v="4100899"/>
    <d v="2024-05-17T00:00:00"/>
    <x v="1"/>
    <s v="0090007613"/>
    <d v="2024-05-17T00:00:00"/>
    <s v="V1"/>
    <s v="283557"/>
    <s v="TECNOSTAMP TRIULZI GROUP S.R.L."/>
    <s v="IT04030870960"/>
    <s v=""/>
    <s v=""/>
    <s v=""/>
    <s v="E4"/>
    <x v="11"/>
    <n v="-7800"/>
    <n v="-1716"/>
  </r>
  <r>
    <s v="4100920"/>
    <d v="2024-05-20T00:00:00"/>
    <x v="1"/>
    <s v="0090007676"/>
    <d v="2024-05-20T00:00:00"/>
    <s v="V1"/>
    <s v="121197"/>
    <s v="MAZZUCCHELLI S.r.l."/>
    <s v="IT08917010012"/>
    <s v=""/>
    <s v=""/>
    <s v=""/>
    <s v="E4"/>
    <x v="11"/>
    <n v="-1125"/>
    <n v="-247.5"/>
  </r>
  <r>
    <s v="4100924"/>
    <d v="2024-05-20T00:00:00"/>
    <x v="1"/>
    <s v="0090007680"/>
    <d v="2024-05-20T00:00:00"/>
    <s v="V1"/>
    <s v="128008"/>
    <s v="FERRARI S.P.A. UFF.AMMINISTR."/>
    <s v="IT00159560366"/>
    <s v=""/>
    <s v=""/>
    <s v=""/>
    <s v="E4"/>
    <x v="11"/>
    <n v="-6790"/>
    <n v="-1493.8"/>
  </r>
  <r>
    <s v="4100926"/>
    <d v="2024-05-20T00:00:00"/>
    <x v="1"/>
    <s v="0090007682"/>
    <d v="2024-05-20T00:00:00"/>
    <s v="V1"/>
    <s v="284578"/>
    <s v="SERISTUDIO SPA"/>
    <s v="IT01660870997"/>
    <s v=""/>
    <s v=""/>
    <s v=""/>
    <s v="E4"/>
    <x v="11"/>
    <n v="-525"/>
    <n v="-115.5"/>
  </r>
  <r>
    <s v="4100947"/>
    <d v="2024-05-21T00:00:00"/>
    <x v="1"/>
    <s v="0090007739"/>
    <d v="2024-05-21T00:00:00"/>
    <s v="V1"/>
    <s v="100031"/>
    <s v="IVECO SPA"/>
    <s v="IT09709770011"/>
    <s v=""/>
    <s v=""/>
    <s v=""/>
    <s v="E4"/>
    <x v="11"/>
    <n v="-24497.25"/>
    <n v="-5389.4"/>
  </r>
  <r>
    <s v="4100957"/>
    <d v="2024-05-21T00:00:00"/>
    <x v="1"/>
    <s v="0090007749"/>
    <d v="2024-05-21T00:00:00"/>
    <s v="V1"/>
    <s v="283231"/>
    <s v="VIGNATI PIETRO e LUIGI S.R.L."/>
    <s v="IT07661570155"/>
    <s v=""/>
    <s v=""/>
    <s v=""/>
    <s v="E4"/>
    <x v="11"/>
    <n v="-2285.52"/>
    <n v="-502.81"/>
  </r>
  <r>
    <s v="4100959"/>
    <d v="2024-05-21T00:00:00"/>
    <x v="1"/>
    <s v="0090007754"/>
    <d v="2024-05-21T00:00:00"/>
    <s v="V1"/>
    <s v="285950"/>
    <s v="LAMEC S.R.L."/>
    <s v="IT02672570120"/>
    <s v="09297360159"/>
    <s v=""/>
    <s v=""/>
    <s v="E4"/>
    <x v="11"/>
    <n v="-30273.72"/>
    <n v="-6660.22"/>
  </r>
  <r>
    <s v="4100981"/>
    <d v="2024-05-22T00:00:00"/>
    <x v="1"/>
    <s v="0090007809"/>
    <d v="2024-05-22T00:00:00"/>
    <s v="V1"/>
    <s v="100033"/>
    <s v="Stellantis Europe S.p.A."/>
    <s v="IT07973780013"/>
    <s v=""/>
    <s v=""/>
    <s v=""/>
    <s v="E4"/>
    <x v="11"/>
    <n v="-150"/>
    <n v="-33"/>
  </r>
  <r>
    <s v="4100988"/>
    <d v="2024-05-22T00:00:00"/>
    <x v="1"/>
    <s v="0090007816"/>
    <d v="2024-05-22T00:00:00"/>
    <s v="V1"/>
    <s v="100033"/>
    <s v="Stellantis Europe S.p.A."/>
    <s v="IT07973780013"/>
    <s v=""/>
    <s v=""/>
    <s v=""/>
    <s v="E4"/>
    <x v="11"/>
    <n v="-2630.4"/>
    <n v="-578.69000000000005"/>
  </r>
  <r>
    <s v="4100991"/>
    <d v="2024-05-22T00:00:00"/>
    <x v="1"/>
    <s v="0090007819"/>
    <d v="2024-05-22T00:00:00"/>
    <s v="V1"/>
    <s v="125029"/>
    <s v="NOVATION TECH S.P.A."/>
    <s v="IT04339720262"/>
    <s v=""/>
    <s v=""/>
    <s v=""/>
    <s v="E4"/>
    <x v="11"/>
    <n v="-5022.5"/>
    <n v="-1104.95"/>
  </r>
  <r>
    <s v="4100993"/>
    <d v="2024-05-22T00:00:00"/>
    <x v="1"/>
    <s v="0090007821"/>
    <d v="2024-05-22T00:00:00"/>
    <s v="V1"/>
    <s v="280500"/>
    <s v="MEBA S.R.L."/>
    <s v="IT01188310120"/>
    <s v=""/>
    <s v=""/>
    <s v=""/>
    <s v="E4"/>
    <x v="11"/>
    <n v="-2055.65"/>
    <n v="-452.24"/>
  </r>
  <r>
    <s v="4100994"/>
    <d v="2024-05-22T00:00:00"/>
    <x v="1"/>
    <s v="0090007822"/>
    <d v="2024-05-22T00:00:00"/>
    <s v="V1"/>
    <s v="283931"/>
    <s v="R.M.P. SAVOINI S.R.L."/>
    <s v="IT01747020038"/>
    <s v=""/>
    <s v=""/>
    <s v=""/>
    <s v="E4"/>
    <x v="11"/>
    <n v="-1240.1600000000001"/>
    <n v="-272.83999999999997"/>
  </r>
  <r>
    <s v="4101001"/>
    <d v="2024-05-23T00:00:00"/>
    <x v="1"/>
    <s v="0090007865"/>
    <d v="2024-05-23T00:00:00"/>
    <s v="V1"/>
    <s v="102142"/>
    <s v="AUTOMOBILI PININFARINA GMBH"/>
    <s v="DE318856876"/>
    <s v=""/>
    <s v=""/>
    <s v=""/>
    <s v="E4"/>
    <x v="11"/>
    <n v="-1722.11"/>
    <n v="-378.86"/>
  </r>
  <r>
    <s v="4101010"/>
    <d v="2024-05-23T00:00:00"/>
    <x v="1"/>
    <s v="0090007874"/>
    <d v="2024-05-23T00:00:00"/>
    <s v="V1"/>
    <s v="100031"/>
    <s v="IVECO SPA"/>
    <s v="IT09709770011"/>
    <s v=""/>
    <s v=""/>
    <s v=""/>
    <s v="E4"/>
    <x v="11"/>
    <n v="-3138.54"/>
    <n v="-690.48"/>
  </r>
  <r>
    <s v="4101011"/>
    <d v="2024-05-23T00:00:00"/>
    <x v="1"/>
    <s v="0090007875"/>
    <d v="2024-05-23T00:00:00"/>
    <s v="V1"/>
    <s v="100031"/>
    <s v="IVECO SPA"/>
    <s v="IT09709770011"/>
    <s v=""/>
    <s v=""/>
    <s v=""/>
    <s v="E4"/>
    <x v="11"/>
    <n v="-127.69"/>
    <n v="-28.09"/>
  </r>
  <r>
    <s v="4101015"/>
    <d v="2024-05-23T00:00:00"/>
    <x v="1"/>
    <s v="0090007879"/>
    <d v="2024-05-23T00:00:00"/>
    <s v="V1"/>
    <s v="128052"/>
    <s v="Automobili Lamborghini S.p.A."/>
    <s v="IT00591801204"/>
    <s v="03049840378"/>
    <s v=""/>
    <s v=""/>
    <s v="E4"/>
    <x v="11"/>
    <n v="-2375"/>
    <n v="-522.5"/>
  </r>
  <r>
    <s v="4101018"/>
    <d v="2024-05-23T00:00:00"/>
    <x v="1"/>
    <s v="0090007882"/>
    <d v="2024-05-23T00:00:00"/>
    <s v="V1"/>
    <s v="280500"/>
    <s v="MEBA S.R.L."/>
    <s v="IT01188310120"/>
    <s v=""/>
    <s v=""/>
    <s v=""/>
    <s v="E4"/>
    <x v="11"/>
    <n v="-139.1"/>
    <n v="-30.6"/>
  </r>
  <r>
    <s v="4101019"/>
    <d v="2024-05-23T00:00:00"/>
    <x v="1"/>
    <s v="0090007883"/>
    <d v="2024-05-23T00:00:00"/>
    <s v="V1"/>
    <s v="283115"/>
    <s v="PROGIND S.R.L."/>
    <s v="IT07357500011"/>
    <s v=""/>
    <s v=""/>
    <s v=""/>
    <s v="E4"/>
    <x v="11"/>
    <n v="-1000"/>
    <n v="-220"/>
  </r>
  <r>
    <s v="4101020"/>
    <d v="2024-05-23T00:00:00"/>
    <x v="1"/>
    <s v="0090007884"/>
    <d v="2024-05-23T00:00:00"/>
    <s v="V1"/>
    <s v="283612"/>
    <s v="METALGALVANO PLASTICS FINISHING SRL"/>
    <s v="IT02198290120"/>
    <s v=""/>
    <s v="01609750136"/>
    <s v=""/>
    <s v="E4"/>
    <x v="11"/>
    <n v="-2488.25"/>
    <n v="-547.41999999999996"/>
  </r>
  <r>
    <s v="4101021"/>
    <d v="2024-05-23T00:00:00"/>
    <x v="1"/>
    <s v="0090007885"/>
    <d v="2024-05-23T00:00:00"/>
    <s v="V1"/>
    <s v="284578"/>
    <s v="SERISTUDIO SPA"/>
    <s v="IT01660870997"/>
    <s v=""/>
    <s v=""/>
    <s v=""/>
    <s v="E4"/>
    <x v="11"/>
    <n v="-4230.5200000000004"/>
    <n v="-930.71"/>
  </r>
  <r>
    <s v="4600013"/>
    <d v="2024-05-23T00:00:00"/>
    <x v="1"/>
    <s v="0090007841"/>
    <d v="2024-05-23T00:00:00"/>
    <s v="V6"/>
    <s v="125028"/>
    <s v="Joyson Safety Systems Italia Srl"/>
    <s v="IT03121280154"/>
    <s v="00233480235"/>
    <s v=""/>
    <s v=""/>
    <s v="E4"/>
    <x v="11"/>
    <n v="133.36000000000001"/>
    <n v="29.34"/>
  </r>
  <r>
    <s v="4600014"/>
    <d v="2024-05-23T00:00:00"/>
    <x v="1"/>
    <s v="0090007842"/>
    <d v="2024-05-23T00:00:00"/>
    <s v="V6"/>
    <s v="125028"/>
    <s v="Joyson Safety Systems Italia Srl"/>
    <s v="IT03121280154"/>
    <s v="00233480235"/>
    <s v=""/>
    <s v=""/>
    <s v="E4"/>
    <x v="11"/>
    <n v="977.25"/>
    <n v="215"/>
  </r>
  <r>
    <s v="4600015"/>
    <d v="2024-05-23T00:00:00"/>
    <x v="1"/>
    <s v="0090007843"/>
    <d v="2024-05-23T00:00:00"/>
    <s v="V6"/>
    <s v="125028"/>
    <s v="Joyson Safety Systems Italia Srl"/>
    <s v="IT03121280154"/>
    <s v="00233480235"/>
    <s v=""/>
    <s v=""/>
    <s v="E4"/>
    <x v="11"/>
    <n v="121.61"/>
    <n v="26.75"/>
  </r>
  <r>
    <s v="4101072"/>
    <d v="2024-05-28T00:00:00"/>
    <x v="1"/>
    <s v="0090008038"/>
    <d v="2024-05-28T00:00:00"/>
    <s v="V1"/>
    <s v="121201"/>
    <s v="CELLINO S.R.L."/>
    <s v="IT00952100014"/>
    <s v=""/>
    <s v=""/>
    <s v=""/>
    <s v="E4"/>
    <x v="11"/>
    <n v="-1100"/>
    <n v="-242"/>
  </r>
  <r>
    <s v="4101073"/>
    <d v="2024-05-28T00:00:00"/>
    <x v="1"/>
    <s v="0090008039"/>
    <d v="2024-05-28T00:00:00"/>
    <s v="V1"/>
    <s v="100031"/>
    <s v="IVECO SPA"/>
    <s v="IT09709770011"/>
    <s v=""/>
    <s v=""/>
    <s v=""/>
    <s v="E4"/>
    <x v="11"/>
    <n v="-553"/>
    <n v="-121.66"/>
  </r>
  <r>
    <s v="4101097"/>
    <d v="2024-05-28T00:00:00"/>
    <x v="1"/>
    <s v="0090008064"/>
    <d v="2024-05-28T00:00:00"/>
    <s v="V1"/>
    <s v="100031"/>
    <s v="IVECO SPA"/>
    <s v="IT09709770011"/>
    <s v=""/>
    <s v=""/>
    <s v=""/>
    <s v="E4"/>
    <x v="11"/>
    <n v="-15071.8"/>
    <n v="-3315.8"/>
  </r>
  <r>
    <s v="4101102"/>
    <d v="2024-05-28T00:00:00"/>
    <x v="1"/>
    <s v="0090008069"/>
    <d v="2024-05-28T00:00:00"/>
    <s v="V1"/>
    <s v="125027"/>
    <s v="SOLE ODERZO S.R.L."/>
    <s v="IT04531920264"/>
    <s v=""/>
    <s v=""/>
    <s v=""/>
    <s v="E4"/>
    <x v="11"/>
    <n v="-379.08"/>
    <n v="-83.4"/>
  </r>
  <r>
    <s v="4101130"/>
    <d v="2024-05-31T00:00:00"/>
    <x v="1"/>
    <s v="0090008175"/>
    <d v="2024-05-31T00:00:00"/>
    <s v="V1"/>
    <s v="100033"/>
    <s v="Stellantis Europe S.p.A."/>
    <s v="IT07973780013"/>
    <s v=""/>
    <s v=""/>
    <s v=""/>
    <s v="E4"/>
    <x v="11"/>
    <n v="-1150.8"/>
    <n v="-253.18"/>
  </r>
  <r>
    <s v="4101132"/>
    <d v="2024-05-31T00:00:00"/>
    <x v="1"/>
    <s v="0090008177"/>
    <d v="2024-05-31T00:00:00"/>
    <s v="V1"/>
    <s v="123294"/>
    <s v="DARTON SRL"/>
    <s v="IT05328060966"/>
    <s v=""/>
    <s v=""/>
    <s v=""/>
    <s v="E4"/>
    <x v="11"/>
    <n v="-2632"/>
    <n v="-579.04"/>
  </r>
  <r>
    <s v="4101136"/>
    <d v="2024-05-31T00:00:00"/>
    <x v="1"/>
    <s v="0090008181"/>
    <d v="2024-05-31T00:00:00"/>
    <s v="V1"/>
    <s v="282456"/>
    <s v="MARCA S.R.L."/>
    <s v="IT04772610152"/>
    <s v=""/>
    <s v=""/>
    <s v=""/>
    <s v="E4"/>
    <x v="11"/>
    <n v="-4225.5"/>
    <n v="-929.61"/>
  </r>
  <r>
    <s v="4101137"/>
    <d v="2024-05-31T00:00:00"/>
    <x v="1"/>
    <s v="0090008182"/>
    <d v="2024-05-31T00:00:00"/>
    <s v="V1"/>
    <s v="283557"/>
    <s v="TECNOSTAMP TRIULZI GROUP S.R.L."/>
    <s v="IT04030870960"/>
    <s v=""/>
    <s v=""/>
    <s v=""/>
    <s v="E4"/>
    <x v="11"/>
    <n v="-650"/>
    <n v="-143"/>
  </r>
  <r>
    <s v="4101159"/>
    <d v="2024-05-31T00:00:00"/>
    <x v="1"/>
    <s v="0090008204"/>
    <d v="2024-05-31T00:00:00"/>
    <s v="V1"/>
    <s v="100031"/>
    <s v="IVECO SPA"/>
    <s v="IT09709770011"/>
    <s v=""/>
    <s v=""/>
    <s v=""/>
    <s v="E4"/>
    <x v="11"/>
    <n v="-0.16"/>
    <n v="-0.04"/>
  </r>
  <r>
    <s v="4101160"/>
    <d v="2024-05-31T00:00:00"/>
    <x v="1"/>
    <s v="0090008205"/>
    <d v="2024-05-31T00:00:00"/>
    <s v="V1"/>
    <s v="100031"/>
    <s v="IVECO SPA"/>
    <s v="IT09709770011"/>
    <s v=""/>
    <s v=""/>
    <s v=""/>
    <s v="E4"/>
    <x v="11"/>
    <n v="-4102.5"/>
    <n v="-902.55"/>
  </r>
  <r>
    <s v="4101166"/>
    <d v="2024-05-31T00:00:00"/>
    <x v="1"/>
    <s v="0090008211"/>
    <d v="2024-05-31T00:00:00"/>
    <s v="V1"/>
    <s v="283115"/>
    <s v="PROGIND S.R.L."/>
    <s v="IT07357500011"/>
    <s v=""/>
    <s v=""/>
    <s v=""/>
    <s v="E4"/>
    <x v="11"/>
    <n v="-37957.980000000003"/>
    <n v="-8350.76"/>
  </r>
  <r>
    <s v="4101211"/>
    <d v="2024-05-31T00:00:00"/>
    <x v="1"/>
    <s v="0090008271"/>
    <d v="2024-05-31T00:00:00"/>
    <s v="V1"/>
    <s v="128008"/>
    <s v="FERRARI S.P.A. UFF.AMMINISTR."/>
    <s v="IT00159560366"/>
    <s v=""/>
    <s v=""/>
    <s v=""/>
    <s v="E4"/>
    <x v="11"/>
    <n v="-888"/>
    <n v="-195.36"/>
  </r>
  <r>
    <s v="4101219"/>
    <d v="2024-06-03T00:00:00"/>
    <x v="2"/>
    <s v="0090008290"/>
    <d v="2024-06-03T00:00:00"/>
    <s v="V1"/>
    <s v="121254"/>
    <s v="Stellantis Europe S.p.A."/>
    <s v="IT07973780013"/>
    <s v=""/>
    <s v=""/>
    <s v=""/>
    <s v="E4"/>
    <x v="11"/>
    <n v="-733.76"/>
    <n v="-161.43"/>
  </r>
  <r>
    <s v="4101235"/>
    <d v="2024-06-04T00:00:00"/>
    <x v="2"/>
    <s v="0090008324"/>
    <d v="2024-06-04T00:00:00"/>
    <s v="V1"/>
    <s v="100031"/>
    <s v="IVECO SPA"/>
    <s v="IT09709770011"/>
    <s v=""/>
    <s v=""/>
    <s v=""/>
    <s v="E4"/>
    <x v="11"/>
    <n v="-25707"/>
    <n v="-5655.54"/>
  </r>
  <r>
    <s v="4101236"/>
    <d v="2024-06-04T00:00:00"/>
    <x v="2"/>
    <s v="0090008325"/>
    <d v="2024-06-04T00:00:00"/>
    <s v="V1"/>
    <s v="100033"/>
    <s v="Stellantis Europe S.p.A."/>
    <s v="IT07973780013"/>
    <s v=""/>
    <s v=""/>
    <s v=""/>
    <s v="E4"/>
    <x v="11"/>
    <n v="-1058.4000000000001"/>
    <n v="-232.85"/>
  </r>
  <r>
    <s v="4101237"/>
    <d v="2024-06-04T00:00:00"/>
    <x v="2"/>
    <s v="0090008326"/>
    <d v="2024-06-04T00:00:00"/>
    <s v="V1"/>
    <s v="100033"/>
    <s v="Stellantis Europe S.p.A."/>
    <s v="IT07973780013"/>
    <s v=""/>
    <s v=""/>
    <s v=""/>
    <s v="E4"/>
    <x v="11"/>
    <n v="-158.03"/>
    <n v="-34.770000000000003"/>
  </r>
  <r>
    <s v="4101241"/>
    <d v="2024-06-04T00:00:00"/>
    <x v="2"/>
    <s v="0090008330"/>
    <d v="2024-06-04T00:00:00"/>
    <s v="V1"/>
    <s v="125020"/>
    <s v="ITALCAB S.P.A."/>
    <s v="IT01123510263"/>
    <s v=""/>
    <s v=""/>
    <s v=""/>
    <s v="E4"/>
    <x v="11"/>
    <n v="-589.67999999999995"/>
    <n v="-129.72999999999999"/>
  </r>
  <r>
    <s v="4101242"/>
    <d v="2024-06-04T00:00:00"/>
    <x v="2"/>
    <s v="0090008331"/>
    <d v="2024-06-04T00:00:00"/>
    <s v="V1"/>
    <s v="125027"/>
    <s v="SOLE ODERZO S.R.L."/>
    <s v="IT04531920264"/>
    <s v=""/>
    <s v=""/>
    <s v=""/>
    <s v="E4"/>
    <x v="11"/>
    <n v="-379.08"/>
    <n v="-83.4"/>
  </r>
  <r>
    <s v="4101244"/>
    <d v="2024-06-04T00:00:00"/>
    <x v="2"/>
    <s v="0090008333"/>
    <d v="2024-06-04T00:00:00"/>
    <s v="V1"/>
    <s v="282456"/>
    <s v="MARCA S.R.L."/>
    <s v="IT04772610152"/>
    <s v=""/>
    <s v=""/>
    <s v=""/>
    <s v="E4"/>
    <x v="11"/>
    <n v="-11663"/>
    <n v="-2565.86"/>
  </r>
  <r>
    <s v="4101245"/>
    <d v="2024-06-04T00:00:00"/>
    <x v="2"/>
    <s v="0090008334"/>
    <d v="2024-06-04T00:00:00"/>
    <s v="V1"/>
    <s v="283115"/>
    <s v="PROGIND S.R.L."/>
    <s v="IT07357500011"/>
    <s v=""/>
    <s v=""/>
    <s v=""/>
    <s v="E4"/>
    <x v="11"/>
    <n v="-492.5"/>
    <n v="-108.35"/>
  </r>
  <r>
    <s v="4101262"/>
    <d v="2024-06-05T00:00:00"/>
    <x v="2"/>
    <s v="0090008359"/>
    <d v="2024-06-05T00:00:00"/>
    <s v="V1"/>
    <s v="100033"/>
    <s v="Stellantis Europe S.p.A."/>
    <s v="IT07973780013"/>
    <s v=""/>
    <s v=""/>
    <s v=""/>
    <s v="E4"/>
    <x v="11"/>
    <n v="-150"/>
    <n v="-33"/>
  </r>
  <r>
    <s v="4101266"/>
    <d v="2024-06-05T00:00:00"/>
    <x v="2"/>
    <s v="0090008363"/>
    <d v="2024-06-05T00:00:00"/>
    <s v="V1"/>
    <s v="125028"/>
    <s v="Joyson Safety Systems Italia Srl"/>
    <s v="IT03121280154"/>
    <s v="00233480235"/>
    <s v=""/>
    <s v=""/>
    <s v="E4"/>
    <x v="11"/>
    <n v="-39168"/>
    <n v="-8616.9599999999991"/>
  </r>
  <r>
    <s v="4101267"/>
    <d v="2024-06-05T00:00:00"/>
    <x v="2"/>
    <s v="0090008364"/>
    <d v="2024-06-05T00:00:00"/>
    <s v="V1"/>
    <s v="128052"/>
    <s v="Automobili Lamborghini S.p.A."/>
    <s v="IT00591801204"/>
    <s v="03049840378"/>
    <s v=""/>
    <s v=""/>
    <s v="E4"/>
    <x v="11"/>
    <n v="-1187.5"/>
    <n v="-261.25"/>
  </r>
  <r>
    <s v="4101291"/>
    <d v="2024-06-06T00:00:00"/>
    <x v="2"/>
    <s v="0090008443"/>
    <d v="2024-06-06T00:00:00"/>
    <s v="V1"/>
    <s v="100031"/>
    <s v="IVECO SPA"/>
    <s v="IT09709770011"/>
    <s v=""/>
    <s v=""/>
    <s v=""/>
    <s v="E4"/>
    <x v="11"/>
    <n v="-8707.2000000000007"/>
    <n v="-1915.58"/>
  </r>
  <r>
    <s v="4101292"/>
    <d v="2024-06-06T00:00:00"/>
    <x v="2"/>
    <s v="0090008444"/>
    <d v="2024-06-06T00:00:00"/>
    <s v="V1"/>
    <s v="100031"/>
    <s v="IVECO SPA"/>
    <s v="IT09709770011"/>
    <s v=""/>
    <s v=""/>
    <s v=""/>
    <s v="E4"/>
    <x v="11"/>
    <n v="-421.2"/>
    <n v="-92.66"/>
  </r>
  <r>
    <s v="4101294"/>
    <d v="2024-06-06T00:00:00"/>
    <x v="2"/>
    <s v="0090008446"/>
    <d v="2024-06-06T00:00:00"/>
    <s v="V1"/>
    <s v="121260"/>
    <s v="IVECO SPA"/>
    <s v="IT09709770011"/>
    <s v=""/>
    <s v=""/>
    <s v=""/>
    <s v="E4"/>
    <x v="11"/>
    <n v="-6.24"/>
    <n v="-1.37"/>
  </r>
  <r>
    <s v="4600026"/>
    <d v="2024-06-06T00:00:00"/>
    <x v="2"/>
    <s v="0090008454"/>
    <d v="2024-06-06T00:00:00"/>
    <s v="V6"/>
    <s v="284578"/>
    <s v="SERISTUDIO SPA"/>
    <s v="IT01660870997"/>
    <s v=""/>
    <s v=""/>
    <s v=""/>
    <s v="E4"/>
    <x v="11"/>
    <n v="3534.66"/>
    <n v="777.63"/>
  </r>
  <r>
    <s v="4101328"/>
    <d v="2024-06-10T00:00:00"/>
    <x v="2"/>
    <s v="0090008503"/>
    <d v="2024-06-10T00:00:00"/>
    <s v="V1"/>
    <s v="121201"/>
    <s v="CELLINO S.R.L."/>
    <s v="IT00952100014"/>
    <s v=""/>
    <s v=""/>
    <s v=""/>
    <s v="E4"/>
    <x v="11"/>
    <n v="-1100"/>
    <n v="-242"/>
  </r>
  <r>
    <s v="4101330"/>
    <d v="2024-06-10T00:00:00"/>
    <x v="2"/>
    <s v="0090008505"/>
    <d v="2024-06-10T00:00:00"/>
    <s v="V1"/>
    <s v="129014"/>
    <s v="PIAGGIO e C. S.P.A."/>
    <s v="IT01551260506"/>
    <s v="04773200011"/>
    <s v=""/>
    <s v=""/>
    <s v="E4"/>
    <x v="11"/>
    <n v="-1875"/>
    <n v="-412.5"/>
  </r>
  <r>
    <s v="4101358"/>
    <d v="2024-06-10T00:00:00"/>
    <x v="2"/>
    <s v="0090008533"/>
    <d v="2024-06-10T00:00:00"/>
    <s v="V1"/>
    <s v="125020"/>
    <s v="ITALCAB S.P.A."/>
    <s v="IT01123510263"/>
    <s v=""/>
    <s v=""/>
    <s v=""/>
    <s v="E4"/>
    <x v="11"/>
    <n v="-848"/>
    <n v="-186.56"/>
  </r>
  <r>
    <s v="4101359"/>
    <d v="2024-06-10T00:00:00"/>
    <x v="2"/>
    <s v="0090008534"/>
    <d v="2024-06-10T00:00:00"/>
    <s v="V1"/>
    <s v="282456"/>
    <s v="MARCA S.R.L."/>
    <s v="IT04772610152"/>
    <s v=""/>
    <s v=""/>
    <s v=""/>
    <s v="E4"/>
    <x v="11"/>
    <n v="-3075"/>
    <n v="-676.5"/>
  </r>
  <r>
    <s v="4101360"/>
    <d v="2024-06-10T00:00:00"/>
    <x v="2"/>
    <s v="0090008535"/>
    <d v="2024-06-10T00:00:00"/>
    <s v="V1"/>
    <s v="283115"/>
    <s v="PROGIND S.R.L."/>
    <s v="IT07357500011"/>
    <s v=""/>
    <s v=""/>
    <s v=""/>
    <s v="E4"/>
    <x v="11"/>
    <n v="-45.26"/>
    <n v="-9.9600000000000009"/>
  </r>
  <r>
    <s v="4101361"/>
    <d v="2024-06-10T00:00:00"/>
    <x v="2"/>
    <s v="0090008536"/>
    <d v="2024-06-10T00:00:00"/>
    <s v="V1"/>
    <s v="284578"/>
    <s v="SERISTUDIO SPA"/>
    <s v="IT01660870997"/>
    <s v=""/>
    <s v=""/>
    <s v=""/>
    <s v="E4"/>
    <x v="11"/>
    <n v="-1050"/>
    <n v="-231"/>
  </r>
  <r>
    <s v="4600030"/>
    <d v="2024-06-10T00:00:00"/>
    <x v="2"/>
    <s v="0090008576"/>
    <d v="2024-06-10T00:00:00"/>
    <s v="V6"/>
    <s v="282950"/>
    <s v="CROSS POINT S.R.L."/>
    <s v="IT01918740158"/>
    <s v=""/>
    <s v=""/>
    <s v=""/>
    <s v="E4"/>
    <x v="11"/>
    <n v="144"/>
    <n v="31.68"/>
  </r>
  <r>
    <s v="4101379"/>
    <d v="2024-06-11T00:00:00"/>
    <x v="2"/>
    <s v="0090008618"/>
    <d v="2024-06-11T00:00:00"/>
    <s v="V1"/>
    <s v="100031"/>
    <s v="IVECO SPA"/>
    <s v="IT09709770011"/>
    <s v=""/>
    <s v=""/>
    <s v=""/>
    <s v="E4"/>
    <x v="11"/>
    <n v="-21346.1"/>
    <n v="-4696.1400000000003"/>
  </r>
  <r>
    <s v="4101384"/>
    <d v="2024-06-11T00:00:00"/>
    <x v="2"/>
    <s v="0090008623"/>
    <d v="2024-06-11T00:00:00"/>
    <s v="V1"/>
    <s v="125027"/>
    <s v="SOLE ODERZO S.R.L."/>
    <s v="IT04531920264"/>
    <s v=""/>
    <s v=""/>
    <s v=""/>
    <s v="E4"/>
    <x v="11"/>
    <n v="-2653.56"/>
    <n v="-583.78"/>
  </r>
  <r>
    <s v="4101386"/>
    <d v="2024-06-11T00:00:00"/>
    <x v="2"/>
    <s v="0090008626"/>
    <d v="2024-06-11T00:00:00"/>
    <s v="V1"/>
    <s v="121264"/>
    <s v="Bitron service spa"/>
    <s v="IT12918310017"/>
    <s v=""/>
    <s v=""/>
    <s v=""/>
    <s v="E4"/>
    <x v="11"/>
    <n v="-11259.38"/>
    <n v="-2477.06"/>
  </r>
  <r>
    <s v="4101388"/>
    <d v="2024-06-11T00:00:00"/>
    <x v="2"/>
    <s v="0090008627"/>
    <d v="2024-06-11T00:00:00"/>
    <s v="V1"/>
    <s v="121096"/>
    <s v="BITRON S.P.A."/>
    <s v="IT03731360016"/>
    <s v=""/>
    <s v=""/>
    <s v=""/>
    <s v="E4"/>
    <x v="11"/>
    <n v="-2030.38"/>
    <n v="-446.68"/>
  </r>
  <r>
    <s v="4600031"/>
    <d v="2024-06-11T00:00:00"/>
    <x v="2"/>
    <s v="0090008625"/>
    <d v="2024-06-11T00:00:00"/>
    <s v="V6"/>
    <s v="121096"/>
    <s v="BITRON S.P.A."/>
    <s v="IT03731360016"/>
    <s v=""/>
    <s v=""/>
    <s v=""/>
    <s v="E4"/>
    <x v="11"/>
    <n v="11259.38"/>
    <n v="2477.06"/>
  </r>
  <r>
    <s v="4600032"/>
    <d v="2024-06-11T00:00:00"/>
    <x v="2"/>
    <s v="0090008628"/>
    <d v="2024-06-11T00:00:00"/>
    <s v="V6"/>
    <s v="121264"/>
    <s v="Bitron service spa"/>
    <s v="IT12918310017"/>
    <s v=""/>
    <s v=""/>
    <s v=""/>
    <s v="E4"/>
    <x v="11"/>
    <n v="2030.38"/>
    <n v="446.68"/>
  </r>
  <r>
    <s v="4101403"/>
    <d v="2024-06-12T00:00:00"/>
    <x v="2"/>
    <s v="0090008689"/>
    <d v="2024-06-12T00:00:00"/>
    <s v="V1"/>
    <s v="128052"/>
    <s v="Automobili Lamborghini S.p.A."/>
    <s v="IT00591801204"/>
    <s v="03049840378"/>
    <s v=""/>
    <s v=""/>
    <s v="E4"/>
    <x v="11"/>
    <n v="-1187.5"/>
    <n v="-261.25"/>
  </r>
  <r>
    <s v="4101419"/>
    <d v="2024-06-14T00:00:00"/>
    <x v="2"/>
    <s v="0090008803"/>
    <d v="2024-06-14T00:00:00"/>
    <s v="V1"/>
    <s v="102142"/>
    <s v="AUTOMOBILI PININFARINA GMBH"/>
    <s v="DE318856876"/>
    <s v=""/>
    <s v=""/>
    <s v=""/>
    <s v="E4"/>
    <x v="11"/>
    <n v="-1722.11"/>
    <n v="-378.86"/>
  </r>
  <r>
    <s v="4101420"/>
    <d v="2024-06-14T00:00:00"/>
    <x v="2"/>
    <s v="0090008804"/>
    <d v="2024-06-14T00:00:00"/>
    <s v="V1"/>
    <s v="102142"/>
    <s v="AUTOMOBILI PININFARINA GMBH"/>
    <s v="DE318856876"/>
    <s v=""/>
    <s v=""/>
    <s v=""/>
    <s v="E4"/>
    <x v="11"/>
    <n v="-5487.07"/>
    <n v="-1207.1600000000001"/>
  </r>
  <r>
    <s v="4101434"/>
    <d v="2024-06-14T00:00:00"/>
    <x v="2"/>
    <s v="0090008818"/>
    <d v="2024-06-14T00:00:00"/>
    <s v="V1"/>
    <s v="128008"/>
    <s v="FERRARI S.P.A. UFF.AMMINISTR."/>
    <s v="IT00159560366"/>
    <s v=""/>
    <s v=""/>
    <s v=""/>
    <s v="E4"/>
    <x v="11"/>
    <n v="-9026.65"/>
    <n v="-1985.86"/>
  </r>
  <r>
    <s v="4101462"/>
    <d v="2024-06-14T00:00:00"/>
    <x v="2"/>
    <s v="0090008846"/>
    <d v="2024-06-14T00:00:00"/>
    <s v="V1"/>
    <s v="100031"/>
    <s v="IVECO SPA"/>
    <s v="IT09709770011"/>
    <s v=""/>
    <s v=""/>
    <s v=""/>
    <s v="E4"/>
    <x v="11"/>
    <n v="-3252"/>
    <n v="-715.44"/>
  </r>
  <r>
    <s v="4101463"/>
    <d v="2024-06-14T00:00:00"/>
    <x v="2"/>
    <s v="0090008847"/>
    <d v="2024-06-14T00:00:00"/>
    <s v="V1"/>
    <s v="100031"/>
    <s v="IVECO SPA"/>
    <s v="IT09709770011"/>
    <s v=""/>
    <s v=""/>
    <s v=""/>
    <s v="E4"/>
    <x v="11"/>
    <n v="-6333.6"/>
    <n v="-1393.39"/>
  </r>
  <r>
    <s v="4101466"/>
    <d v="2024-06-14T00:00:00"/>
    <x v="2"/>
    <s v="0090008850"/>
    <d v="2024-06-14T00:00:00"/>
    <s v="V1"/>
    <s v="100032"/>
    <s v="PLASTIC COMP AND MODULES AUTOM SPA"/>
    <s v="IT06736870012"/>
    <s v=""/>
    <s v=""/>
    <s v=""/>
    <s v="E4"/>
    <x v="11"/>
    <n v="-2150"/>
    <n v="-473"/>
  </r>
  <r>
    <s v="4101467"/>
    <d v="2024-06-14T00:00:00"/>
    <x v="2"/>
    <s v="0090008851"/>
    <d v="2024-06-14T00:00:00"/>
    <s v="V1"/>
    <s v="121260"/>
    <s v="IVECO SPA"/>
    <s v="IT09709770011"/>
    <s v=""/>
    <s v=""/>
    <s v=""/>
    <s v="E4"/>
    <x v="11"/>
    <n v="-16.32"/>
    <n v="-3.59"/>
  </r>
  <r>
    <s v="4101470"/>
    <d v="2024-06-14T00:00:00"/>
    <x v="2"/>
    <s v="0090008854"/>
    <d v="2024-06-14T00:00:00"/>
    <s v="V1"/>
    <s v="121264"/>
    <s v="Bitron service spa"/>
    <s v="IT12918310017"/>
    <s v=""/>
    <s v=""/>
    <s v=""/>
    <s v="E4"/>
    <x v="11"/>
    <n v="-716"/>
    <n v="-157.52000000000001"/>
  </r>
  <r>
    <s v="4101488"/>
    <d v="2024-06-17T00:00:00"/>
    <x v="2"/>
    <s v="0090008898"/>
    <d v="2024-06-17T00:00:00"/>
    <s v="V1"/>
    <s v="123294"/>
    <s v="DARTON SRL"/>
    <s v="IT05328060966"/>
    <s v=""/>
    <s v=""/>
    <s v=""/>
    <s v="E4"/>
    <x v="11"/>
    <n v="-2718"/>
    <n v="-597.96"/>
  </r>
  <r>
    <s v="4101490"/>
    <d v="2024-06-17T00:00:00"/>
    <x v="2"/>
    <s v="0090008900"/>
    <d v="2024-06-17T00:00:00"/>
    <s v="V1"/>
    <s v="283231"/>
    <s v="VIGNATI PIETRO e LUIGI S.R.L."/>
    <s v="IT07661570155"/>
    <s v=""/>
    <s v=""/>
    <s v=""/>
    <s v="E4"/>
    <x v="11"/>
    <n v="-685.87"/>
    <n v="-150.88999999999999"/>
  </r>
  <r>
    <s v="4101499"/>
    <d v="2024-06-18T00:00:00"/>
    <x v="2"/>
    <s v="0090008914"/>
    <d v="2024-06-18T00:00:00"/>
    <s v="V1"/>
    <s v="283115"/>
    <s v="PROGIND S.R.L."/>
    <s v="IT07357500011"/>
    <s v=""/>
    <s v=""/>
    <s v=""/>
    <s v="E4"/>
    <x v="11"/>
    <n v="-543.36"/>
    <n v="-119.54"/>
  </r>
  <r>
    <s v="4101513"/>
    <d v="2024-06-18T00:00:00"/>
    <x v="2"/>
    <s v="0090008945"/>
    <d v="2024-06-18T00:00:00"/>
    <s v="V1"/>
    <s v="100031"/>
    <s v="IVECO SPA"/>
    <s v="IT09709770011"/>
    <s v=""/>
    <s v=""/>
    <s v=""/>
    <s v="E4"/>
    <x v="11"/>
    <n v="-14334.5"/>
    <n v="-3153.59"/>
  </r>
  <r>
    <s v="4101520"/>
    <d v="2024-06-18T00:00:00"/>
    <x v="2"/>
    <s v="0090008952"/>
    <d v="2024-06-18T00:00:00"/>
    <s v="V1"/>
    <s v="281146"/>
    <s v="NUOVA SITT S.R.L."/>
    <s v="IT01550630162"/>
    <s v=""/>
    <s v=""/>
    <s v=""/>
    <s v="E4"/>
    <x v="11"/>
    <n v="-1749"/>
    <n v="-384.78"/>
  </r>
  <r>
    <s v="4101521"/>
    <d v="2024-06-18T00:00:00"/>
    <x v="2"/>
    <s v="0090008953"/>
    <d v="2024-06-18T00:00:00"/>
    <s v="V1"/>
    <s v="281146"/>
    <s v="NUOVA SITT S.R.L."/>
    <s v="IT01550630162"/>
    <s v=""/>
    <s v=""/>
    <s v=""/>
    <s v="E4"/>
    <x v="11"/>
    <n v="-5730"/>
    <n v="-1260.5999999999999"/>
  </r>
  <r>
    <s v="4101536"/>
    <d v="2024-06-19T00:00:00"/>
    <x v="2"/>
    <s v="0090009086"/>
    <d v="2024-06-19T00:00:00"/>
    <s v="V1"/>
    <s v="284233"/>
    <s v="SAMPAOLO STAMPI S.R.L."/>
    <s v="IT01179700438"/>
    <s v=""/>
    <s v=""/>
    <s v=""/>
    <s v="E4"/>
    <x v="11"/>
    <n v="-5865"/>
    <n v="-1290.3"/>
  </r>
  <r>
    <s v="4101562"/>
    <d v="2024-06-21T00:00:00"/>
    <x v="2"/>
    <s v="0090009148"/>
    <d v="2024-06-21T00:00:00"/>
    <s v="V1"/>
    <s v="100031"/>
    <s v="IVECO SPA"/>
    <s v="IT09709770011"/>
    <s v=""/>
    <s v=""/>
    <s v=""/>
    <s v="E4"/>
    <x v="11"/>
    <n v="-4442.3999999999996"/>
    <n v="-977.33"/>
  </r>
  <r>
    <s v="4101567"/>
    <d v="2024-06-21T00:00:00"/>
    <x v="2"/>
    <s v="0090009153"/>
    <d v="2024-06-21T00:00:00"/>
    <s v="V1"/>
    <s v="100032"/>
    <s v="PLASTIC COMP AND MODULES AUTOM SPA"/>
    <s v="IT06736870012"/>
    <s v=""/>
    <s v=""/>
    <s v=""/>
    <s v="E4"/>
    <x v="11"/>
    <n v="-924"/>
    <n v="-203.28"/>
  </r>
  <r>
    <s v="4101568"/>
    <d v="2024-06-21T00:00:00"/>
    <x v="2"/>
    <s v="0090009154"/>
    <d v="2024-06-21T00:00:00"/>
    <s v="V1"/>
    <s v="121260"/>
    <s v="IVECO SPA"/>
    <s v="IT09709770011"/>
    <s v=""/>
    <s v=""/>
    <s v=""/>
    <s v="E4"/>
    <x v="11"/>
    <n v="-799.02"/>
    <n v="-175.78"/>
  </r>
  <r>
    <s v="4101572"/>
    <d v="2024-06-21T00:00:00"/>
    <x v="2"/>
    <s v="0090009158"/>
    <d v="2024-06-21T00:00:00"/>
    <s v="V1"/>
    <s v="128008"/>
    <s v="FERRARI S.P.A. UFF.AMMINISTR."/>
    <s v="IT00159560366"/>
    <s v=""/>
    <s v=""/>
    <s v=""/>
    <s v="E4"/>
    <x v="11"/>
    <n v="-6650"/>
    <n v="-1463"/>
  </r>
  <r>
    <s v="4101579"/>
    <d v="2024-06-21T00:00:00"/>
    <x v="2"/>
    <s v="0090009165"/>
    <d v="2024-06-21T00:00:00"/>
    <s v="V1"/>
    <s v="282456"/>
    <s v="MARCA S.R.L."/>
    <s v="IT04772610152"/>
    <s v=""/>
    <s v=""/>
    <s v=""/>
    <s v="E4"/>
    <x v="11"/>
    <n v="-4667"/>
    <n v="-1026.74"/>
  </r>
  <r>
    <s v="4101605"/>
    <d v="2024-06-21T00:00:00"/>
    <x v="2"/>
    <s v="0090009190"/>
    <d v="2024-06-21T00:00:00"/>
    <s v="V1"/>
    <s v="128038"/>
    <s v="META SYSTEM S.P.A."/>
    <s v="IT00271730350"/>
    <s v=""/>
    <s v=""/>
    <s v=""/>
    <s v="E4"/>
    <x v="11"/>
    <n v="-1612.2"/>
    <n v="-354.68"/>
  </r>
  <r>
    <s v="4101606"/>
    <d v="2024-06-21T00:00:00"/>
    <x v="2"/>
    <s v="0090009191"/>
    <d v="2024-06-21T00:00:00"/>
    <s v="V1"/>
    <s v="283865"/>
    <s v="CLEVER S.R.L."/>
    <s v="IT02977091202"/>
    <s v=""/>
    <s v=""/>
    <s v=""/>
    <s v="E4"/>
    <x v="11"/>
    <n v="-78195.56"/>
    <n v="-17203.02"/>
  </r>
  <r>
    <s v="4101607"/>
    <d v="2024-06-21T00:00:00"/>
    <x v="2"/>
    <s v="0090009192"/>
    <d v="2024-06-21T00:00:00"/>
    <s v="V1"/>
    <s v="284578"/>
    <s v="SERISTUDIO SPA"/>
    <s v="IT01660870997"/>
    <s v=""/>
    <s v=""/>
    <s v=""/>
    <s v="E4"/>
    <x v="11"/>
    <n v="-1839.67"/>
    <n v="-404.73"/>
  </r>
  <r>
    <s v="4101646"/>
    <d v="2024-06-24T00:00:00"/>
    <x v="2"/>
    <s v="0090009278"/>
    <d v="2024-06-24T00:00:00"/>
    <s v="V1"/>
    <s v="102162"/>
    <s v="BMW AG"/>
    <s v="IT00136039997"/>
    <s v=""/>
    <s v=""/>
    <s v=""/>
    <s v="E4"/>
    <x v="11"/>
    <n v="-144500"/>
    <n v="-31790"/>
  </r>
  <r>
    <s v="4600034"/>
    <d v="2024-06-24T00:00:00"/>
    <x v="2"/>
    <s v="0090005063"/>
    <d v="2024-06-24T00:00:00"/>
    <s v="V6"/>
    <s v="102162"/>
    <s v="BMW AG"/>
    <s v="IT00136039997"/>
    <s v=""/>
    <s v=""/>
    <s v=""/>
    <s v="E4"/>
    <x v="11"/>
    <n v="144500"/>
    <n v="31790"/>
  </r>
  <r>
    <s v="4101677"/>
    <d v="2024-06-25T00:00:00"/>
    <x v="2"/>
    <s v="0090009380"/>
    <d v="2024-06-25T00:00:00"/>
    <s v="V1"/>
    <s v="100031"/>
    <s v="IVECO SPA"/>
    <s v="IT09709770011"/>
    <s v=""/>
    <s v=""/>
    <s v=""/>
    <s v="E4"/>
    <x v="11"/>
    <n v="-14958.6"/>
    <n v="-3290.89"/>
  </r>
  <r>
    <s v="4101686"/>
    <d v="2024-06-25T00:00:00"/>
    <x v="2"/>
    <s v="0090009389"/>
    <d v="2024-06-25T00:00:00"/>
    <s v="V1"/>
    <s v="285950"/>
    <s v="LAMEC S.R.L."/>
    <s v="IT02672570120"/>
    <s v="09297360159"/>
    <s v=""/>
    <s v=""/>
    <s v="E4"/>
    <x v="11"/>
    <n v="-106.72"/>
    <n v="-23.48"/>
  </r>
  <r>
    <s v="4101690"/>
    <d v="2024-06-25T00:00:00"/>
    <x v="2"/>
    <s v="0090009400"/>
    <d v="2024-06-25T00:00:00"/>
    <s v="V1"/>
    <s v="123300"/>
    <s v="BOX di Rizza Salvatore"/>
    <s v="IT10084290963"/>
    <s v=""/>
    <s v=""/>
    <s v=""/>
    <s v="E4"/>
    <x v="11"/>
    <n v="-100"/>
    <n v="-22"/>
  </r>
  <r>
    <s v="4101704"/>
    <d v="2024-06-26T00:00:00"/>
    <x v="2"/>
    <s v="0090009424"/>
    <d v="2024-06-26T00:00:00"/>
    <s v="V1"/>
    <s v="128016"/>
    <s v="C.I.A.M. S.P.A."/>
    <s v="IT00611500356"/>
    <s v=""/>
    <s v=""/>
    <s v=""/>
    <s v="E4"/>
    <x v="11"/>
    <n v="-1500"/>
    <n v="-330"/>
  </r>
  <r>
    <s v="4101705"/>
    <d v="2024-06-26T00:00:00"/>
    <x v="2"/>
    <s v="0090009425"/>
    <d v="2024-06-26T00:00:00"/>
    <s v="V1"/>
    <s v="128052"/>
    <s v="Automobili Lamborghini S.p.A."/>
    <s v="IT00591801204"/>
    <s v="03049840378"/>
    <s v=""/>
    <s v=""/>
    <s v="E4"/>
    <x v="11"/>
    <n v="-783.75"/>
    <n v="-172.43"/>
  </r>
  <r>
    <s v="4101706"/>
    <d v="2024-06-26T00:00:00"/>
    <x v="2"/>
    <s v="0090009426"/>
    <d v="2024-06-26T00:00:00"/>
    <s v="V1"/>
    <s v="280413"/>
    <s v="AVNET EMG ITALY S.R.L."/>
    <s v="IT00827240961"/>
    <s v=""/>
    <s v="06458410153"/>
    <s v=""/>
    <s v="E4"/>
    <x v="11"/>
    <n v="-757.38"/>
    <n v="-166.62"/>
  </r>
  <r>
    <s v="4600037"/>
    <d v="2024-06-27T00:00:00"/>
    <x v="2"/>
    <s v="0090009478"/>
    <d v="2024-06-27T00:00:00"/>
    <s v="V6"/>
    <s v="283115"/>
    <s v="PROGIND S.R.L."/>
    <s v="IT07357500011"/>
    <s v=""/>
    <s v=""/>
    <s v=""/>
    <s v="E4"/>
    <x v="11"/>
    <n v="37957.980000000003"/>
    <n v="8350.76"/>
  </r>
  <r>
    <s v="4101717"/>
    <d v="2024-06-28T00:00:00"/>
    <x v="2"/>
    <s v="0090009474"/>
    <d v="2024-06-28T00:00:00"/>
    <s v="V1"/>
    <s v="121226"/>
    <s v="IVECO SPA"/>
    <s v="IT09709770011"/>
    <s v=""/>
    <s v=""/>
    <s v=""/>
    <s v="E4"/>
    <x v="11"/>
    <n v="-12000"/>
    <n v="-2640"/>
  </r>
  <r>
    <s v="4101733"/>
    <d v="2024-06-28T00:00:00"/>
    <x v="2"/>
    <s v="0090009517"/>
    <d v="2024-06-28T00:00:00"/>
    <s v="V1"/>
    <s v="100031"/>
    <s v="IVECO SPA"/>
    <s v="IT09709770011"/>
    <s v=""/>
    <s v=""/>
    <s v=""/>
    <s v="E4"/>
    <x v="11"/>
    <n v="-7540.98"/>
    <n v="-1659.02"/>
  </r>
  <r>
    <s v="4101735"/>
    <d v="2024-06-28T00:00:00"/>
    <x v="2"/>
    <s v="0090009519"/>
    <d v="2024-06-28T00:00:00"/>
    <s v="V1"/>
    <s v="121260"/>
    <s v="IVECO SPA"/>
    <s v="IT09709770011"/>
    <s v=""/>
    <s v=""/>
    <s v=""/>
    <s v="E4"/>
    <x v="11"/>
    <n v="-1192.8"/>
    <n v="-262.42"/>
  </r>
  <r>
    <s v="4101736"/>
    <d v="2024-06-28T00:00:00"/>
    <x v="2"/>
    <s v="0090009520"/>
    <d v="2024-06-28T00:00:00"/>
    <s v="V1"/>
    <s v="121260"/>
    <s v="IVECO SPA"/>
    <s v="IT09709770011"/>
    <s v=""/>
    <s v=""/>
    <s v=""/>
    <s v="E4"/>
    <x v="11"/>
    <n v="-15.5"/>
    <n v="-3.41"/>
  </r>
  <r>
    <s v="4101765"/>
    <d v="2024-06-28T00:00:00"/>
    <x v="2"/>
    <s v="0090009549"/>
    <d v="2024-06-28T00:00:00"/>
    <s v="V1"/>
    <s v="283115"/>
    <s v="PROGIND S.R.L."/>
    <s v="IT07357500011"/>
    <s v=""/>
    <s v=""/>
    <s v=""/>
    <s v="E4"/>
    <x v="11"/>
    <n v="-103.2"/>
    <n v="-22.7"/>
  </r>
  <r>
    <s v="4101766"/>
    <d v="2024-06-28T00:00:00"/>
    <x v="2"/>
    <s v="0090009550"/>
    <d v="2024-06-28T00:00:00"/>
    <s v="V1"/>
    <s v="283115"/>
    <s v="PROGIND S.R.L."/>
    <s v="IT07357500011"/>
    <s v=""/>
    <s v=""/>
    <s v=""/>
    <s v="E4"/>
    <x v="11"/>
    <n v="-1298.4000000000001"/>
    <n v="-285.64999999999998"/>
  </r>
  <r>
    <s v="4101793"/>
    <d v="2024-06-28T00:00:00"/>
    <x v="2"/>
    <s v="0090009641"/>
    <d v="2024-06-28T00:00:00"/>
    <s v="V1"/>
    <s v="128052"/>
    <s v="Automobili Lamborghini S.p.A."/>
    <s v="IT00591801204"/>
    <s v="03049840378"/>
    <s v=""/>
    <s v=""/>
    <s v="E4"/>
    <x v="11"/>
    <n v="-2778.75"/>
    <n v="-611.33000000000004"/>
  </r>
  <r>
    <s v=""/>
    <m/>
    <x v="3"/>
    <s v=""/>
    <m/>
    <s v=""/>
    <s v=""/>
    <s v=""/>
    <s v=""/>
    <s v=""/>
    <s v=""/>
    <s v=""/>
    <s v="E4"/>
    <x v="1"/>
    <n v="-946749.75"/>
    <n v="-208285.01"/>
  </r>
  <r>
    <s v=""/>
    <m/>
    <x v="3"/>
    <s v=""/>
    <m/>
    <s v=""/>
    <s v=""/>
    <s v=""/>
    <s v=""/>
    <s v=""/>
    <s v=""/>
    <s v=""/>
    <s v=""/>
    <x v="1"/>
    <n v="-34014617.009999998"/>
    <n v="-2680455.38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s v="2023"/>
    <s v="100609011"/>
    <s v="Iva c/liquidazioni"/>
    <x v="0"/>
    <s v="GC"/>
    <s v="IGiroconto"/>
    <d v="2023-12-01T00:00:00"/>
    <x v="0"/>
    <s v="gc iva  credito 30/11"/>
    <x v="0"/>
    <s v="40"/>
    <n v="1123297.27"/>
    <n v="1123297.27"/>
    <s v="EUR"/>
    <s v="2023/09"/>
    <s v="EUR"/>
    <s v="20362"/>
    <s v="100609010"/>
    <x v="0"/>
    <s v=""/>
    <s v=""/>
    <s v=""/>
    <s v=""/>
    <s v="100609011"/>
    <s v=""/>
    <s v=""/>
    <s v="Iva c/liquidazioni"/>
  </r>
  <r>
    <s v="2023"/>
    <s v="100609011"/>
    <s v="Iva c/liquidazioni"/>
    <x v="1"/>
    <s v="GC"/>
    <s v="IGiroconto"/>
    <d v="2023-12-31T00:00:00"/>
    <x v="1"/>
    <s v="Gc  IVA 12/23"/>
    <x v="1"/>
    <s v="40"/>
    <n v="352109.76"/>
    <n v="352109.76"/>
    <s v="EUR"/>
    <s v="2023/09"/>
    <s v="EUR"/>
    <s v="20368"/>
    <s v="100609010"/>
    <x v="0"/>
    <s v=""/>
    <s v=""/>
    <s v=""/>
    <s v=""/>
    <s v="100609011"/>
    <s v=""/>
    <s v=""/>
    <s v="Iva c/liquidazioni"/>
  </r>
  <r>
    <s v="2023"/>
    <s v="100609011"/>
    <s v="Iva c/liquidazioni"/>
    <x v="2"/>
    <s v="GC"/>
    <s v="IGiroconto"/>
    <d v="2024-01-31T00:00:00"/>
    <x v="2"/>
    <s v="Gc  IVA 01/24"/>
    <x v="2"/>
    <s v="50"/>
    <n v="-219026.25"/>
    <n v="-219026.25"/>
    <s v="EUR"/>
    <s v="2023/10"/>
    <s v="EUR"/>
    <s v="20369"/>
    <s v="200609010"/>
    <x v="1"/>
    <s v=""/>
    <s v=""/>
    <s v=""/>
    <s v=""/>
    <s v="100609011"/>
    <s v=""/>
    <s v=""/>
    <s v="Iva c/liquidazioni"/>
  </r>
  <r>
    <s v="2023"/>
    <s v="100609011"/>
    <s v="Iva c/liquidazioni"/>
    <x v="3"/>
    <s v="GC"/>
    <s v="IGiroconto"/>
    <d v="2024-02-29T00:00:00"/>
    <x v="3"/>
    <s v="Gc  IVA 02/24"/>
    <x v="3"/>
    <s v="40"/>
    <n v="295091.24"/>
    <n v="295091.24"/>
    <s v="EUR"/>
    <s v="2023/11"/>
    <s v="EUR"/>
    <s v="20370"/>
    <s v="100609010"/>
    <x v="0"/>
    <s v=""/>
    <s v=""/>
    <s v=""/>
    <s v=""/>
    <s v="100609011"/>
    <s v=""/>
    <s v=""/>
    <s v="Iva c/liquidazioni"/>
  </r>
  <r>
    <s v="2023"/>
    <s v="100609011"/>
    <s v="Iva c/liquidazioni"/>
    <x v="4"/>
    <s v="GC"/>
    <s v="IGiroconto"/>
    <d v="2024-03-31T00:00:00"/>
    <x v="4"/>
    <s v="Gc  IVA 03/24"/>
    <x v="4"/>
    <s v="50"/>
    <n v="-208163.48"/>
    <n v="-208163.48"/>
    <s v="EUR"/>
    <s v="2023/12"/>
    <s v="EUR"/>
    <s v="20371"/>
    <s v="200609010"/>
    <x v="1"/>
    <s v=""/>
    <s v=""/>
    <s v=""/>
    <s v=""/>
    <s v="100609011"/>
    <s v=""/>
    <s v=""/>
    <s v="Iva c/liquidazioni"/>
  </r>
  <r>
    <s v="2024"/>
    <s v="100609011"/>
    <s v="Iva c/liquidazioni"/>
    <x v="5"/>
    <s v="GC"/>
    <s v="IGiroconto"/>
    <d v="2024-04-30T00:00:00"/>
    <x v="5"/>
    <s v="Gc IVA 04/24"/>
    <x v="5"/>
    <s v="40"/>
    <n v="16525.29"/>
    <n v="16525.29"/>
    <s v="EUR"/>
    <s v="2024/01"/>
    <s v="EUR"/>
    <s v="20152"/>
    <s v="100609010"/>
    <x v="0"/>
    <s v=""/>
    <s v=""/>
    <s v=""/>
    <s v=""/>
    <s v="100609011"/>
    <s v=""/>
    <s v=""/>
    <s v="Iva c/liquidazioni"/>
  </r>
  <r>
    <s v="2024"/>
    <s v="100609011"/>
    <s v="Iva c/liquidazioni"/>
    <x v="6"/>
    <s v="GC"/>
    <s v="IGiroconto"/>
    <d v="2024-05-31T00:00:00"/>
    <x v="6"/>
    <s v="GC IBA 05/24"/>
    <x v="6"/>
    <s v="50"/>
    <n v="-70542.009999999995"/>
    <n v="-70542.009999999995"/>
    <s v="EUR"/>
    <s v="2024/02"/>
    <s v="EUR"/>
    <s v="20208"/>
    <s v="200609010"/>
    <x v="1"/>
    <s v=""/>
    <s v=""/>
    <s v=""/>
    <s v=""/>
    <s v="100609011"/>
    <s v=""/>
    <s v=""/>
    <s v="Iva c/liquidazioni"/>
  </r>
  <r>
    <s v="2024"/>
    <s v="100609011"/>
    <s v="Iva c/liquidazioni"/>
    <x v="6"/>
    <s v="GC"/>
    <s v="IGiroconto"/>
    <d v="2024-05-31T00:00:00"/>
    <x v="6"/>
    <s v="INTEGRAZ. GC IVA 05.24"/>
    <x v="7"/>
    <s v="40"/>
    <n v="88831.69"/>
    <n v="88831.69"/>
    <s v="EUR"/>
    <s v="2024/02"/>
    <s v="EUR"/>
    <s v="20210"/>
    <s v="100609010"/>
    <x v="0"/>
    <s v=""/>
    <s v=""/>
    <s v=""/>
    <s v=""/>
    <s v="100609011"/>
    <s v=""/>
    <s v=""/>
    <s v="Iva c/liquidazioni"/>
  </r>
  <r>
    <s v="2024"/>
    <s v="100609011"/>
    <s v="Iva c/liquidazioni"/>
    <x v="6"/>
    <s v="GC"/>
    <s v="IGiroconto"/>
    <d v="2024-05-31T00:00:00"/>
    <x v="6"/>
    <s v="INTEGRAZ. GC IVA 05.24"/>
    <x v="8"/>
    <s v="50"/>
    <n v="-2176.06"/>
    <n v="-2176.06"/>
    <s v="EUR"/>
    <s v="2024/02"/>
    <s v="EUR"/>
    <s v="20211"/>
    <s v="100609010"/>
    <x v="0"/>
    <s v=""/>
    <s v=""/>
    <s v=""/>
    <s v=""/>
    <s v="100609011"/>
    <s v=""/>
    <s v=""/>
    <s v="Iva c/liquidazioni"/>
  </r>
  <r>
    <s v="2024"/>
    <s v="100609011"/>
    <s v="Iva c/liquidazioni"/>
    <x v="6"/>
    <s v="GC"/>
    <s v="IGiroconto"/>
    <d v="2024-05-31T00:00:00"/>
    <x v="6"/>
    <s v="INTEGRAZ. GC IVA 05.24"/>
    <x v="8"/>
    <s v="40"/>
    <n v="2176.06"/>
    <n v="2176.06"/>
    <s v="EUR"/>
    <s v="2024/02"/>
    <s v="EUR"/>
    <s v="20212"/>
    <s v="100609010"/>
    <x v="0"/>
    <s v=""/>
    <s v=""/>
    <s v=""/>
    <s v=""/>
    <s v="100609011"/>
    <s v=""/>
    <s v=""/>
    <s v="Iva c/liquidazioni"/>
  </r>
  <r>
    <s v="2024"/>
    <s v="100609011"/>
    <s v="Iva c/liquidazioni"/>
    <x v="6"/>
    <s v="GC"/>
    <s v="IGiroconto"/>
    <d v="2024-05-31T00:00:00"/>
    <x v="6"/>
    <s v="GC IBA 05/24 IVA IND"/>
    <x v="8"/>
    <s v="40"/>
    <n v="2176.06"/>
    <n v="2176.06"/>
    <s v="EUR"/>
    <s v="2024/02"/>
    <s v="EUR"/>
    <s v="20213"/>
    <s v="100609010"/>
    <x v="0"/>
    <s v=""/>
    <s v=""/>
    <s v=""/>
    <s v=""/>
    <s v="100609011"/>
    <s v=""/>
    <s v=""/>
    <s v="Iva c/liquidazioni"/>
  </r>
  <r>
    <s v="2024"/>
    <s v="100609011"/>
    <s v="Iva c/liquidazioni"/>
    <x v="7"/>
    <s v="GC"/>
    <s v="IGiroconto"/>
    <d v="2024-06-30T00:00:00"/>
    <x v="7"/>
    <s v="GC IBA 06/24"/>
    <x v="9"/>
    <s v="40"/>
    <n v="97956.68"/>
    <n v="97956.68"/>
    <s v="EUR"/>
    <s v="2024/03"/>
    <s v="EUR"/>
    <s v="20214"/>
    <s v="100609010"/>
    <x v="0"/>
    <s v=""/>
    <s v=""/>
    <s v=""/>
    <s v=""/>
    <s v="100609011"/>
    <s v=""/>
    <s v=""/>
    <s v="Iva c/liquidazioni"/>
  </r>
  <r>
    <s v="2024"/>
    <s v="100609011"/>
    <s v="Iva c/liquidazioni"/>
    <x v="8"/>
    <s v="GC"/>
    <s v="IGiroconto"/>
    <d v="2024-07-05T00:00:00"/>
    <x v="8"/>
    <s v="G/C credito iva 2023"/>
    <x v="10"/>
    <s v="50"/>
    <n v="-1475407.03"/>
    <n v="-1475407.03"/>
    <s v="EUR"/>
    <s v="2024/04"/>
    <s v="EUR"/>
    <s v="20143"/>
    <s v="100609012"/>
    <x v="2"/>
    <s v=""/>
    <s v=""/>
    <s v=""/>
    <s v=""/>
    <s v="100609011"/>
    <s v=""/>
    <s v=""/>
    <s v="Iva c/liquidazioni"/>
  </r>
  <r>
    <s v="2024"/>
    <s v="100609011"/>
    <s v="Iva c/liquidazioni"/>
    <x v="9"/>
    <s v="GC"/>
    <s v="IGiroconto"/>
    <d v="2024-07-09T00:00:00"/>
    <x v="9"/>
    <s v="Utilizzo comp.verticalle"/>
    <x v="11"/>
    <s v="40"/>
    <n v="219026.25"/>
    <n v="219026.25"/>
    <s v="EUR"/>
    <s v="2024/04"/>
    <s v="EUR"/>
    <s v="20144"/>
    <s v="100609012"/>
    <x v="2"/>
    <s v=""/>
    <s v=""/>
    <s v=""/>
    <s v=""/>
    <s v="100609011"/>
    <s v=""/>
    <s v=""/>
    <s v="Iva c/liquidazioni"/>
  </r>
  <r>
    <s v="2024"/>
    <s v="100609011"/>
    <s v="Iva c/liquidazioni"/>
    <x v="10"/>
    <s v="GC"/>
    <s v="IGiroconto"/>
    <d v="2024-07-31T00:00:00"/>
    <x v="10"/>
    <s v="GC IVA 07/24"/>
    <x v="12"/>
    <s v="40"/>
    <n v="55754.66"/>
    <n v="55754.66"/>
    <s v="EUR"/>
    <s v="2024/04"/>
    <s v="EUR"/>
    <s v="20283"/>
    <s v="100609010"/>
    <x v="0"/>
    <s v=""/>
    <s v=""/>
    <s v=""/>
    <s v=""/>
    <s v="100609011"/>
    <s v=""/>
    <s v=""/>
    <s v="Iva c/liquidazioni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46">
  <r>
    <s v="7"/>
    <s v="100609010"/>
    <s v="Iva Acquisti"/>
    <s v="KE"/>
    <x v="0"/>
    <s v=""/>
    <d v="2024-10-17T00:00:00"/>
    <s v=""/>
    <x v="0"/>
    <d v="2024-10-04T00:00:00"/>
    <d v="2024-10-17T00:00:00"/>
    <s v="81263070"/>
    <s v=""/>
    <s v=""/>
    <s v="S"/>
    <s v=""/>
    <s v="EUR"/>
    <n v="1587.17"/>
    <s v="EUR"/>
    <n v="1587.17"/>
    <x v="0"/>
    <x v="0"/>
  </r>
  <r>
    <s v="7"/>
    <s v="100609010"/>
    <s v="Iva Acquisti"/>
    <s v="KE"/>
    <x v="0"/>
    <s v=""/>
    <d v="2024-10-17T00:00:00"/>
    <s v=""/>
    <x v="1"/>
    <d v="2024-10-01T00:00:00"/>
    <d v="2024-10-17T00:00:00"/>
    <s v="71211"/>
    <s v=""/>
    <s v=""/>
    <s v="S"/>
    <s v=""/>
    <s v="USD"/>
    <n v="800.5"/>
    <s v="EUR"/>
    <n v="734.54"/>
    <x v="0"/>
    <x v="0"/>
  </r>
  <r>
    <s v="7"/>
    <s v="100609010"/>
    <s v="Iva Acquisti"/>
    <s v="KE"/>
    <x v="0"/>
    <s v=""/>
    <d v="2024-10-17T00:00:00"/>
    <s v=""/>
    <x v="2"/>
    <d v="2024-10-02T00:00:00"/>
    <d v="2024-10-17T00:00:00"/>
    <s v="71233"/>
    <s v=""/>
    <s v=""/>
    <s v="S"/>
    <s v=""/>
    <s v="USD"/>
    <n v="1296.5999999999999"/>
    <s v="EUR"/>
    <n v="1189.76"/>
    <x v="0"/>
    <x v="0"/>
  </r>
  <r>
    <s v="7"/>
    <s v="100609010"/>
    <s v="Iva Acquisti"/>
    <s v="KE"/>
    <x v="0"/>
    <s v=""/>
    <d v="2024-10-17T00:00:00"/>
    <s v=""/>
    <x v="3"/>
    <d v="2024-10-02T00:00:00"/>
    <d v="2024-10-17T00:00:00"/>
    <s v="4216021"/>
    <s v=""/>
    <s v=""/>
    <s v="S"/>
    <s v=""/>
    <s v="EUR"/>
    <n v="1282.4000000000001"/>
    <s v="EUR"/>
    <n v="1282.4000000000001"/>
    <x v="0"/>
    <x v="0"/>
  </r>
  <r>
    <s v="7"/>
    <s v="100609010"/>
    <s v="Iva Acquisti"/>
    <s v="KF"/>
    <x v="0"/>
    <s v=""/>
    <d v="2024-10-17T00:00:00"/>
    <s v=""/>
    <x v="4"/>
    <d v="2024-10-02T00:00:00"/>
    <d v="2024-10-17T00:00:00"/>
    <s v="4216021"/>
    <s v=""/>
    <s v=""/>
    <s v="H"/>
    <s v=""/>
    <s v="EUR"/>
    <n v="-1282.4000000000001"/>
    <s v="EUR"/>
    <n v="-1282.4000000000001"/>
    <x v="0"/>
    <x v="0"/>
  </r>
  <r>
    <s v="7"/>
    <s v="100609010"/>
    <s v="Iva Acquisti"/>
    <s v="KE"/>
    <x v="0"/>
    <s v=""/>
    <d v="2024-10-17T00:00:00"/>
    <s v=""/>
    <x v="5"/>
    <d v="2024-10-02T00:00:00"/>
    <d v="2024-10-17T00:00:00"/>
    <s v="4216021"/>
    <s v=""/>
    <s v=""/>
    <s v="S"/>
    <s v=""/>
    <s v="EUR"/>
    <n v="1282.4000000000001"/>
    <s v="EUR"/>
    <n v="1282.4000000000001"/>
    <x v="0"/>
    <x v="0"/>
  </r>
  <r>
    <s v="7"/>
    <s v="100609010"/>
    <s v="Iva Acquisti"/>
    <s v="KE"/>
    <x v="0"/>
    <s v=""/>
    <d v="2024-10-17T00:00:00"/>
    <s v=""/>
    <x v="6"/>
    <d v="2024-10-01T00:00:00"/>
    <d v="2024-10-17T00:00:00"/>
    <s v="970301996"/>
    <s v=""/>
    <s v=""/>
    <s v="S"/>
    <s v=""/>
    <s v="EUR"/>
    <n v="1914"/>
    <s v="EUR"/>
    <n v="1914"/>
    <x v="0"/>
    <x v="0"/>
  </r>
  <r>
    <s v="7"/>
    <s v="100609010"/>
    <s v="Iva Acquisti"/>
    <s v="KE"/>
    <x v="0"/>
    <s v=""/>
    <d v="2024-10-17T00:00:00"/>
    <s v=""/>
    <x v="7"/>
    <d v="2024-10-08T00:00:00"/>
    <d v="2024-10-17T00:00:00"/>
    <s v="970302890"/>
    <s v=""/>
    <s v=""/>
    <s v="S"/>
    <s v=""/>
    <s v="EUR"/>
    <n v="5482.4"/>
    <s v="EUR"/>
    <n v="5482.4"/>
    <x v="0"/>
    <x v="0"/>
  </r>
  <r>
    <s v="7"/>
    <s v="100609010"/>
    <s v="Iva Acquisti"/>
    <s v="KE"/>
    <x v="0"/>
    <s v=""/>
    <d v="2024-10-17T00:00:00"/>
    <s v=""/>
    <x v="8"/>
    <d v="2024-10-11T00:00:00"/>
    <d v="2024-10-17T00:00:00"/>
    <s v="14553"/>
    <s v=""/>
    <s v=""/>
    <s v="S"/>
    <s v=""/>
    <s v="EUR"/>
    <n v="908.51"/>
    <s v="EUR"/>
    <n v="908.51"/>
    <x v="0"/>
    <x v="0"/>
  </r>
  <r>
    <s v="7"/>
    <s v="100609010"/>
    <s v="Iva Acquisti"/>
    <s v="KE"/>
    <x v="0"/>
    <s v=""/>
    <d v="2024-10-17T00:00:00"/>
    <s v=""/>
    <x v="9"/>
    <d v="2024-10-08T00:00:00"/>
    <d v="2024-10-17T00:00:00"/>
    <s v="14354"/>
    <s v=""/>
    <s v=""/>
    <s v="S"/>
    <s v=""/>
    <s v="EUR"/>
    <n v="56.1"/>
    <s v="EUR"/>
    <n v="56.1"/>
    <x v="0"/>
    <x v="0"/>
  </r>
  <r>
    <s v="7"/>
    <s v="100609010"/>
    <s v="Iva Acquisti"/>
    <s v="KE"/>
    <x v="0"/>
    <s v=""/>
    <d v="2024-10-17T00:00:00"/>
    <s v=""/>
    <x v="10"/>
    <d v="2024-10-01T00:00:00"/>
    <d v="2024-10-17T00:00:00"/>
    <s v="4800914"/>
    <s v=""/>
    <s v=""/>
    <s v="S"/>
    <s v=""/>
    <s v="EUR"/>
    <n v="7319.95"/>
    <s v="EUR"/>
    <n v="7319.95"/>
    <x v="0"/>
    <x v="0"/>
  </r>
  <r>
    <s v="7"/>
    <s v="100609010"/>
    <s v="Iva Acquisti"/>
    <s v="KE"/>
    <x v="0"/>
    <s v=""/>
    <d v="2024-10-18T00:00:00"/>
    <s v=""/>
    <x v="11"/>
    <d v="2024-09-30T00:00:00"/>
    <d v="2024-10-18T00:00:00"/>
    <s v="13947"/>
    <s v=""/>
    <s v=""/>
    <s v="S"/>
    <s v=""/>
    <s v="EUR"/>
    <n v="402.93"/>
    <s v="EUR"/>
    <n v="402.93"/>
    <x v="0"/>
    <x v="0"/>
  </r>
  <r>
    <s v="7"/>
    <s v="100609010"/>
    <s v="Iva Acquisti"/>
    <s v="KE"/>
    <x v="0"/>
    <s v=""/>
    <d v="2024-10-18T00:00:00"/>
    <s v=""/>
    <x v="12"/>
    <d v="2024-07-23T00:00:00"/>
    <d v="2024-10-18T00:00:00"/>
    <s v="8160003624"/>
    <s v=""/>
    <s v=""/>
    <s v="S"/>
    <s v=""/>
    <s v="EUR"/>
    <n v="481.25"/>
    <s v="EUR"/>
    <n v="481.25"/>
    <x v="0"/>
    <x v="0"/>
  </r>
  <r>
    <s v="7"/>
    <s v="100609010"/>
    <s v="Iva Acquisti"/>
    <s v="KS"/>
    <x v="1"/>
    <s v=""/>
    <d v="2024-10-18T00:00:00"/>
    <s v=""/>
    <x v="13"/>
    <d v="2024-10-01T00:00:00"/>
    <d v="2024-10-18T00:00:00"/>
    <s v="10015959"/>
    <s v=""/>
    <s v=""/>
    <s v="S"/>
    <s v=""/>
    <s v="EUR"/>
    <n v="85.8"/>
    <s v="EUR"/>
    <n v="85.8"/>
    <x v="0"/>
    <x v="0"/>
  </r>
  <r>
    <s v="7"/>
    <s v="100609010"/>
    <s v="Iva Acquisti"/>
    <s v="KS"/>
    <x v="1"/>
    <s v=""/>
    <d v="2024-10-18T00:00:00"/>
    <s v=""/>
    <x v="14"/>
    <d v="2024-10-08T00:00:00"/>
    <d v="2024-10-18T00:00:00"/>
    <s v="10016365"/>
    <s v=""/>
    <s v=""/>
    <s v="S"/>
    <s v=""/>
    <s v="EUR"/>
    <n v="151.80000000000001"/>
    <s v="EUR"/>
    <n v="151.80000000000001"/>
    <x v="0"/>
    <x v="0"/>
  </r>
  <r>
    <s v="7"/>
    <s v="100609010"/>
    <s v="Iva Acquisti"/>
    <s v="KS"/>
    <x v="1"/>
    <s v=""/>
    <d v="2024-10-18T00:00:00"/>
    <s v=""/>
    <x v="15"/>
    <d v="2024-10-03T00:00:00"/>
    <d v="2024-10-18T00:00:00"/>
    <s v="24205056"/>
    <s v=""/>
    <s v=""/>
    <s v="S"/>
    <s v=""/>
    <s v="EUR"/>
    <n v="385"/>
    <s v="EUR"/>
    <n v="385"/>
    <x v="0"/>
    <x v="0"/>
  </r>
  <r>
    <s v="7"/>
    <s v="100609010"/>
    <s v="Iva Acquisti"/>
    <s v="KS"/>
    <x v="1"/>
    <s v=""/>
    <d v="2024-10-18T00:00:00"/>
    <s v=""/>
    <x v="16"/>
    <d v="2024-10-10T00:00:00"/>
    <d v="2024-10-18T00:00:00"/>
    <s v="24205199"/>
    <s v=""/>
    <s v=""/>
    <s v="S"/>
    <s v=""/>
    <s v="EUR"/>
    <n v="235.4"/>
    <s v="EUR"/>
    <n v="235.4"/>
    <x v="0"/>
    <x v="0"/>
  </r>
  <r>
    <s v="7"/>
    <s v="100609010"/>
    <s v="Iva Acquisti"/>
    <s v="KS"/>
    <x v="1"/>
    <s v=""/>
    <d v="2024-10-18T00:00:00"/>
    <s v=""/>
    <x v="17"/>
    <d v="2024-10-05T00:00:00"/>
    <d v="2024-10-18T00:00:00"/>
    <s v="20240030"/>
    <s v=""/>
    <s v=""/>
    <s v="S"/>
    <s v=""/>
    <s v="EUR"/>
    <n v="99"/>
    <s v="EUR"/>
    <n v="99"/>
    <x v="0"/>
    <x v="0"/>
  </r>
  <r>
    <s v="7"/>
    <s v="100609010"/>
    <s v="Iva Acquisti"/>
    <s v="KS"/>
    <x v="1"/>
    <s v=""/>
    <d v="2024-10-18T00:00:00"/>
    <s v=""/>
    <x v="18"/>
    <d v="2024-10-14T00:00:00"/>
    <d v="2024-10-18T00:00:00"/>
    <s v="20240136"/>
    <s v=""/>
    <s v=""/>
    <s v="S"/>
    <s v=""/>
    <s v="EUR"/>
    <n v="2142.8000000000002"/>
    <s v="EUR"/>
    <n v="2142.8000000000002"/>
    <x v="0"/>
    <x v="0"/>
  </r>
  <r>
    <s v="7"/>
    <s v="100609010"/>
    <s v="Iva Acquisti"/>
    <s v="KS"/>
    <x v="1"/>
    <s v=""/>
    <d v="2024-10-18T00:00:00"/>
    <s v=""/>
    <x v="19"/>
    <d v="2024-10-15T00:00:00"/>
    <d v="2024-10-18T00:00:00"/>
    <s v="21507"/>
    <s v=""/>
    <s v=""/>
    <s v="S"/>
    <s v=""/>
    <s v="EUR"/>
    <n v="110"/>
    <s v="EUR"/>
    <n v="110"/>
    <x v="0"/>
    <x v="0"/>
  </r>
  <r>
    <s v="7"/>
    <s v="100609010"/>
    <s v="Iva Acquisti"/>
    <s v="KE"/>
    <x v="0"/>
    <s v=""/>
    <d v="2024-10-18T00:00:00"/>
    <s v=""/>
    <x v="20"/>
    <d v="2024-10-01T00:00:00"/>
    <d v="2024-10-18T00:00:00"/>
    <s v="4800917"/>
    <s v=""/>
    <s v=""/>
    <s v="S"/>
    <s v=""/>
    <s v="EUR"/>
    <n v="5924.26"/>
    <s v="EUR"/>
    <n v="5924.26"/>
    <x v="0"/>
    <x v="0"/>
  </r>
  <r>
    <s v="7"/>
    <s v="100609010"/>
    <s v="Iva Acquisti"/>
    <s v="KE"/>
    <x v="0"/>
    <s v=""/>
    <d v="2024-10-18T00:00:00"/>
    <s v=""/>
    <x v="21"/>
    <d v="2024-10-01T00:00:00"/>
    <d v="2024-10-18T00:00:00"/>
    <s v="4800918"/>
    <s v=""/>
    <s v=""/>
    <s v="S"/>
    <s v=""/>
    <s v="EUR"/>
    <n v="3015.94"/>
    <s v="EUR"/>
    <n v="3015.94"/>
    <x v="0"/>
    <x v="0"/>
  </r>
  <r>
    <s v="7"/>
    <s v="100609010"/>
    <s v="Iva Acquisti"/>
    <s v="KE"/>
    <x v="0"/>
    <s v=""/>
    <d v="2024-10-18T00:00:00"/>
    <s v=""/>
    <x v="22"/>
    <d v="2024-10-01T00:00:00"/>
    <d v="2024-10-18T00:00:00"/>
    <s v="4800919"/>
    <s v=""/>
    <s v=""/>
    <s v="S"/>
    <s v=""/>
    <s v="EUR"/>
    <n v="13.24"/>
    <s v="EUR"/>
    <n v="13.24"/>
    <x v="0"/>
    <x v="0"/>
  </r>
  <r>
    <s v="7"/>
    <s v="100609010"/>
    <s v="Iva Acquisti"/>
    <s v="KE"/>
    <x v="0"/>
    <s v=""/>
    <d v="2024-10-18T00:00:00"/>
    <s v=""/>
    <x v="23"/>
    <d v="2024-10-01T00:00:00"/>
    <d v="2024-10-18T00:00:00"/>
    <s v="4800920"/>
    <s v=""/>
    <s v=""/>
    <s v="S"/>
    <s v=""/>
    <s v="EUR"/>
    <n v="4288.3500000000004"/>
    <s v="EUR"/>
    <n v="4288.3500000000004"/>
    <x v="0"/>
    <x v="0"/>
  </r>
  <r>
    <s v="7"/>
    <s v="100609010"/>
    <s v="Iva Acquisti"/>
    <s v="KE"/>
    <x v="0"/>
    <s v=""/>
    <d v="2024-10-18T00:00:00"/>
    <s v=""/>
    <x v="24"/>
    <d v="2024-10-01T00:00:00"/>
    <d v="2024-10-18T00:00:00"/>
    <s v="4800921"/>
    <s v=""/>
    <s v=""/>
    <s v="S"/>
    <s v=""/>
    <s v="EUR"/>
    <n v="5992"/>
    <s v="EUR"/>
    <n v="5992"/>
    <x v="0"/>
    <x v="0"/>
  </r>
  <r>
    <s v="7"/>
    <s v="100609010"/>
    <s v="Iva Acquisti"/>
    <s v="KE"/>
    <x v="0"/>
    <s v=""/>
    <d v="2024-10-18T00:00:00"/>
    <s v=""/>
    <x v="25"/>
    <d v="2024-10-01T00:00:00"/>
    <d v="2024-10-18T00:00:00"/>
    <s v="4800922"/>
    <s v=""/>
    <s v=""/>
    <s v="S"/>
    <s v=""/>
    <s v="EUR"/>
    <n v="259.02"/>
    <s v="EUR"/>
    <n v="259.02"/>
    <x v="0"/>
    <x v="0"/>
  </r>
  <r>
    <s v="7"/>
    <s v="100609010"/>
    <s v="Iva Acquisti"/>
    <s v="FA"/>
    <x v="2"/>
    <s v=""/>
    <d v="2024-10-22T00:00:00"/>
    <s v=""/>
    <x v="26"/>
    <d v="2024-09-24T00:00:00"/>
    <d v="2024-10-22T00:00:00"/>
    <s v="IT41N0Z2ABEI"/>
    <s v=""/>
    <s v=""/>
    <s v="S"/>
    <s v=""/>
    <s v="EUR"/>
    <n v="4.47"/>
    <s v="EUR"/>
    <n v="4.47"/>
    <x v="0"/>
    <x v="0"/>
  </r>
  <r>
    <s v="7"/>
    <s v="100609010"/>
    <s v="Iva Acquisti"/>
    <s v="FA"/>
    <x v="2"/>
    <s v=""/>
    <d v="2024-10-22T00:00:00"/>
    <s v=""/>
    <x v="27"/>
    <d v="2024-09-24T00:00:00"/>
    <d v="2024-10-22T00:00:00"/>
    <s v="IT41N0Z5ABEI"/>
    <s v=""/>
    <s v=""/>
    <s v="S"/>
    <s v=""/>
    <s v="EUR"/>
    <n v="2.8"/>
    <s v="EUR"/>
    <n v="2.8"/>
    <x v="0"/>
    <x v="0"/>
  </r>
  <r>
    <s v="7"/>
    <s v="100609010"/>
    <s v="Iva Acquisti"/>
    <s v="FA"/>
    <x v="2"/>
    <s v=""/>
    <d v="2024-10-22T00:00:00"/>
    <s v=""/>
    <x v="28"/>
    <d v="2024-09-25T00:00:00"/>
    <d v="2024-10-22T00:00:00"/>
    <s v="IT41N3VQABEI"/>
    <s v=""/>
    <s v=""/>
    <s v="S"/>
    <s v=""/>
    <s v="EUR"/>
    <n v="11.17"/>
    <s v="EUR"/>
    <n v="11.17"/>
    <x v="0"/>
    <x v="0"/>
  </r>
  <r>
    <s v="7"/>
    <s v="100609010"/>
    <s v="Iva Acquisti"/>
    <s v="FA"/>
    <x v="2"/>
    <s v=""/>
    <d v="2024-10-22T00:00:00"/>
    <s v=""/>
    <x v="29"/>
    <d v="2024-09-25T00:00:00"/>
    <d v="2024-10-22T00:00:00"/>
    <s v="IT41N3VUABEI"/>
    <s v=""/>
    <s v=""/>
    <s v="S"/>
    <s v=""/>
    <s v="EUR"/>
    <n v="1.63"/>
    <s v="EUR"/>
    <n v="1.63"/>
    <x v="0"/>
    <x v="0"/>
  </r>
  <r>
    <s v="7"/>
    <s v="100609010"/>
    <s v="Iva Acquisti"/>
    <s v="FA"/>
    <x v="2"/>
    <s v=""/>
    <d v="2024-10-22T00:00:00"/>
    <s v=""/>
    <x v="30"/>
    <d v="2024-09-25T00:00:00"/>
    <d v="2024-10-22T00:00:00"/>
    <s v="IT41NAHZABEI"/>
    <s v=""/>
    <s v=""/>
    <s v="S"/>
    <s v=""/>
    <s v="EUR"/>
    <n v="6.16"/>
    <s v="EUR"/>
    <n v="6.16"/>
    <x v="0"/>
    <x v="0"/>
  </r>
  <r>
    <s v="7"/>
    <s v="100609010"/>
    <s v="Iva Acquisti"/>
    <s v="KE"/>
    <x v="0"/>
    <s v=""/>
    <d v="2024-10-22T00:00:00"/>
    <s v=""/>
    <x v="31"/>
    <d v="2024-10-17T00:00:00"/>
    <d v="2024-10-22T00:00:00"/>
    <s v="81420418"/>
    <s v=""/>
    <s v=""/>
    <s v="S"/>
    <s v=""/>
    <s v="EUR"/>
    <n v="0.56999999999999995"/>
    <s v="EUR"/>
    <n v="0.56999999999999995"/>
    <x v="0"/>
    <x v="0"/>
  </r>
  <r>
    <s v="7"/>
    <s v="100609010"/>
    <s v="Iva Acquisti"/>
    <s v="KE"/>
    <x v="0"/>
    <s v=""/>
    <d v="2024-10-22T00:00:00"/>
    <s v=""/>
    <x v="32"/>
    <d v="2024-10-02T00:00:00"/>
    <d v="2024-10-22T00:00:00"/>
    <s v="4800923"/>
    <s v=""/>
    <s v=""/>
    <s v="S"/>
    <s v=""/>
    <s v="EUR"/>
    <n v="5687.88"/>
    <s v="EUR"/>
    <n v="5687.88"/>
    <x v="0"/>
    <x v="0"/>
  </r>
  <r>
    <s v="7"/>
    <s v="100609010"/>
    <s v="Iva Acquisti"/>
    <s v="KE"/>
    <x v="0"/>
    <s v=""/>
    <d v="2024-10-22T00:00:00"/>
    <s v=""/>
    <x v="33"/>
    <d v="2024-10-02T00:00:00"/>
    <d v="2024-10-22T00:00:00"/>
    <s v="4800924"/>
    <s v=""/>
    <s v=""/>
    <s v="S"/>
    <s v=""/>
    <s v="EUR"/>
    <n v="6329.67"/>
    <s v="EUR"/>
    <n v="6329.67"/>
    <x v="0"/>
    <x v="0"/>
  </r>
  <r>
    <s v="7"/>
    <s v="100609010"/>
    <s v="Iva Acquisti"/>
    <s v="KE"/>
    <x v="0"/>
    <s v=""/>
    <d v="2024-10-22T00:00:00"/>
    <s v=""/>
    <x v="34"/>
    <d v="2024-10-02T00:00:00"/>
    <d v="2024-10-22T00:00:00"/>
    <s v="4800925"/>
    <s v=""/>
    <s v=""/>
    <s v="S"/>
    <s v=""/>
    <s v="EUR"/>
    <n v="7754.75"/>
    <s v="EUR"/>
    <n v="7754.75"/>
    <x v="0"/>
    <x v="0"/>
  </r>
  <r>
    <s v="7"/>
    <s v="100609010"/>
    <s v="Iva Acquisti"/>
    <s v="KE"/>
    <x v="0"/>
    <s v=""/>
    <d v="2024-10-22T00:00:00"/>
    <s v=""/>
    <x v="35"/>
    <d v="2024-10-02T00:00:00"/>
    <d v="2024-10-22T00:00:00"/>
    <s v="4800926"/>
    <s v=""/>
    <s v=""/>
    <s v="S"/>
    <s v=""/>
    <s v="EUR"/>
    <n v="4853.26"/>
    <s v="EUR"/>
    <n v="4853.26"/>
    <x v="0"/>
    <x v="0"/>
  </r>
  <r>
    <s v="7"/>
    <s v="100609010"/>
    <s v="Iva Acquisti"/>
    <s v="KE"/>
    <x v="0"/>
    <s v=""/>
    <d v="2024-10-22T00:00:00"/>
    <s v=""/>
    <x v="36"/>
    <d v="2024-10-03T00:00:00"/>
    <d v="2024-10-22T00:00:00"/>
    <s v="4800927"/>
    <s v=""/>
    <s v=""/>
    <s v="S"/>
    <s v=""/>
    <s v="EUR"/>
    <n v="8651.1"/>
    <s v="EUR"/>
    <n v="8651.1"/>
    <x v="0"/>
    <x v="0"/>
  </r>
  <r>
    <s v="7"/>
    <s v="100609010"/>
    <s v="Iva Acquisti"/>
    <s v="KE"/>
    <x v="0"/>
    <s v=""/>
    <d v="2024-10-22T00:00:00"/>
    <s v=""/>
    <x v="37"/>
    <d v="2024-10-03T00:00:00"/>
    <d v="2024-10-22T00:00:00"/>
    <s v="4800928"/>
    <s v=""/>
    <s v=""/>
    <s v="S"/>
    <s v=""/>
    <s v="EUR"/>
    <n v="8547.8799999999992"/>
    <s v="EUR"/>
    <n v="8547.8799999999992"/>
    <x v="0"/>
    <x v="0"/>
  </r>
  <r>
    <s v="7"/>
    <s v="100609010"/>
    <s v="Iva Acquisti"/>
    <s v="FA"/>
    <x v="2"/>
    <s v=""/>
    <d v="2024-10-22T00:00:00"/>
    <s v=""/>
    <x v="38"/>
    <d v="2024-09-13T00:00:00"/>
    <d v="2024-10-22T00:00:00"/>
    <s v="FPR 303/24"/>
    <s v=""/>
    <s v=""/>
    <s v="S"/>
    <s v=""/>
    <s v="EUR"/>
    <n v="323.39999999999998"/>
    <s v="EUR"/>
    <n v="323.39999999999998"/>
    <x v="0"/>
    <x v="0"/>
  </r>
  <r>
    <s v="7"/>
    <s v="100609010"/>
    <s v="Iva Acquisti"/>
    <s v="FA"/>
    <x v="2"/>
    <s v=""/>
    <d v="2024-10-22T00:00:00"/>
    <s v=""/>
    <x v="39"/>
    <d v="2024-10-01T00:00:00"/>
    <d v="2024-10-22T00:00:00"/>
    <s v="FPR 331/24"/>
    <s v=""/>
    <s v=""/>
    <s v="S"/>
    <s v=""/>
    <s v="EUR"/>
    <n v="138.6"/>
    <s v="EUR"/>
    <n v="138.6"/>
    <x v="0"/>
    <x v="0"/>
  </r>
  <r>
    <s v="7"/>
    <s v="100609010"/>
    <s v="Iva Acquisti"/>
    <s v="FA"/>
    <x v="2"/>
    <s v=""/>
    <d v="2024-10-22T00:00:00"/>
    <s v=""/>
    <x v="40"/>
    <d v="2024-08-08T00:00:00"/>
    <d v="2024-10-22T00:00:00"/>
    <s v="28228"/>
    <s v=""/>
    <s v=""/>
    <s v="S"/>
    <s v=""/>
    <s v="EUR"/>
    <n v="261.8"/>
    <s v="EUR"/>
    <n v="261.8"/>
    <x v="0"/>
    <x v="0"/>
  </r>
  <r>
    <s v="7"/>
    <s v="100609010"/>
    <s v="Iva Acquisti"/>
    <s v="FA"/>
    <x v="2"/>
    <s v=""/>
    <d v="2024-10-22T00:00:00"/>
    <s v=""/>
    <x v="41"/>
    <d v="2024-09-04T00:00:00"/>
    <d v="2024-10-22T00:00:00"/>
    <s v="28"/>
    <s v=""/>
    <s v=""/>
    <s v="S"/>
    <s v=""/>
    <s v="EUR"/>
    <n v="649"/>
    <s v="EUR"/>
    <n v="649"/>
    <x v="0"/>
    <x v="0"/>
  </r>
  <r>
    <s v="7"/>
    <s v="100609010"/>
    <s v="Iva Acquisti"/>
    <s v="KS"/>
    <x v="1"/>
    <s v=""/>
    <d v="2024-10-22T00:00:00"/>
    <s v=""/>
    <x v="42"/>
    <d v="2024-08-06T00:00:00"/>
    <d v="2024-10-22T00:00:00"/>
    <s v="215"/>
    <s v=""/>
    <s v=""/>
    <s v="S"/>
    <s v=""/>
    <s v="EUR"/>
    <n v="1958.22"/>
    <s v="EUR"/>
    <n v="1958.22"/>
    <x v="0"/>
    <x v="0"/>
  </r>
  <r>
    <s v="7"/>
    <s v="100609010"/>
    <s v="Iva Acquisti"/>
    <s v="KS"/>
    <x v="1"/>
    <s v=""/>
    <d v="2024-10-22T00:00:00"/>
    <s v=""/>
    <x v="43"/>
    <d v="2024-09-05T00:00:00"/>
    <d v="2024-10-22T00:00:00"/>
    <s v="216"/>
    <s v=""/>
    <s v=""/>
    <s v="S"/>
    <s v=""/>
    <s v="EUR"/>
    <n v="789.36"/>
    <s v="EUR"/>
    <n v="789.36"/>
    <x v="0"/>
    <x v="0"/>
  </r>
  <r>
    <s v="7"/>
    <s v="100609010"/>
    <s v="Iva Acquisti"/>
    <s v="KE"/>
    <x v="0"/>
    <s v=""/>
    <d v="2024-10-23T00:00:00"/>
    <s v=""/>
    <x v="44"/>
    <d v="2024-10-07T00:00:00"/>
    <d v="2024-10-23T00:00:00"/>
    <s v="4800938"/>
    <s v=""/>
    <s v=""/>
    <s v="S"/>
    <s v=""/>
    <s v="EUR"/>
    <n v="6939.67"/>
    <s v="EUR"/>
    <n v="6939.67"/>
    <x v="0"/>
    <x v="0"/>
  </r>
  <r>
    <s v="7"/>
    <s v="100609010"/>
    <s v="Iva Acquisti"/>
    <s v="KE"/>
    <x v="0"/>
    <s v=""/>
    <d v="2024-10-23T00:00:00"/>
    <s v=""/>
    <x v="45"/>
    <d v="2024-10-08T00:00:00"/>
    <d v="2024-10-23T00:00:00"/>
    <s v="4800939"/>
    <s v=""/>
    <s v=""/>
    <s v="S"/>
    <s v=""/>
    <s v="EUR"/>
    <n v="4760.57"/>
    <s v="EUR"/>
    <n v="4760.57"/>
    <x v="0"/>
    <x v="0"/>
  </r>
  <r>
    <s v="7"/>
    <s v="100609010"/>
    <s v="Iva Acquisti"/>
    <s v="KE"/>
    <x v="0"/>
    <s v=""/>
    <d v="2024-10-23T00:00:00"/>
    <s v=""/>
    <x v="46"/>
    <d v="2024-10-08T00:00:00"/>
    <d v="2024-10-23T00:00:00"/>
    <s v="4800940"/>
    <s v=""/>
    <s v=""/>
    <s v="S"/>
    <s v=""/>
    <s v="EUR"/>
    <n v="8319.4699999999993"/>
    <s v="EUR"/>
    <n v="8319.4699999999993"/>
    <x v="0"/>
    <x v="0"/>
  </r>
  <r>
    <s v="7"/>
    <s v="100609010"/>
    <s v="Iva Acquisti"/>
    <s v="KE"/>
    <x v="0"/>
    <s v=""/>
    <d v="2024-10-23T00:00:00"/>
    <s v=""/>
    <x v="47"/>
    <d v="2024-10-08T00:00:00"/>
    <d v="2024-10-23T00:00:00"/>
    <s v="4800941"/>
    <s v=""/>
    <s v=""/>
    <s v="S"/>
    <s v=""/>
    <s v="EUR"/>
    <n v="8452.81"/>
    <s v="EUR"/>
    <n v="8452.81"/>
    <x v="0"/>
    <x v="0"/>
  </r>
  <r>
    <s v="7"/>
    <s v="100609010"/>
    <s v="Iva Acquisti"/>
    <s v="KE"/>
    <x v="0"/>
    <s v=""/>
    <d v="2024-10-23T00:00:00"/>
    <s v=""/>
    <x v="48"/>
    <d v="2024-10-09T00:00:00"/>
    <d v="2024-10-23T00:00:00"/>
    <s v="4800946"/>
    <s v=""/>
    <s v=""/>
    <s v="S"/>
    <s v=""/>
    <s v="EUR"/>
    <n v="7636.64"/>
    <s v="EUR"/>
    <n v="7636.64"/>
    <x v="0"/>
    <x v="0"/>
  </r>
  <r>
    <s v="7"/>
    <s v="100609010"/>
    <s v="Iva Acquisti"/>
    <s v="KE"/>
    <x v="0"/>
    <s v=""/>
    <d v="2024-10-23T00:00:00"/>
    <s v=""/>
    <x v="49"/>
    <d v="2024-10-09T00:00:00"/>
    <d v="2024-10-23T00:00:00"/>
    <s v="4800945"/>
    <s v=""/>
    <s v=""/>
    <s v="S"/>
    <s v=""/>
    <s v="EUR"/>
    <n v="7689.78"/>
    <s v="EUR"/>
    <n v="7689.78"/>
    <x v="0"/>
    <x v="0"/>
  </r>
  <r>
    <s v="7"/>
    <s v="100609010"/>
    <s v="Iva Acquisti"/>
    <s v="KE"/>
    <x v="0"/>
    <s v=""/>
    <d v="2024-10-23T00:00:00"/>
    <s v=""/>
    <x v="50"/>
    <d v="2024-10-09T00:00:00"/>
    <d v="2024-10-23T00:00:00"/>
    <s v="4800944"/>
    <s v=""/>
    <s v=""/>
    <s v="S"/>
    <s v=""/>
    <s v="EUR"/>
    <n v="4869.16"/>
    <s v="EUR"/>
    <n v="4869.16"/>
    <x v="0"/>
    <x v="0"/>
  </r>
  <r>
    <s v="7"/>
    <s v="100609010"/>
    <s v="Iva Acquisti"/>
    <s v="KE"/>
    <x v="0"/>
    <s v=""/>
    <d v="2024-10-23T00:00:00"/>
    <s v=""/>
    <x v="51"/>
    <d v="2024-10-09T00:00:00"/>
    <d v="2024-10-23T00:00:00"/>
    <s v="4800943"/>
    <s v=""/>
    <s v=""/>
    <s v="S"/>
    <s v=""/>
    <s v="EUR"/>
    <n v="1495.47"/>
    <s v="EUR"/>
    <n v="1495.47"/>
    <x v="0"/>
    <x v="0"/>
  </r>
  <r>
    <s v="7"/>
    <s v="100609010"/>
    <s v="Iva Acquisti"/>
    <s v="KE"/>
    <x v="0"/>
    <s v=""/>
    <d v="2024-10-23T00:00:00"/>
    <s v=""/>
    <x v="52"/>
    <d v="2024-10-09T00:00:00"/>
    <d v="2024-10-23T00:00:00"/>
    <s v="4802942"/>
    <s v=""/>
    <s v=""/>
    <s v="S"/>
    <s v=""/>
    <s v="EUR"/>
    <n v="7532.87"/>
    <s v="EUR"/>
    <n v="7532.87"/>
    <x v="0"/>
    <x v="0"/>
  </r>
  <r>
    <s v="7"/>
    <s v="100609010"/>
    <s v="Iva Acquisti"/>
    <s v="KE"/>
    <x v="0"/>
    <s v=""/>
    <d v="2024-10-23T00:00:00"/>
    <s v=""/>
    <x v="53"/>
    <d v="2024-10-10T00:00:00"/>
    <d v="2024-10-23T00:00:00"/>
    <s v="4800947"/>
    <s v=""/>
    <s v=""/>
    <s v="S"/>
    <s v=""/>
    <s v="EUR"/>
    <n v="5132.5200000000004"/>
    <s v="EUR"/>
    <n v="5132.5200000000004"/>
    <x v="0"/>
    <x v="0"/>
  </r>
  <r>
    <s v="7"/>
    <s v="100609010"/>
    <s v="Iva Acquisti"/>
    <s v="KE"/>
    <x v="0"/>
    <s v=""/>
    <d v="2024-10-23T00:00:00"/>
    <s v=""/>
    <x v="54"/>
    <d v="2024-10-01T00:00:00"/>
    <d v="2024-10-23T00:00:00"/>
    <s v="4800915"/>
    <s v=""/>
    <s v=""/>
    <s v="S"/>
    <s v=""/>
    <s v="EUR"/>
    <n v="7059.99"/>
    <s v="EUR"/>
    <n v="7059.99"/>
    <x v="0"/>
    <x v="0"/>
  </r>
  <r>
    <s v="7"/>
    <s v="100609010"/>
    <s v="Iva Acquisti"/>
    <s v="KE"/>
    <x v="0"/>
    <s v=""/>
    <d v="2024-10-23T00:00:00"/>
    <s v=""/>
    <x v="55"/>
    <d v="2024-10-10T00:00:00"/>
    <d v="2024-10-23T00:00:00"/>
    <s v="4800948"/>
    <s v=""/>
    <s v=""/>
    <s v="S"/>
    <s v=""/>
    <s v="EUR"/>
    <n v="6715.13"/>
    <s v="EUR"/>
    <n v="6715.13"/>
    <x v="0"/>
    <x v="0"/>
  </r>
  <r>
    <s v="7"/>
    <s v="100609010"/>
    <s v="Iva Acquisti"/>
    <s v="KE"/>
    <x v="0"/>
    <s v=""/>
    <d v="2024-10-23T00:00:00"/>
    <s v=""/>
    <x v="56"/>
    <d v="2024-10-10T00:00:00"/>
    <d v="2024-10-23T00:00:00"/>
    <s v="4800949"/>
    <s v=""/>
    <s v=""/>
    <s v="S"/>
    <s v=""/>
    <s v="EUR"/>
    <n v="42.84"/>
    <s v="EUR"/>
    <n v="42.84"/>
    <x v="0"/>
    <x v="0"/>
  </r>
  <r>
    <s v="7"/>
    <s v="100609010"/>
    <s v="Iva Acquisti"/>
    <s v="KE"/>
    <x v="0"/>
    <s v=""/>
    <d v="2024-10-23T00:00:00"/>
    <s v=""/>
    <x v="57"/>
    <d v="2024-10-10T00:00:00"/>
    <d v="2024-10-23T00:00:00"/>
    <s v="4800950"/>
    <s v=""/>
    <s v=""/>
    <s v="S"/>
    <s v=""/>
    <s v="EUR"/>
    <n v="6513.57"/>
    <s v="EUR"/>
    <n v="6513.57"/>
    <x v="0"/>
    <x v="0"/>
  </r>
  <r>
    <s v="7"/>
    <s v="100609010"/>
    <s v="Iva Acquisti"/>
    <s v="KE"/>
    <x v="0"/>
    <s v=""/>
    <d v="2024-10-23T00:00:00"/>
    <s v=""/>
    <x v="58"/>
    <d v="2024-10-10T00:00:00"/>
    <d v="2024-10-23T00:00:00"/>
    <s v="4800952"/>
    <s v=""/>
    <s v=""/>
    <s v="S"/>
    <s v=""/>
    <s v="EUR"/>
    <n v="163.87"/>
    <s v="EUR"/>
    <n v="163.87"/>
    <x v="0"/>
    <x v="0"/>
  </r>
  <r>
    <s v="7"/>
    <s v="100609010"/>
    <s v="Iva Acquisti"/>
    <s v="KE"/>
    <x v="0"/>
    <s v=""/>
    <d v="2024-10-23T00:00:00"/>
    <s v=""/>
    <x v="59"/>
    <d v="2024-10-11T00:00:00"/>
    <d v="2024-10-23T00:00:00"/>
    <s v="4800953"/>
    <s v=""/>
    <s v=""/>
    <s v="S"/>
    <s v=""/>
    <s v="EUR"/>
    <n v="65.36"/>
    <s v="EUR"/>
    <n v="65.36"/>
    <x v="0"/>
    <x v="0"/>
  </r>
  <r>
    <s v="7"/>
    <s v="100609010"/>
    <s v="Iva Acquisti"/>
    <s v="KE"/>
    <x v="0"/>
    <s v=""/>
    <d v="2024-10-23T00:00:00"/>
    <s v=""/>
    <x v="60"/>
    <d v="2024-10-16T00:00:00"/>
    <d v="2024-10-23T00:00:00"/>
    <s v="4800971"/>
    <s v=""/>
    <s v=""/>
    <s v="S"/>
    <s v=""/>
    <s v="EUR"/>
    <n v="5943.85"/>
    <s v="EUR"/>
    <n v="5943.85"/>
    <x v="0"/>
    <x v="0"/>
  </r>
  <r>
    <s v="7"/>
    <s v="100609010"/>
    <s v="Iva Acquisti"/>
    <s v="KE"/>
    <x v="0"/>
    <s v=""/>
    <d v="2024-10-23T00:00:00"/>
    <s v=""/>
    <x v="61"/>
    <d v="2024-10-11T00:00:00"/>
    <d v="2024-10-23T00:00:00"/>
    <s v="4800954"/>
    <s v=""/>
    <s v=""/>
    <s v="S"/>
    <s v=""/>
    <s v="EUR"/>
    <n v="7866.65"/>
    <s v="EUR"/>
    <n v="7866.65"/>
    <x v="0"/>
    <x v="0"/>
  </r>
  <r>
    <s v="7"/>
    <s v="100609010"/>
    <s v="Iva Acquisti"/>
    <s v="KS"/>
    <x v="1"/>
    <s v=""/>
    <d v="2024-10-24T00:00:00"/>
    <s v=""/>
    <x v="62"/>
    <d v="2024-10-02T00:00:00"/>
    <d v="2024-10-24T00:00:00"/>
    <s v="123"/>
    <s v=""/>
    <s v=""/>
    <s v="S"/>
    <s v=""/>
    <s v="EUR"/>
    <n v="1196.05"/>
    <s v="EUR"/>
    <n v="1196.05"/>
    <x v="0"/>
    <x v="0"/>
  </r>
  <r>
    <s v="7"/>
    <s v="100609010"/>
    <s v="Iva Acquisti"/>
    <s v="KS"/>
    <x v="1"/>
    <s v=""/>
    <d v="2024-10-24T00:00:00"/>
    <s v=""/>
    <x v="63"/>
    <d v="2024-07-30T00:00:00"/>
    <d v="2024-10-24T00:00:00"/>
    <s v="08024"/>
    <s v=""/>
    <s v=""/>
    <s v="S"/>
    <s v=""/>
    <s v="EUR"/>
    <n v="1650"/>
    <s v="EUR"/>
    <n v="1650"/>
    <x v="0"/>
    <x v="0"/>
  </r>
  <r>
    <s v="7"/>
    <s v="100609010"/>
    <s v="Iva Acquisti"/>
    <s v="KS"/>
    <x v="1"/>
    <s v=""/>
    <d v="2024-10-24T00:00:00"/>
    <s v=""/>
    <x v="64"/>
    <d v="2024-10-21T00:00:00"/>
    <d v="2024-10-24T00:00:00"/>
    <s v="20240145"/>
    <s v=""/>
    <s v=""/>
    <s v="S"/>
    <s v=""/>
    <s v="EUR"/>
    <n v="1522.4"/>
    <s v="EUR"/>
    <n v="1522.4"/>
    <x v="0"/>
    <x v="0"/>
  </r>
  <r>
    <s v="7"/>
    <s v="100609010"/>
    <s v="Iva Acquisti"/>
    <s v="KS"/>
    <x v="1"/>
    <s v=""/>
    <d v="2024-10-24T00:00:00"/>
    <s v=""/>
    <x v="65"/>
    <d v="2024-10-15T00:00:00"/>
    <d v="2024-10-24T00:00:00"/>
    <s v="2512"/>
    <s v=""/>
    <s v=""/>
    <s v="S"/>
    <s v=""/>
    <s v="EUR"/>
    <n v="125.4"/>
    <s v="EUR"/>
    <n v="125.4"/>
    <x v="0"/>
    <x v="0"/>
  </r>
  <r>
    <s v="7"/>
    <s v="100609010"/>
    <s v="Iva Acquisti"/>
    <s v="KE"/>
    <x v="0"/>
    <s v=""/>
    <d v="2024-10-24T00:00:00"/>
    <s v=""/>
    <x v="66"/>
    <d v="2024-10-11T00:00:00"/>
    <d v="2024-10-24T00:00:00"/>
    <s v="4800960"/>
    <s v=""/>
    <s v=""/>
    <s v="S"/>
    <s v=""/>
    <s v="EUR"/>
    <n v="4501.5600000000004"/>
    <s v="EUR"/>
    <n v="4501.5600000000004"/>
    <x v="0"/>
    <x v="0"/>
  </r>
  <r>
    <s v="7"/>
    <s v="100609010"/>
    <s v="Iva Acquisti"/>
    <s v="KE"/>
    <x v="0"/>
    <s v=""/>
    <d v="2024-10-24T00:00:00"/>
    <s v=""/>
    <x v="67"/>
    <d v="2024-10-11T00:00:00"/>
    <d v="2024-10-24T00:00:00"/>
    <s v="4800961"/>
    <s v=""/>
    <s v=""/>
    <s v="S"/>
    <s v=""/>
    <s v="EUR"/>
    <n v="1489.88"/>
    <s v="EUR"/>
    <n v="1489.88"/>
    <x v="0"/>
    <x v="0"/>
  </r>
  <r>
    <s v="7"/>
    <s v="100609010"/>
    <s v="Iva Acquisti"/>
    <s v="KE"/>
    <x v="0"/>
    <s v=""/>
    <d v="2024-10-24T00:00:00"/>
    <s v=""/>
    <x v="68"/>
    <d v="2024-10-16T00:00:00"/>
    <d v="2024-10-24T00:00:00"/>
    <s v="4800973"/>
    <s v=""/>
    <s v=""/>
    <s v="S"/>
    <s v=""/>
    <s v="EUR"/>
    <n v="6737.46"/>
    <s v="EUR"/>
    <n v="6737.46"/>
    <x v="0"/>
    <x v="0"/>
  </r>
  <r>
    <s v="7"/>
    <s v="100609010"/>
    <s v="Iva Acquisti"/>
    <s v="KE"/>
    <x v="0"/>
    <s v=""/>
    <d v="2024-10-24T00:00:00"/>
    <s v=""/>
    <x v="69"/>
    <d v="2024-10-16T00:00:00"/>
    <d v="2024-10-24T00:00:00"/>
    <s v="4800975"/>
    <s v=""/>
    <s v=""/>
    <s v="S"/>
    <s v=""/>
    <s v="EUR"/>
    <n v="574.78"/>
    <s v="EUR"/>
    <n v="574.78"/>
    <x v="0"/>
    <x v="0"/>
  </r>
  <r>
    <s v="7"/>
    <s v="100609010"/>
    <s v="Iva Acquisti"/>
    <s v="KE"/>
    <x v="0"/>
    <s v=""/>
    <d v="2024-10-24T00:00:00"/>
    <s v=""/>
    <x v="70"/>
    <d v="2024-10-16T00:00:00"/>
    <d v="2024-10-24T00:00:00"/>
    <s v="4800976"/>
    <s v=""/>
    <s v=""/>
    <s v="S"/>
    <s v=""/>
    <s v="EUR"/>
    <n v="6.91"/>
    <s v="EUR"/>
    <n v="6.91"/>
    <x v="0"/>
    <x v="0"/>
  </r>
  <r>
    <s v="7"/>
    <s v="100609010"/>
    <s v="Iva Acquisti"/>
    <s v="KE"/>
    <x v="0"/>
    <s v=""/>
    <d v="2024-10-24T00:00:00"/>
    <s v=""/>
    <x v="71"/>
    <d v="2024-10-14T00:00:00"/>
    <d v="2024-10-24T00:00:00"/>
    <s v="4800964"/>
    <s v=""/>
    <s v=""/>
    <s v="S"/>
    <s v=""/>
    <s v="EUR"/>
    <n v="5047.68"/>
    <s v="EUR"/>
    <n v="5047.68"/>
    <x v="0"/>
    <x v="0"/>
  </r>
  <r>
    <s v="7"/>
    <s v="100609010"/>
    <s v="Iva Acquisti"/>
    <s v="KE"/>
    <x v="0"/>
    <s v=""/>
    <d v="2024-10-24T00:00:00"/>
    <s v=""/>
    <x v="72"/>
    <d v="2024-10-14T00:00:00"/>
    <d v="2024-10-24T00:00:00"/>
    <s v="4800965"/>
    <s v=""/>
    <s v=""/>
    <s v="S"/>
    <s v=""/>
    <s v="EUR"/>
    <n v="5649.32"/>
    <s v="EUR"/>
    <n v="5649.32"/>
    <x v="0"/>
    <x v="0"/>
  </r>
  <r>
    <s v="7"/>
    <s v="100609010"/>
    <s v="Iva Acquisti"/>
    <s v="KE"/>
    <x v="0"/>
    <s v=""/>
    <d v="2024-10-24T00:00:00"/>
    <s v=""/>
    <x v="73"/>
    <d v="2024-10-14T00:00:00"/>
    <d v="2024-10-24T00:00:00"/>
    <s v="4800966"/>
    <s v=""/>
    <s v=""/>
    <s v="S"/>
    <s v=""/>
    <s v="EUR"/>
    <n v="6624.01"/>
    <s v="EUR"/>
    <n v="6624.01"/>
    <x v="0"/>
    <x v="0"/>
  </r>
  <r>
    <s v="7"/>
    <s v="100609010"/>
    <s v="Iva Acquisti"/>
    <s v="KE"/>
    <x v="0"/>
    <s v=""/>
    <d v="2024-10-24T00:00:00"/>
    <s v=""/>
    <x v="74"/>
    <d v="2024-10-15T00:00:00"/>
    <d v="2024-10-24T00:00:00"/>
    <s v="4800967"/>
    <s v=""/>
    <s v=""/>
    <s v="S"/>
    <s v=""/>
    <s v="EUR"/>
    <n v="13402.39"/>
    <s v="EUR"/>
    <n v="13402.39"/>
    <x v="0"/>
    <x v="0"/>
  </r>
  <r>
    <s v="7"/>
    <s v="100609010"/>
    <s v="Iva Acquisti"/>
    <s v="KE"/>
    <x v="0"/>
    <s v=""/>
    <d v="2024-10-24T00:00:00"/>
    <s v=""/>
    <x v="75"/>
    <d v="2024-10-15T00:00:00"/>
    <d v="2024-10-24T00:00:00"/>
    <s v="4800968"/>
    <s v=""/>
    <s v=""/>
    <s v="S"/>
    <s v=""/>
    <s v="EUR"/>
    <n v="7273.5"/>
    <s v="EUR"/>
    <n v="7273.5"/>
    <x v="0"/>
    <x v="0"/>
  </r>
  <r>
    <s v="7"/>
    <s v="100609010"/>
    <s v="Iva Acquisti"/>
    <s v="KE"/>
    <x v="0"/>
    <s v=""/>
    <d v="2024-10-24T00:00:00"/>
    <s v=""/>
    <x v="76"/>
    <d v="2024-10-15T00:00:00"/>
    <d v="2024-10-24T00:00:00"/>
    <s v="4800969"/>
    <s v=""/>
    <s v=""/>
    <s v="S"/>
    <s v=""/>
    <s v="EUR"/>
    <n v="6028.79"/>
    <s v="EUR"/>
    <n v="6028.79"/>
    <x v="0"/>
    <x v="0"/>
  </r>
  <r>
    <s v="7"/>
    <s v="100609010"/>
    <s v="Iva Acquisti"/>
    <s v="KE"/>
    <x v="0"/>
    <s v=""/>
    <d v="2024-10-24T00:00:00"/>
    <s v=""/>
    <x v="77"/>
    <d v="2024-10-15T00:00:00"/>
    <d v="2024-10-24T00:00:00"/>
    <s v="4800970"/>
    <s v=""/>
    <s v=""/>
    <s v="S"/>
    <s v=""/>
    <s v="EUR"/>
    <n v="4925.6400000000003"/>
    <s v="EUR"/>
    <n v="4925.6400000000003"/>
    <x v="0"/>
    <x v="0"/>
  </r>
  <r>
    <s v="7"/>
    <s v="100609010"/>
    <s v="Iva Acquisti"/>
    <s v="KE"/>
    <x v="0"/>
    <s v=""/>
    <d v="2024-10-24T00:00:00"/>
    <s v=""/>
    <x v="78"/>
    <d v="2024-10-17T00:00:00"/>
    <d v="2024-10-24T00:00:00"/>
    <s v="4800977"/>
    <s v=""/>
    <s v=""/>
    <s v="S"/>
    <s v=""/>
    <s v="EUR"/>
    <n v="4629.3100000000004"/>
    <s v="EUR"/>
    <n v="4629.3100000000004"/>
    <x v="0"/>
    <x v="0"/>
  </r>
  <r>
    <s v="7"/>
    <s v="100609010"/>
    <s v="Iva Acquisti"/>
    <s v="KE"/>
    <x v="0"/>
    <s v=""/>
    <d v="2024-10-24T00:00:00"/>
    <s v=""/>
    <x v="79"/>
    <d v="2024-10-16T00:00:00"/>
    <d v="2024-10-24T00:00:00"/>
    <s v="4800972"/>
    <s v=""/>
    <s v=""/>
    <s v="S"/>
    <s v=""/>
    <s v="EUR"/>
    <n v="8366.2999999999993"/>
    <s v="EUR"/>
    <n v="8366.2999999999993"/>
    <x v="0"/>
    <x v="0"/>
  </r>
  <r>
    <s v="7"/>
    <s v="100609010"/>
    <s v="Iva Acquisti"/>
    <s v="KS"/>
    <x v="1"/>
    <s v=""/>
    <d v="2024-10-24T00:00:00"/>
    <s v=""/>
    <x v="80"/>
    <d v="2024-07-01T00:00:00"/>
    <d v="2024-10-24T00:00:00"/>
    <s v="0464"/>
    <s v=""/>
    <s v=""/>
    <s v="S"/>
    <s v=""/>
    <s v="EUR"/>
    <n v="792"/>
    <s v="EUR"/>
    <n v="792"/>
    <x v="0"/>
    <x v="0"/>
  </r>
  <r>
    <s v="7"/>
    <s v="100609010"/>
    <s v="Iva Acquisti"/>
    <s v="KS"/>
    <x v="1"/>
    <s v=""/>
    <d v="2024-10-24T00:00:00"/>
    <s v=""/>
    <x v="81"/>
    <d v="2024-08-06T00:00:00"/>
    <d v="2024-10-24T00:00:00"/>
    <s v="0466"/>
    <s v=""/>
    <s v=""/>
    <s v="S"/>
    <s v=""/>
    <s v="EUR"/>
    <n v="792"/>
    <s v="EUR"/>
    <n v="792"/>
    <x v="0"/>
    <x v="0"/>
  </r>
  <r>
    <s v="7"/>
    <s v="100609010"/>
    <s v="Iva Acquisti"/>
    <s v="KS"/>
    <x v="1"/>
    <s v=""/>
    <d v="2024-10-24T00:00:00"/>
    <s v=""/>
    <x v="82"/>
    <d v="2024-09-09T00:00:00"/>
    <d v="2024-10-24T00:00:00"/>
    <s v="0469"/>
    <s v=""/>
    <s v=""/>
    <s v="S"/>
    <s v=""/>
    <s v="EUR"/>
    <n v="792"/>
    <s v="EUR"/>
    <n v="792"/>
    <x v="0"/>
    <x v="0"/>
  </r>
  <r>
    <s v="7"/>
    <s v="100609010"/>
    <s v="Iva Acquisti"/>
    <s v="KS"/>
    <x v="1"/>
    <s v=""/>
    <d v="2024-10-24T00:00:00"/>
    <s v=""/>
    <x v="83"/>
    <d v="2024-09-09T00:00:00"/>
    <d v="2024-10-24T00:00:00"/>
    <s v="0469"/>
    <s v=""/>
    <s v=""/>
    <s v="S"/>
    <s v=""/>
    <s v="EUR"/>
    <n v="792"/>
    <s v="EUR"/>
    <n v="792"/>
    <x v="0"/>
    <x v="0"/>
  </r>
  <r>
    <s v="7"/>
    <s v="100609010"/>
    <s v="Iva Acquisti"/>
    <s v="KT"/>
    <x v="1"/>
    <s v=""/>
    <d v="2024-10-24T00:00:00"/>
    <s v=""/>
    <x v="84"/>
    <d v="2024-09-09T00:00:00"/>
    <d v="2024-10-24T00:00:00"/>
    <s v="0469"/>
    <s v=""/>
    <s v=""/>
    <s v="H"/>
    <s v=""/>
    <s v="EUR"/>
    <n v="-792"/>
    <s v="EUR"/>
    <n v="-792"/>
    <x v="0"/>
    <x v="0"/>
  </r>
  <r>
    <s v="7"/>
    <s v="100609010"/>
    <s v="Iva Acquisti"/>
    <s v="KE"/>
    <x v="0"/>
    <s v=""/>
    <d v="2024-10-25T00:00:00"/>
    <s v=""/>
    <x v="85"/>
    <d v="2024-10-17T00:00:00"/>
    <d v="2024-10-25T00:00:00"/>
    <s v="4800978"/>
    <s v=""/>
    <s v=""/>
    <s v="S"/>
    <s v=""/>
    <s v="EUR"/>
    <n v="6374.36"/>
    <s v="EUR"/>
    <n v="6374.36"/>
    <x v="0"/>
    <x v="0"/>
  </r>
  <r>
    <s v="7"/>
    <s v="100609010"/>
    <s v="Iva Acquisti"/>
    <s v="KE"/>
    <x v="0"/>
    <s v=""/>
    <d v="2024-10-25T00:00:00"/>
    <s v=""/>
    <x v="86"/>
    <d v="2024-10-17T00:00:00"/>
    <d v="2024-10-25T00:00:00"/>
    <s v="4800979"/>
    <s v=""/>
    <s v=""/>
    <s v="S"/>
    <s v=""/>
    <s v="EUR"/>
    <n v="6744.8"/>
    <s v="EUR"/>
    <n v="6744.8"/>
    <x v="0"/>
    <x v="0"/>
  </r>
  <r>
    <s v="7"/>
    <s v="100609010"/>
    <s v="Iva Acquisti"/>
    <s v="KE"/>
    <x v="0"/>
    <s v=""/>
    <d v="2024-10-25T00:00:00"/>
    <s v=""/>
    <x v="87"/>
    <d v="2024-10-17T00:00:00"/>
    <d v="2024-10-25T00:00:00"/>
    <s v="4800980"/>
    <s v=""/>
    <s v=""/>
    <s v="S"/>
    <s v=""/>
    <s v="EUR"/>
    <n v="7155.57"/>
    <s v="EUR"/>
    <n v="7155.57"/>
    <x v="0"/>
    <x v="0"/>
  </r>
  <r>
    <s v="7"/>
    <s v="100609010"/>
    <s v="Iva Acquisti"/>
    <s v="KE"/>
    <x v="0"/>
    <s v=""/>
    <d v="2024-10-25T00:00:00"/>
    <s v=""/>
    <x v="88"/>
    <d v="2024-10-17T00:00:00"/>
    <d v="2024-10-25T00:00:00"/>
    <s v="4800981"/>
    <s v=""/>
    <s v=""/>
    <s v="S"/>
    <s v=""/>
    <s v="EUR"/>
    <n v="5473.41"/>
    <s v="EUR"/>
    <n v="5473.41"/>
    <x v="0"/>
    <x v="0"/>
  </r>
  <r>
    <s v="7"/>
    <s v="100609010"/>
    <s v="Iva Acquisti"/>
    <s v="KE"/>
    <x v="0"/>
    <s v=""/>
    <d v="2024-10-25T00:00:00"/>
    <s v=""/>
    <x v="89"/>
    <d v="2024-10-18T00:00:00"/>
    <d v="2024-10-25T00:00:00"/>
    <s v="4800983"/>
    <s v=""/>
    <s v=""/>
    <s v="S"/>
    <s v=""/>
    <s v="EUR"/>
    <n v="4050.72"/>
    <s v="EUR"/>
    <n v="4050.72"/>
    <x v="0"/>
    <x v="0"/>
  </r>
  <r>
    <s v="7"/>
    <s v="100609010"/>
    <s v="Iva Acquisti"/>
    <s v="KE"/>
    <x v="0"/>
    <s v=""/>
    <d v="2024-10-25T00:00:00"/>
    <s v=""/>
    <x v="90"/>
    <d v="2024-10-18T00:00:00"/>
    <d v="2024-10-25T00:00:00"/>
    <s v="4800984"/>
    <s v=""/>
    <s v=""/>
    <s v="S"/>
    <s v=""/>
    <s v="EUR"/>
    <n v="5418.13"/>
    <s v="EUR"/>
    <n v="5418.13"/>
    <x v="0"/>
    <x v="0"/>
  </r>
  <r>
    <s v="7"/>
    <s v="100609010"/>
    <s v="Iva Acquisti"/>
    <s v="KE"/>
    <x v="0"/>
    <s v=""/>
    <d v="2024-10-25T00:00:00"/>
    <s v=""/>
    <x v="91"/>
    <d v="2024-10-18T00:00:00"/>
    <d v="2024-10-25T00:00:00"/>
    <s v="4800985"/>
    <s v=""/>
    <s v=""/>
    <s v="S"/>
    <s v=""/>
    <s v="EUR"/>
    <n v="5798.66"/>
    <s v="EUR"/>
    <n v="5798.66"/>
    <x v="0"/>
    <x v="0"/>
  </r>
  <r>
    <s v="7"/>
    <s v="100609010"/>
    <s v="Iva Acquisti"/>
    <s v="FA"/>
    <x v="2"/>
    <s v=""/>
    <d v="2024-10-25T00:00:00"/>
    <s v=""/>
    <x v="92"/>
    <d v="2024-09-30T00:00:00"/>
    <d v="2024-10-25T00:00:00"/>
    <s v="9"/>
    <s v=""/>
    <s v=""/>
    <s v="S"/>
    <s v=""/>
    <s v="EUR"/>
    <n v="2860"/>
    <s v="EUR"/>
    <n v="2860"/>
    <x v="0"/>
    <x v="0"/>
  </r>
  <r>
    <s v="7"/>
    <s v="100609010"/>
    <s v="Iva Acquisti"/>
    <s v="KE"/>
    <x v="0"/>
    <s v=""/>
    <d v="2024-10-25T00:00:00"/>
    <s v=""/>
    <x v="93"/>
    <d v="2024-10-21T00:00:00"/>
    <d v="2024-10-25T00:00:00"/>
    <s v="4800986"/>
    <s v=""/>
    <s v=""/>
    <s v="S"/>
    <s v=""/>
    <s v="EUR"/>
    <n v="1544.74"/>
    <s v="EUR"/>
    <n v="1544.74"/>
    <x v="0"/>
    <x v="0"/>
  </r>
  <r>
    <s v="7"/>
    <s v="100609010"/>
    <s v="Iva Acquisti"/>
    <s v="KE"/>
    <x v="0"/>
    <s v=""/>
    <d v="2024-10-25T00:00:00"/>
    <s v=""/>
    <x v="94"/>
    <d v="2024-10-03T00:00:00"/>
    <d v="2024-10-25T00:00:00"/>
    <s v="4800929"/>
    <s v=""/>
    <s v=""/>
    <s v="S"/>
    <s v=""/>
    <s v="EUR"/>
    <n v="9259.48"/>
    <s v="EUR"/>
    <n v="9259.48"/>
    <x v="0"/>
    <x v="0"/>
  </r>
  <r>
    <s v="7"/>
    <s v="100609010"/>
    <s v="Iva Acquisti"/>
    <s v="KE"/>
    <x v="0"/>
    <s v=""/>
    <d v="2024-10-25T00:00:00"/>
    <s v=""/>
    <x v="95"/>
    <d v="2024-10-04T00:00:00"/>
    <d v="2024-10-25T00:00:00"/>
    <s v="4800930"/>
    <s v=""/>
    <s v=""/>
    <s v="S"/>
    <s v=""/>
    <s v="EUR"/>
    <n v="7936.82"/>
    <s v="EUR"/>
    <n v="7936.82"/>
    <x v="0"/>
    <x v="0"/>
  </r>
  <r>
    <s v="7"/>
    <s v="100609010"/>
    <s v="Iva Acquisti"/>
    <s v="KE"/>
    <x v="0"/>
    <s v=""/>
    <d v="2024-10-25T00:00:00"/>
    <s v=""/>
    <x v="96"/>
    <d v="2024-10-04T00:00:00"/>
    <d v="2024-10-25T00:00:00"/>
    <s v="4800931"/>
    <s v=""/>
    <s v=""/>
    <s v="S"/>
    <s v=""/>
    <s v="EUR"/>
    <n v="7832.18"/>
    <s v="EUR"/>
    <n v="7832.18"/>
    <x v="0"/>
    <x v="0"/>
  </r>
  <r>
    <s v="7"/>
    <s v="100609010"/>
    <s v="Iva Acquisti"/>
    <s v="KE"/>
    <x v="0"/>
    <s v=""/>
    <d v="2024-10-25T00:00:00"/>
    <s v=""/>
    <x v="97"/>
    <d v="2024-10-04T00:00:00"/>
    <d v="2024-10-25T00:00:00"/>
    <s v="4800935"/>
    <s v=""/>
    <s v=""/>
    <s v="S"/>
    <s v=""/>
    <s v="EUR"/>
    <n v="116.48"/>
    <s v="EUR"/>
    <n v="116.48"/>
    <x v="0"/>
    <x v="0"/>
  </r>
  <r>
    <s v="7"/>
    <s v="100609010"/>
    <s v="Iva Acquisti"/>
    <s v="KE"/>
    <x v="0"/>
    <s v=""/>
    <d v="2024-10-25T00:00:00"/>
    <s v=""/>
    <x v="98"/>
    <d v="2024-10-04T00:00:00"/>
    <d v="2024-10-25T00:00:00"/>
    <s v="4800933"/>
    <s v=""/>
    <s v=""/>
    <s v="S"/>
    <s v=""/>
    <s v="EUR"/>
    <n v="1677.88"/>
    <s v="EUR"/>
    <n v="1677.88"/>
    <x v="0"/>
    <x v="0"/>
  </r>
  <r>
    <s v="7"/>
    <s v="100609010"/>
    <s v="Iva Acquisti"/>
    <s v="KE"/>
    <x v="0"/>
    <s v=""/>
    <d v="2024-10-25T00:00:00"/>
    <s v=""/>
    <x v="99"/>
    <d v="2024-10-01T00:00:00"/>
    <d v="2024-10-25T00:00:00"/>
    <s v="4800916"/>
    <s v=""/>
    <s v=""/>
    <s v="S"/>
    <s v=""/>
    <s v="EUR"/>
    <n v="91.46"/>
    <s v="EUR"/>
    <n v="91.46"/>
    <x v="0"/>
    <x v="0"/>
  </r>
  <r>
    <s v="7"/>
    <s v="100609010"/>
    <s v="Iva Acquisti"/>
    <s v="KE"/>
    <x v="0"/>
    <s v=""/>
    <d v="2024-10-25T00:00:00"/>
    <s v=""/>
    <x v="100"/>
    <d v="2024-10-07T00:00:00"/>
    <d v="2024-10-25T00:00:00"/>
    <s v="4800936"/>
    <s v=""/>
    <s v=""/>
    <s v="S"/>
    <s v=""/>
    <s v="EUR"/>
    <n v="7560.24"/>
    <s v="EUR"/>
    <n v="7560.24"/>
    <x v="0"/>
    <x v="0"/>
  </r>
  <r>
    <s v="7"/>
    <s v="100609010"/>
    <s v="Iva Acquisti"/>
    <s v="KE"/>
    <x v="0"/>
    <s v=""/>
    <d v="2024-10-25T00:00:00"/>
    <s v=""/>
    <x v="101"/>
    <d v="2024-10-21T00:00:00"/>
    <d v="2024-10-25T00:00:00"/>
    <s v="43356131G2"/>
    <s v=""/>
    <s v=""/>
    <s v="S"/>
    <s v=""/>
    <s v="EUR"/>
    <n v="6.93"/>
    <s v="EUR"/>
    <n v="6.93"/>
    <x v="0"/>
    <x v="0"/>
  </r>
  <r>
    <s v="7"/>
    <s v="100609010"/>
    <s v="Iva Acquisti"/>
    <s v="KE"/>
    <x v="0"/>
    <s v=""/>
    <d v="2024-10-25T00:00:00"/>
    <s v=""/>
    <x v="102"/>
    <d v="2024-10-04T00:00:00"/>
    <d v="2024-10-25T00:00:00"/>
    <s v="4800934"/>
    <s v=""/>
    <s v=""/>
    <s v="S"/>
    <s v=""/>
    <s v="EUR"/>
    <n v="4.9800000000000004"/>
    <s v="EUR"/>
    <n v="4.9800000000000004"/>
    <x v="0"/>
    <x v="0"/>
  </r>
  <r>
    <s v="7"/>
    <s v="100609010"/>
    <s v="Iva Acquisti"/>
    <s v="KS"/>
    <x v="1"/>
    <s v=""/>
    <d v="2024-10-28T00:00:00"/>
    <s v=""/>
    <x v="103"/>
    <d v="2024-10-25T00:00:00"/>
    <d v="2024-10-28T00:00:00"/>
    <s v="24205644"/>
    <s v=""/>
    <s v=""/>
    <s v="S"/>
    <s v=""/>
    <s v="EUR"/>
    <n v="246.4"/>
    <s v="EUR"/>
    <n v="246.4"/>
    <x v="0"/>
    <x v="0"/>
  </r>
  <r>
    <s v="7"/>
    <s v="100609010"/>
    <s v="Iva Acquisti"/>
    <s v="KE"/>
    <x v="0"/>
    <s v=""/>
    <d v="2024-10-28T00:00:00"/>
    <s v=""/>
    <x v="104"/>
    <d v="2024-10-25T00:00:00"/>
    <d v="2024-10-28T00:00:00"/>
    <s v="24502343"/>
    <s v=""/>
    <s v=""/>
    <s v="S"/>
    <s v=""/>
    <s v="EUR"/>
    <n v="258.5"/>
    <s v="EUR"/>
    <n v="258.5"/>
    <x v="0"/>
    <x v="0"/>
  </r>
  <r>
    <s v="7"/>
    <s v="100609010"/>
    <s v="Iva Acquisti"/>
    <s v="KE"/>
    <x v="0"/>
    <s v=""/>
    <d v="2024-10-28T00:00:00"/>
    <s v=""/>
    <x v="105"/>
    <d v="2024-10-25T00:00:00"/>
    <d v="2024-10-28T00:00:00"/>
    <s v="24502344"/>
    <s v=""/>
    <s v=""/>
    <s v="S"/>
    <s v=""/>
    <s v="EUR"/>
    <n v="258.5"/>
    <s v="EUR"/>
    <n v="258.5"/>
    <x v="0"/>
    <x v="0"/>
  </r>
  <r>
    <s v="7"/>
    <s v="100609010"/>
    <s v="Iva Acquisti"/>
    <s v="KE"/>
    <x v="0"/>
    <s v=""/>
    <d v="2024-10-28T00:00:00"/>
    <s v=""/>
    <x v="106"/>
    <d v="2024-10-22T00:00:00"/>
    <d v="2024-10-28T00:00:00"/>
    <s v="4800987"/>
    <s v=""/>
    <s v=""/>
    <s v="S"/>
    <s v=""/>
    <s v="EUR"/>
    <n v="5675.23"/>
    <s v="EUR"/>
    <n v="5675.23"/>
    <x v="0"/>
    <x v="0"/>
  </r>
  <r>
    <s v="7"/>
    <s v="100609010"/>
    <s v="Iva Acquisti"/>
    <s v="KE"/>
    <x v="0"/>
    <s v=""/>
    <d v="2024-10-28T00:00:00"/>
    <s v=""/>
    <x v="107"/>
    <d v="2024-10-22T00:00:00"/>
    <d v="2024-10-28T00:00:00"/>
    <s v="4800988"/>
    <s v=""/>
    <s v=""/>
    <s v="S"/>
    <s v=""/>
    <s v="EUR"/>
    <n v="5603.64"/>
    <s v="EUR"/>
    <n v="5603.64"/>
    <x v="0"/>
    <x v="0"/>
  </r>
  <r>
    <s v="7"/>
    <s v="100609010"/>
    <s v="Iva Acquisti"/>
    <s v="KE"/>
    <x v="0"/>
    <s v=""/>
    <d v="2024-10-28T00:00:00"/>
    <s v=""/>
    <x v="108"/>
    <d v="2024-10-22T00:00:00"/>
    <d v="2024-10-28T00:00:00"/>
    <s v="4800991"/>
    <s v=""/>
    <s v=""/>
    <s v="S"/>
    <s v=""/>
    <s v="EUR"/>
    <n v="1853.69"/>
    <s v="EUR"/>
    <n v="1853.69"/>
    <x v="0"/>
    <x v="0"/>
  </r>
  <r>
    <s v="7"/>
    <s v="100609010"/>
    <s v="Iva Acquisti"/>
    <s v="KE"/>
    <x v="0"/>
    <s v=""/>
    <d v="2024-10-28T00:00:00"/>
    <s v=""/>
    <x v="109"/>
    <d v="2024-10-07T00:00:00"/>
    <d v="2024-10-28T00:00:00"/>
    <s v="4800937"/>
    <s v=""/>
    <s v=""/>
    <s v="S"/>
    <s v=""/>
    <s v="EUR"/>
    <n v="4082.74"/>
    <s v="EUR"/>
    <n v="4082.74"/>
    <x v="0"/>
    <x v="0"/>
  </r>
  <r>
    <s v="7"/>
    <s v="100609010"/>
    <s v="Iva Acquisti"/>
    <s v="KE"/>
    <x v="0"/>
    <s v=""/>
    <d v="2024-10-28T00:00:00"/>
    <s v=""/>
    <x v="110"/>
    <d v="2024-10-04T00:00:00"/>
    <d v="2024-10-28T00:00:00"/>
    <s v="4800932"/>
    <s v=""/>
    <s v=""/>
    <s v="S"/>
    <s v=""/>
    <s v="EUR"/>
    <n v="8758.06"/>
    <s v="EUR"/>
    <n v="8758.06"/>
    <x v="0"/>
    <x v="0"/>
  </r>
  <r>
    <s v="7"/>
    <s v="100609010"/>
    <s v="Iva Acquisti"/>
    <s v="KE"/>
    <x v="0"/>
    <s v=""/>
    <d v="2024-10-28T00:00:00"/>
    <s v=""/>
    <x v="111"/>
    <d v="2024-10-22T00:00:00"/>
    <d v="2024-10-28T00:00:00"/>
    <s v="4800989"/>
    <s v=""/>
    <s v=""/>
    <s v="S"/>
    <s v=""/>
    <s v="EUR"/>
    <n v="5507.4"/>
    <s v="EUR"/>
    <n v="5507.4"/>
    <x v="0"/>
    <x v="0"/>
  </r>
  <r>
    <s v="7"/>
    <s v="100609010"/>
    <s v="Iva Acquisti"/>
    <s v="KE"/>
    <x v="0"/>
    <s v=""/>
    <d v="2024-10-28T00:00:00"/>
    <s v=""/>
    <x v="112"/>
    <d v="2024-10-22T00:00:00"/>
    <d v="2024-10-28T00:00:00"/>
    <s v="4800990"/>
    <s v=""/>
    <s v=""/>
    <s v="S"/>
    <s v=""/>
    <s v="EUR"/>
    <n v="6160.38"/>
    <s v="EUR"/>
    <n v="6160.38"/>
    <x v="0"/>
    <x v="0"/>
  </r>
  <r>
    <s v="7"/>
    <s v="100609010"/>
    <s v="Iva Acquisti"/>
    <s v="KE"/>
    <x v="0"/>
    <s v=""/>
    <d v="2024-10-28T00:00:00"/>
    <s v=""/>
    <x v="113"/>
    <d v="2024-10-10T00:00:00"/>
    <d v="2024-10-28T00:00:00"/>
    <s v="4800951"/>
    <s v=""/>
    <s v=""/>
    <s v="S"/>
    <s v=""/>
    <s v="EUR"/>
    <n v="5562.95"/>
    <s v="EUR"/>
    <n v="5562.95"/>
    <x v="0"/>
    <x v="0"/>
  </r>
  <r>
    <s v="7"/>
    <s v="100609010"/>
    <s v="Iva Acquisti"/>
    <s v="KE"/>
    <x v="0"/>
    <s v=""/>
    <d v="2024-10-28T00:00:00"/>
    <s v=""/>
    <x v="114"/>
    <d v="2024-10-11T00:00:00"/>
    <d v="2024-10-28T00:00:00"/>
    <s v="4800955"/>
    <s v=""/>
    <s v=""/>
    <s v="S"/>
    <s v=""/>
    <s v="EUR"/>
    <n v="8026.29"/>
    <s v="EUR"/>
    <n v="8026.29"/>
    <x v="0"/>
    <x v="0"/>
  </r>
  <r>
    <s v="7"/>
    <s v="100609010"/>
    <s v="Iva Acquisti"/>
    <s v="KE"/>
    <x v="0"/>
    <s v=""/>
    <d v="2024-10-28T00:00:00"/>
    <s v=""/>
    <x v="115"/>
    <d v="2024-10-16T00:00:00"/>
    <d v="2024-10-28T00:00:00"/>
    <s v="4800974"/>
    <s v=""/>
    <s v=""/>
    <s v="S"/>
    <s v=""/>
    <s v="EUR"/>
    <n v="2.04"/>
    <s v="EUR"/>
    <n v="2.04"/>
    <x v="0"/>
    <x v="0"/>
  </r>
  <r>
    <s v="7"/>
    <s v="100609010"/>
    <s v="Iva Acquisti"/>
    <s v="KE"/>
    <x v="0"/>
    <s v=""/>
    <d v="2024-10-28T00:00:00"/>
    <s v=""/>
    <x v="116"/>
    <d v="2024-10-23T00:00:00"/>
    <d v="2024-10-28T00:00:00"/>
    <s v="4800994"/>
    <s v=""/>
    <s v=""/>
    <s v="S"/>
    <s v=""/>
    <s v="EUR"/>
    <n v="5806.89"/>
    <s v="EUR"/>
    <n v="5806.89"/>
    <x v="0"/>
    <x v="0"/>
  </r>
  <r>
    <s v="7"/>
    <s v="100609010"/>
    <s v="Iva Acquisti"/>
    <s v="KE"/>
    <x v="0"/>
    <s v=""/>
    <d v="2024-10-28T00:00:00"/>
    <s v=""/>
    <x v="117"/>
    <d v="2024-10-23T00:00:00"/>
    <d v="2024-10-28T00:00:00"/>
    <s v="4800995"/>
    <s v=""/>
    <s v=""/>
    <s v="S"/>
    <s v=""/>
    <s v="EUR"/>
    <n v="4122.1899999999996"/>
    <s v="EUR"/>
    <n v="4122.1899999999996"/>
    <x v="0"/>
    <x v="0"/>
  </r>
  <r>
    <s v="7"/>
    <s v="100609010"/>
    <s v="Iva Acquisti"/>
    <s v="KE"/>
    <x v="0"/>
    <s v=""/>
    <d v="2024-10-28T00:00:00"/>
    <s v=""/>
    <x v="118"/>
    <d v="2024-10-23T00:00:00"/>
    <d v="2024-10-28T00:00:00"/>
    <s v="4800996"/>
    <s v=""/>
    <s v=""/>
    <s v="S"/>
    <s v=""/>
    <s v="EUR"/>
    <n v="4627.8"/>
    <s v="EUR"/>
    <n v="4627.8"/>
    <x v="0"/>
    <x v="0"/>
  </r>
  <r>
    <s v="7"/>
    <s v="100609010"/>
    <s v="Iva Acquisti"/>
    <s v="KE"/>
    <x v="0"/>
    <s v=""/>
    <d v="2024-10-28T00:00:00"/>
    <s v=""/>
    <x v="119"/>
    <d v="2024-10-23T00:00:00"/>
    <d v="2024-10-28T00:00:00"/>
    <s v="4800997"/>
    <s v=""/>
    <s v=""/>
    <s v="S"/>
    <s v=""/>
    <s v="EUR"/>
    <n v="7336.89"/>
    <s v="EUR"/>
    <n v="7336.89"/>
    <x v="0"/>
    <x v="0"/>
  </r>
  <r>
    <s v="7"/>
    <s v="100609010"/>
    <s v="Iva Acquisti"/>
    <s v="KE"/>
    <x v="0"/>
    <s v=""/>
    <d v="2024-10-28T00:00:00"/>
    <s v=""/>
    <x v="120"/>
    <d v="2024-10-23T00:00:00"/>
    <d v="2024-10-28T00:00:00"/>
    <s v="4800998"/>
    <s v=""/>
    <s v=""/>
    <s v="S"/>
    <s v=""/>
    <s v="EUR"/>
    <n v="4.4000000000000004"/>
    <s v="EUR"/>
    <n v="4.4000000000000004"/>
    <x v="0"/>
    <x v="0"/>
  </r>
  <r>
    <s v="7"/>
    <s v="100609010"/>
    <s v="Iva Acquisti"/>
    <s v="KE"/>
    <x v="0"/>
    <s v=""/>
    <d v="2024-10-28T00:00:00"/>
    <s v=""/>
    <x v="121"/>
    <d v="2024-10-23T00:00:00"/>
    <d v="2024-10-28T00:00:00"/>
    <s v="4800999"/>
    <s v=""/>
    <s v=""/>
    <s v="S"/>
    <s v=""/>
    <s v="EUR"/>
    <n v="6367"/>
    <s v="EUR"/>
    <n v="6367"/>
    <x v="0"/>
    <x v="0"/>
  </r>
  <r>
    <s v="7"/>
    <s v="100609010"/>
    <s v="Iva Acquisti"/>
    <s v="KE"/>
    <x v="0"/>
    <s v=""/>
    <d v="2024-10-28T00:00:00"/>
    <s v=""/>
    <x v="122"/>
    <d v="2024-10-24T00:00:00"/>
    <d v="2024-10-28T00:00:00"/>
    <s v="4801000"/>
    <s v=""/>
    <s v=""/>
    <s v="S"/>
    <s v=""/>
    <s v="EUR"/>
    <n v="3749.52"/>
    <s v="EUR"/>
    <n v="3749.52"/>
    <x v="0"/>
    <x v="0"/>
  </r>
  <r>
    <s v="7"/>
    <s v="100609010"/>
    <s v="Iva Acquisti"/>
    <s v="KE"/>
    <x v="0"/>
    <s v=""/>
    <d v="2024-10-28T00:00:00"/>
    <s v=""/>
    <x v="123"/>
    <d v="2024-10-24T00:00:00"/>
    <d v="2024-10-28T00:00:00"/>
    <s v="4801001"/>
    <s v=""/>
    <s v=""/>
    <s v="S"/>
    <s v=""/>
    <s v="EUR"/>
    <n v="5479.65"/>
    <s v="EUR"/>
    <n v="5479.65"/>
    <x v="0"/>
    <x v="0"/>
  </r>
  <r>
    <s v="7"/>
    <s v="100609010"/>
    <s v="Iva Acquisti"/>
    <s v="KE"/>
    <x v="0"/>
    <s v=""/>
    <d v="2024-10-29T00:00:00"/>
    <s v=""/>
    <x v="124"/>
    <d v="2024-10-18T00:00:00"/>
    <d v="2024-10-29T00:00:00"/>
    <s v="3496"/>
    <s v=""/>
    <s v=""/>
    <s v="S"/>
    <s v=""/>
    <s v="EUR"/>
    <n v="713.76"/>
    <s v="EUR"/>
    <n v="713.76"/>
    <x v="0"/>
    <x v="0"/>
  </r>
  <r>
    <s v="7"/>
    <s v="100609010"/>
    <s v="Iva Acquisti"/>
    <s v="KE"/>
    <x v="0"/>
    <s v=""/>
    <d v="2024-10-29T00:00:00"/>
    <s v=""/>
    <x v="125"/>
    <d v="2024-10-18T00:00:00"/>
    <d v="2024-10-29T00:00:00"/>
    <s v="3497"/>
    <s v=""/>
    <s v=""/>
    <s v="S"/>
    <s v=""/>
    <s v="EUR"/>
    <n v="2080.3200000000002"/>
    <s v="EUR"/>
    <n v="2080.3200000000002"/>
    <x v="0"/>
    <x v="0"/>
  </r>
  <r>
    <s v="7"/>
    <s v="100609010"/>
    <s v="Iva Acquisti"/>
    <s v="KE"/>
    <x v="0"/>
    <s v=""/>
    <d v="2024-10-29T00:00:00"/>
    <s v=""/>
    <x v="126"/>
    <d v="2024-10-25T00:00:00"/>
    <d v="2024-10-29T00:00:00"/>
    <s v="4216250"/>
    <s v=""/>
    <s v=""/>
    <s v="S"/>
    <s v=""/>
    <s v="EUR"/>
    <n v="848.4"/>
    <s v="EUR"/>
    <n v="848.4"/>
    <x v="0"/>
    <x v="0"/>
  </r>
  <r>
    <s v="7"/>
    <s v="100609010"/>
    <s v="Iva Acquisti"/>
    <s v="KE"/>
    <x v="0"/>
    <s v=""/>
    <d v="2024-10-29T00:00:00"/>
    <s v=""/>
    <x v="127"/>
    <d v="2024-10-24T00:00:00"/>
    <d v="2024-10-29T00:00:00"/>
    <s v="4801002"/>
    <s v=""/>
    <s v=""/>
    <s v="S"/>
    <s v=""/>
    <s v="EUR"/>
    <n v="6685.83"/>
    <s v="EUR"/>
    <n v="6685.83"/>
    <x v="0"/>
    <x v="0"/>
  </r>
  <r>
    <s v="7"/>
    <s v="100609010"/>
    <s v="Iva Acquisti"/>
    <s v="KS"/>
    <x v="1"/>
    <s v=""/>
    <d v="2024-10-29T00:00:00"/>
    <s v=""/>
    <x v="128"/>
    <d v="2024-10-28T00:00:00"/>
    <d v="2024-10-29T00:00:00"/>
    <s v="20240154"/>
    <s v=""/>
    <s v=""/>
    <s v="S"/>
    <s v=""/>
    <s v="EUR"/>
    <n v="512.6"/>
    <s v="EUR"/>
    <n v="512.6"/>
    <x v="0"/>
    <x v="0"/>
  </r>
  <r>
    <s v="7"/>
    <s v="100609010"/>
    <s v="Iva Acquisti"/>
    <s v="KE"/>
    <x v="0"/>
    <s v=""/>
    <d v="2024-10-30T00:00:00"/>
    <s v=""/>
    <x v="129"/>
    <d v="2024-10-24T00:00:00"/>
    <d v="2024-10-30T00:00:00"/>
    <s v="4801003"/>
    <s v=""/>
    <s v=""/>
    <s v="S"/>
    <s v=""/>
    <s v="EUR"/>
    <n v="5111.46"/>
    <s v="EUR"/>
    <n v="5111.46"/>
    <x v="0"/>
    <x v="0"/>
  </r>
  <r>
    <s v="7"/>
    <s v="100609010"/>
    <s v="Iva Acquisti"/>
    <s v="KE"/>
    <x v="0"/>
    <s v=""/>
    <d v="2024-10-30T00:00:00"/>
    <s v=""/>
    <x v="130"/>
    <d v="2024-10-25T00:00:00"/>
    <d v="2024-10-30T00:00:00"/>
    <s v="4801004"/>
    <s v=""/>
    <s v=""/>
    <s v="S"/>
    <s v=""/>
    <s v="EUR"/>
    <n v="5423.6"/>
    <s v="EUR"/>
    <n v="5423.6"/>
    <x v="0"/>
    <x v="0"/>
  </r>
  <r>
    <s v="7"/>
    <s v="100609010"/>
    <s v="Iva Acquisti"/>
    <s v="KE"/>
    <x v="0"/>
    <s v=""/>
    <d v="2024-10-30T00:00:00"/>
    <s v=""/>
    <x v="131"/>
    <d v="2024-10-25T00:00:00"/>
    <d v="2024-10-30T00:00:00"/>
    <s v="4801005"/>
    <s v=""/>
    <s v=""/>
    <s v="S"/>
    <s v=""/>
    <s v="EUR"/>
    <n v="58.31"/>
    <s v="EUR"/>
    <n v="58.31"/>
    <x v="0"/>
    <x v="0"/>
  </r>
  <r>
    <s v="7"/>
    <s v="100609010"/>
    <s v="Iva Acquisti"/>
    <s v="KE"/>
    <x v="0"/>
    <s v=""/>
    <d v="2024-10-30T00:00:00"/>
    <s v=""/>
    <x v="132"/>
    <d v="2024-10-25T00:00:00"/>
    <d v="2024-10-30T00:00:00"/>
    <s v="4801006"/>
    <s v=""/>
    <s v=""/>
    <s v="S"/>
    <s v=""/>
    <s v="EUR"/>
    <n v="4324.47"/>
    <s v="EUR"/>
    <n v="4324.47"/>
    <x v="0"/>
    <x v="0"/>
  </r>
  <r>
    <s v="7"/>
    <s v="100609010"/>
    <s v="Iva Acquisti"/>
    <s v="KE"/>
    <x v="0"/>
    <s v=""/>
    <d v="2024-10-30T00:00:00"/>
    <s v=""/>
    <x v="133"/>
    <d v="2024-10-25T00:00:00"/>
    <d v="2024-10-30T00:00:00"/>
    <s v="4801007"/>
    <s v=""/>
    <s v=""/>
    <s v="S"/>
    <s v=""/>
    <s v="EUR"/>
    <n v="114.32"/>
    <s v="EUR"/>
    <n v="114.32"/>
    <x v="0"/>
    <x v="0"/>
  </r>
  <r>
    <s v="7"/>
    <s v="100609010"/>
    <s v="Iva Acquisti"/>
    <s v="KE"/>
    <x v="0"/>
    <s v=""/>
    <d v="2024-10-30T00:00:00"/>
    <s v=""/>
    <x v="134"/>
    <d v="2024-10-25T00:00:00"/>
    <d v="2024-10-30T00:00:00"/>
    <s v="4801008"/>
    <s v=""/>
    <s v=""/>
    <s v="S"/>
    <s v=""/>
    <s v="EUR"/>
    <n v="6124.75"/>
    <s v="EUR"/>
    <n v="6124.75"/>
    <x v="0"/>
    <x v="0"/>
  </r>
  <r>
    <s v="7"/>
    <s v="100609010"/>
    <s v="Iva Acquisti"/>
    <s v="KE"/>
    <x v="0"/>
    <s v=""/>
    <d v="2024-10-30T00:00:00"/>
    <s v=""/>
    <x v="135"/>
    <d v="2024-10-25T00:00:00"/>
    <d v="2024-10-30T00:00:00"/>
    <s v="4801009"/>
    <s v=""/>
    <s v=""/>
    <s v="S"/>
    <s v=""/>
    <s v="EUR"/>
    <n v="201.32"/>
    <s v="EUR"/>
    <n v="201.32"/>
    <x v="0"/>
    <x v="0"/>
  </r>
  <r>
    <s v="7"/>
    <s v="100609010"/>
    <s v="Iva Acquisti"/>
    <s v="KE"/>
    <x v="0"/>
    <s v=""/>
    <d v="2024-10-30T00:00:00"/>
    <s v=""/>
    <x v="136"/>
    <d v="2024-10-25T00:00:00"/>
    <d v="2024-10-30T00:00:00"/>
    <s v="4801011"/>
    <s v=""/>
    <s v=""/>
    <s v="S"/>
    <s v=""/>
    <s v="EUR"/>
    <n v="53.9"/>
    <s v="EUR"/>
    <n v="53.9"/>
    <x v="0"/>
    <x v="0"/>
  </r>
  <r>
    <s v="7"/>
    <s v="100609010"/>
    <s v="Iva Acquisti"/>
    <s v="KE"/>
    <x v="0"/>
    <s v=""/>
    <d v="2024-10-30T00:00:00"/>
    <s v=""/>
    <x v="137"/>
    <d v="2024-10-25T00:00:00"/>
    <d v="2024-10-30T00:00:00"/>
    <s v="4801010"/>
    <s v=""/>
    <s v=""/>
    <s v="S"/>
    <s v=""/>
    <s v="EUR"/>
    <n v="38.89"/>
    <s v="EUR"/>
    <n v="38.89"/>
    <x v="0"/>
    <x v="0"/>
  </r>
  <r>
    <s v="7"/>
    <s v="100609010"/>
    <s v="Iva Acquisti"/>
    <s v="KR"/>
    <x v="3"/>
    <s v=""/>
    <d v="2024-10-31T00:00:00"/>
    <s v=""/>
    <x v="138"/>
    <d v="2024-09-25T00:00:00"/>
    <d v="2024-10-31T00:00:00"/>
    <s v="39-ITFA24-201"/>
    <s v=""/>
    <s v=""/>
    <s v="H"/>
    <s v=""/>
    <s v="EUR"/>
    <n v="-20.14"/>
    <s v="EUR"/>
    <n v="-20.14"/>
    <x v="0"/>
    <x v="0"/>
  </r>
  <r>
    <s v="7"/>
    <s v="100609010"/>
    <s v="Iva Acquisti"/>
    <s v="KN"/>
    <x v="3"/>
    <s v=""/>
    <d v="2024-10-31T00:00:00"/>
    <s v=""/>
    <x v="139"/>
    <d v="2024-09-30T00:00:00"/>
    <d v="2024-10-31T00:00:00"/>
    <s v="31106"/>
    <s v=""/>
    <s v=""/>
    <s v="S"/>
    <s v=""/>
    <s v="EUR"/>
    <n v="349.71"/>
    <s v="EUR"/>
    <n v="349.71"/>
    <x v="0"/>
    <x v="0"/>
  </r>
  <r>
    <s v="7"/>
    <s v="100609010"/>
    <s v="Iva Acquisti"/>
    <s v="KN"/>
    <x v="3"/>
    <s v=""/>
    <d v="2024-10-31T00:00:00"/>
    <s v=""/>
    <x v="140"/>
    <d v="2024-09-30T00:00:00"/>
    <d v="2024-10-31T00:00:00"/>
    <s v="28500"/>
    <s v=""/>
    <s v=""/>
    <s v="S"/>
    <s v=""/>
    <s v="EUR"/>
    <n v="1232.57"/>
    <s v="EUR"/>
    <n v="1232.57"/>
    <x v="0"/>
    <x v="0"/>
  </r>
  <r>
    <s v="7"/>
    <s v="100609010"/>
    <s v="Iva Acquisti"/>
    <s v="KN"/>
    <x v="3"/>
    <s v=""/>
    <d v="2024-10-31T00:00:00"/>
    <s v=""/>
    <x v="141"/>
    <d v="2024-09-30T00:00:00"/>
    <d v="2024-10-31T00:00:00"/>
    <s v="2523B"/>
    <s v=""/>
    <s v=""/>
    <s v="S"/>
    <s v=""/>
    <s v="EUR"/>
    <n v="26.69"/>
    <s v="EUR"/>
    <n v="26.69"/>
    <x v="0"/>
    <x v="0"/>
  </r>
  <r>
    <s v="7"/>
    <s v="100609010"/>
    <s v="Iva Acquisti"/>
    <s v="KN"/>
    <x v="3"/>
    <s v=""/>
    <d v="2024-10-31T00:00:00"/>
    <s v=""/>
    <x v="142"/>
    <d v="2024-10-24T00:00:00"/>
    <d v="2024-10-31T00:00:00"/>
    <s v="2024/FE7081/342"/>
    <s v=""/>
    <s v=""/>
    <s v="S"/>
    <s v=""/>
    <s v="EUR"/>
    <n v="18.03"/>
    <s v="EUR"/>
    <n v="18.03"/>
    <x v="0"/>
    <x v="0"/>
  </r>
  <r>
    <s v="7"/>
    <s v="100609010"/>
    <s v="Iva Acquisti"/>
    <s v="KN"/>
    <x v="3"/>
    <s v=""/>
    <d v="2024-10-31T00:00:00"/>
    <s v=""/>
    <x v="143"/>
    <d v="2024-10-30T00:00:00"/>
    <d v="2024-10-31T00:00:00"/>
    <s v="2024/FE7081/422"/>
    <s v=""/>
    <s v=""/>
    <s v="S"/>
    <s v=""/>
    <s v="EUR"/>
    <n v="12.98"/>
    <s v="EUR"/>
    <n v="12.98"/>
    <x v="0"/>
    <x v="0"/>
  </r>
  <r>
    <s v="7"/>
    <s v="100609010"/>
    <s v="Iva Acquisti"/>
    <s v="KN"/>
    <x v="4"/>
    <s v=""/>
    <d v="2024-10-31T00:00:00"/>
    <s v=""/>
    <x v="144"/>
    <d v="2024-09-23T00:00:00"/>
    <d v="2024-10-31T00:00:00"/>
    <s v="1521"/>
    <s v=""/>
    <s v=""/>
    <s v="S"/>
    <s v=""/>
    <s v="EUR"/>
    <n v="1.08"/>
    <s v="EUR"/>
    <n v="1.08"/>
    <x v="0"/>
    <x v="0"/>
  </r>
  <r>
    <s v="7"/>
    <s v="100609010"/>
    <s v="Iva Acquisti"/>
    <s v="KN"/>
    <x v="4"/>
    <s v=""/>
    <d v="2024-10-31T00:00:00"/>
    <s v=""/>
    <x v="145"/>
    <d v="2024-10-02T00:00:00"/>
    <d v="2024-10-31T00:00:00"/>
    <s v="1602"/>
    <s v=""/>
    <s v=""/>
    <s v="S"/>
    <s v=""/>
    <s v="EUR"/>
    <n v="1.08"/>
    <s v="EUR"/>
    <n v="1.08"/>
    <x v="0"/>
    <x v="0"/>
  </r>
  <r>
    <s v="7"/>
    <s v="100609010"/>
    <s v="Iva Acquisti"/>
    <s v="KN"/>
    <x v="4"/>
    <s v=""/>
    <d v="2024-10-31T00:00:00"/>
    <s v=""/>
    <x v="146"/>
    <d v="2024-10-03T00:00:00"/>
    <d v="2024-10-31T00:00:00"/>
    <s v="1612"/>
    <s v=""/>
    <s v=""/>
    <s v="S"/>
    <s v=""/>
    <s v="EUR"/>
    <n v="1.08"/>
    <s v="EUR"/>
    <n v="1.08"/>
    <x v="0"/>
    <x v="0"/>
  </r>
  <r>
    <s v="7"/>
    <s v="100609010"/>
    <s v="Iva Acquisti"/>
    <s v="KN"/>
    <x v="4"/>
    <s v=""/>
    <d v="2024-10-31T00:00:00"/>
    <s v=""/>
    <x v="147"/>
    <d v="2024-10-09T00:00:00"/>
    <d v="2024-10-31T00:00:00"/>
    <s v="1653"/>
    <s v=""/>
    <s v=""/>
    <s v="S"/>
    <s v=""/>
    <s v="EUR"/>
    <n v="0.73"/>
    <s v="EUR"/>
    <n v="0.73"/>
    <x v="0"/>
    <x v="0"/>
  </r>
  <r>
    <s v="7"/>
    <s v="100609010"/>
    <s v="Iva Acquisti"/>
    <s v="KN"/>
    <x v="4"/>
    <s v=""/>
    <d v="2024-10-31T00:00:00"/>
    <s v=""/>
    <x v="148"/>
    <d v="2024-10-11T00:00:00"/>
    <d v="2024-10-31T00:00:00"/>
    <s v="1673"/>
    <s v=""/>
    <s v=""/>
    <s v="S"/>
    <s v=""/>
    <s v="EUR"/>
    <n v="1"/>
    <s v="EUR"/>
    <n v="1"/>
    <x v="0"/>
    <x v="0"/>
  </r>
  <r>
    <s v="7"/>
    <s v="100609010"/>
    <s v="Iva Acquisti"/>
    <s v="KN"/>
    <x v="4"/>
    <s v=""/>
    <d v="2024-10-31T00:00:00"/>
    <s v=""/>
    <x v="149"/>
    <d v="2024-10-16T00:00:00"/>
    <d v="2024-10-31T00:00:00"/>
    <s v="1699"/>
    <s v=""/>
    <s v=""/>
    <s v="S"/>
    <s v=""/>
    <s v="EUR"/>
    <n v="1"/>
    <s v="EUR"/>
    <n v="1"/>
    <x v="0"/>
    <x v="0"/>
  </r>
  <r>
    <s v="7"/>
    <s v="100609010"/>
    <s v="Iva Acquisti"/>
    <s v="KN"/>
    <x v="3"/>
    <s v=""/>
    <d v="2024-10-31T00:00:00"/>
    <s v=""/>
    <x v="150"/>
    <d v="2024-09-30T00:00:00"/>
    <d v="2024-10-31T00:00:00"/>
    <s v="VD24-646048"/>
    <s v=""/>
    <s v=""/>
    <s v="S"/>
    <s v=""/>
    <s v="EUR"/>
    <n v="69.83"/>
    <s v="EUR"/>
    <n v="69.83"/>
    <x v="0"/>
    <x v="0"/>
  </r>
  <r>
    <s v="7"/>
    <s v="100609010"/>
    <s v="Iva Acquisti"/>
    <s v="KN"/>
    <x v="3"/>
    <s v=""/>
    <d v="2024-10-31T00:00:00"/>
    <s v=""/>
    <x v="151"/>
    <d v="2024-10-22T00:00:00"/>
    <d v="2024-10-31T00:00:00"/>
    <s v="VD24-650243"/>
    <s v=""/>
    <s v=""/>
    <s v="S"/>
    <s v=""/>
    <s v="EUR"/>
    <n v="99.24"/>
    <s v="EUR"/>
    <n v="99.24"/>
    <x v="0"/>
    <x v="0"/>
  </r>
  <r>
    <s v="7"/>
    <s v="100609010"/>
    <s v="Iva Acquisti"/>
    <s v="KN"/>
    <x v="3"/>
    <s v=""/>
    <d v="2024-10-31T00:00:00"/>
    <s v=""/>
    <x v="152"/>
    <d v="2024-10-17T00:00:00"/>
    <d v="2024-10-31T00:00:00"/>
    <s v="VD24-649225"/>
    <s v=""/>
    <s v=""/>
    <s v="S"/>
    <s v=""/>
    <s v="EUR"/>
    <n v="2.81"/>
    <s v="EUR"/>
    <n v="2.81"/>
    <x v="0"/>
    <x v="0"/>
  </r>
  <r>
    <s v="7"/>
    <s v="100609010"/>
    <s v="Iva Acquisti"/>
    <s v="KN"/>
    <x v="3"/>
    <s v=""/>
    <d v="2024-10-31T00:00:00"/>
    <s v=""/>
    <x v="153"/>
    <d v="2024-10-30T00:00:00"/>
    <d v="2024-10-31T00:00:00"/>
    <s v="VD24-651599"/>
    <s v=""/>
    <s v=""/>
    <s v="S"/>
    <s v=""/>
    <s v="EUR"/>
    <n v="16.27"/>
    <s v="EUR"/>
    <n v="16.27"/>
    <x v="0"/>
    <x v="0"/>
  </r>
  <r>
    <s v="7"/>
    <s v="100609010"/>
    <s v="Iva Acquisti"/>
    <s v="KN"/>
    <x v="4"/>
    <s v=""/>
    <d v="2024-10-31T00:00:00"/>
    <s v=""/>
    <x v="154"/>
    <d v="2024-10-01T00:00:00"/>
    <d v="2024-10-31T00:00:00"/>
    <s v="4872"/>
    <s v=""/>
    <s v=""/>
    <s v="S"/>
    <s v=""/>
    <s v="EUR"/>
    <n v="1.27"/>
    <s v="EUR"/>
    <n v="1.27"/>
    <x v="0"/>
    <x v="0"/>
  </r>
  <r>
    <s v="7"/>
    <s v="100609010"/>
    <s v="Iva Acquisti"/>
    <s v="KN"/>
    <x v="4"/>
    <s v=""/>
    <d v="2024-10-31T00:00:00"/>
    <s v=""/>
    <x v="155"/>
    <d v="2024-10-17T00:00:00"/>
    <d v="2024-10-31T00:00:00"/>
    <s v="4959"/>
    <s v=""/>
    <s v=""/>
    <s v="S"/>
    <s v=""/>
    <s v="EUR"/>
    <n v="1.27"/>
    <s v="EUR"/>
    <n v="1.27"/>
    <x v="0"/>
    <x v="0"/>
  </r>
  <r>
    <s v="7"/>
    <s v="100609010"/>
    <s v="Iva Acquisti"/>
    <s v="KN"/>
    <x v="4"/>
    <s v=""/>
    <d v="2024-10-31T00:00:00"/>
    <s v=""/>
    <x v="156"/>
    <d v="2024-10-01T00:00:00"/>
    <d v="2024-10-31T00:00:00"/>
    <s v="4081/2024"/>
    <s v=""/>
    <s v=""/>
    <s v="S"/>
    <s v=""/>
    <s v="EUR"/>
    <n v="8.91"/>
    <s v="EUR"/>
    <n v="8.91"/>
    <x v="0"/>
    <x v="0"/>
  </r>
  <r>
    <s v="7"/>
    <s v="100609010"/>
    <s v="Iva Acquisti"/>
    <s v="KN"/>
    <x v="3"/>
    <s v=""/>
    <d v="2024-10-31T00:00:00"/>
    <s v=""/>
    <x v="157"/>
    <d v="2024-10-28T00:00:00"/>
    <d v="2024-10-31T00:00:00"/>
    <s v="MXP0550836"/>
    <s v=""/>
    <s v=""/>
    <s v="S"/>
    <s v=""/>
    <s v="EUR"/>
    <n v="6.6"/>
    <s v="EUR"/>
    <n v="6.6"/>
    <x v="0"/>
    <x v="0"/>
  </r>
  <r>
    <s v="7"/>
    <s v="100609010"/>
    <s v="Iva Acquisti"/>
    <s v="KN"/>
    <x v="3"/>
    <s v=""/>
    <d v="2024-10-31T00:00:00"/>
    <s v=""/>
    <x v="158"/>
    <d v="2024-10-09T00:00:00"/>
    <d v="2024-10-31T00:00:00"/>
    <s v="MIL402062482"/>
    <s v=""/>
    <s v=""/>
    <s v="S"/>
    <s v=""/>
    <s v="EUR"/>
    <n v="11"/>
    <s v="EUR"/>
    <n v="11"/>
    <x v="0"/>
    <x v="0"/>
  </r>
  <r>
    <s v="7"/>
    <s v="100609010"/>
    <s v="Iva Acquisti"/>
    <s v="KN"/>
    <x v="3"/>
    <s v=""/>
    <d v="2024-10-31T00:00:00"/>
    <s v=""/>
    <x v="159"/>
    <d v="2024-10-09T00:00:00"/>
    <d v="2024-10-31T00:00:00"/>
    <s v="MIL402062483"/>
    <s v=""/>
    <s v=""/>
    <s v="S"/>
    <s v=""/>
    <s v="EUR"/>
    <n v="11"/>
    <s v="EUR"/>
    <n v="11"/>
    <x v="0"/>
    <x v="0"/>
  </r>
  <r>
    <s v="7"/>
    <s v="100609010"/>
    <s v="Iva Acquisti"/>
    <s v="KN"/>
    <x v="3"/>
    <s v=""/>
    <d v="2024-10-31T00:00:00"/>
    <s v=""/>
    <x v="160"/>
    <d v="2024-10-10T00:00:00"/>
    <d v="2024-10-31T00:00:00"/>
    <s v="MXP0516913"/>
    <s v=""/>
    <s v=""/>
    <s v="S"/>
    <s v=""/>
    <s v="EUR"/>
    <n v="9.94"/>
    <s v="EUR"/>
    <n v="9.94"/>
    <x v="0"/>
    <x v="0"/>
  </r>
  <r>
    <s v="7"/>
    <s v="100609010"/>
    <s v="Iva Acquisti"/>
    <s v="KN"/>
    <x v="3"/>
    <s v=""/>
    <d v="2024-10-31T00:00:00"/>
    <s v=""/>
    <x v="161"/>
    <d v="2024-10-10T00:00:00"/>
    <d v="2024-10-31T00:00:00"/>
    <s v="MIL402063214"/>
    <s v=""/>
    <s v=""/>
    <s v="S"/>
    <s v=""/>
    <s v="EUR"/>
    <n v="11"/>
    <s v="EUR"/>
    <n v="11"/>
    <x v="0"/>
    <x v="0"/>
  </r>
  <r>
    <s v="7"/>
    <s v="100609010"/>
    <s v="Iva Acquisti"/>
    <s v="KN"/>
    <x v="3"/>
    <s v=""/>
    <d v="2024-10-31T00:00:00"/>
    <s v=""/>
    <x v="162"/>
    <d v="2024-09-30T00:00:00"/>
    <d v="2024-10-31T00:00:00"/>
    <s v="MIL0007005513"/>
    <s v=""/>
    <s v=""/>
    <s v="S"/>
    <s v=""/>
    <s v="EUR"/>
    <n v="60.88"/>
    <s v="EUR"/>
    <n v="60.88"/>
    <x v="0"/>
    <x v="0"/>
  </r>
  <r>
    <s v="7"/>
    <s v="100609010"/>
    <s v="Iva Acquisti"/>
    <s v="KN"/>
    <x v="3"/>
    <s v=""/>
    <d v="2024-10-31T00:00:00"/>
    <s v=""/>
    <x v="163"/>
    <d v="2024-10-03T00:00:00"/>
    <d v="2024-10-31T00:00:00"/>
    <s v="MXP0506843"/>
    <s v=""/>
    <s v=""/>
    <s v="S"/>
    <s v=""/>
    <s v="EUR"/>
    <n v="8.8000000000000007"/>
    <s v="EUR"/>
    <n v="8.8000000000000007"/>
    <x v="0"/>
    <x v="0"/>
  </r>
  <r>
    <s v="7"/>
    <s v="100609010"/>
    <s v="Iva Acquisti"/>
    <s v="KN"/>
    <x v="3"/>
    <s v=""/>
    <d v="2024-10-31T00:00:00"/>
    <s v=""/>
    <x v="164"/>
    <d v="2024-09-30T00:00:00"/>
    <d v="2024-10-31T00:00:00"/>
    <s v="MIL0007063252"/>
    <s v=""/>
    <s v=""/>
    <s v="S"/>
    <s v=""/>
    <s v="EUR"/>
    <n v="5.27"/>
    <s v="EUR"/>
    <n v="5.27"/>
    <x v="0"/>
    <x v="0"/>
  </r>
  <r>
    <s v="7"/>
    <s v="100609010"/>
    <s v="Iva Acquisti"/>
    <s v="KN"/>
    <x v="3"/>
    <s v=""/>
    <d v="2024-10-31T00:00:00"/>
    <s v=""/>
    <x v="165"/>
    <d v="2024-10-28T00:00:00"/>
    <d v="2024-10-31T00:00:00"/>
    <s v="812529162"/>
    <s v=""/>
    <s v=""/>
    <s v="S"/>
    <s v=""/>
    <s v="EUR"/>
    <n v="6.16"/>
    <s v="EUR"/>
    <n v="6.16"/>
    <x v="0"/>
    <x v="0"/>
  </r>
  <r>
    <s v="7"/>
    <s v="100609010"/>
    <s v="Iva Acquisti"/>
    <s v="KN"/>
    <x v="3"/>
    <s v=""/>
    <d v="2024-10-31T00:00:00"/>
    <s v=""/>
    <x v="166"/>
    <d v="2024-10-03T00:00:00"/>
    <d v="2024-10-31T00:00:00"/>
    <s v="812511199"/>
    <s v=""/>
    <s v=""/>
    <s v="S"/>
    <s v=""/>
    <s v="EUR"/>
    <n v="3.96"/>
    <s v="EUR"/>
    <n v="3.96"/>
    <x v="0"/>
    <x v="0"/>
  </r>
  <r>
    <s v="7"/>
    <s v="100609010"/>
    <s v="Iva Acquisti"/>
    <s v="KN"/>
    <x v="3"/>
    <s v=""/>
    <d v="2024-10-31T00:00:00"/>
    <s v=""/>
    <x v="167"/>
    <d v="2024-10-09T00:00:00"/>
    <d v="2024-10-31T00:00:00"/>
    <s v="IF21919/24"/>
    <s v=""/>
    <s v=""/>
    <s v="S"/>
    <s v=""/>
    <s v="EUR"/>
    <n v="33.880000000000003"/>
    <s v="EUR"/>
    <n v="33.880000000000003"/>
    <x v="0"/>
    <x v="0"/>
  </r>
  <r>
    <s v="7"/>
    <s v="100609010"/>
    <s v="Iva Acquisti"/>
    <s v="KS"/>
    <x v="1"/>
    <s v=""/>
    <d v="2024-10-31T00:00:00"/>
    <s v=""/>
    <x v="168"/>
    <d v="2024-10-22T00:00:00"/>
    <d v="2024-10-31T00:00:00"/>
    <s v="4300326"/>
    <s v=""/>
    <s v=""/>
    <s v="S"/>
    <s v=""/>
    <s v="EUR"/>
    <n v="198"/>
    <s v="EUR"/>
    <n v="198"/>
    <x v="0"/>
    <x v="0"/>
  </r>
  <r>
    <s v="7"/>
    <s v="100609010"/>
    <s v="Iva Acquisti"/>
    <s v="KN"/>
    <x v="3"/>
    <s v=""/>
    <d v="2024-10-31T00:00:00"/>
    <s v=""/>
    <x v="169"/>
    <d v="2024-10-09T00:00:00"/>
    <d v="2024-10-31T00:00:00"/>
    <s v="24V027272"/>
    <s v=""/>
    <s v=""/>
    <s v="S"/>
    <s v=""/>
    <s v="EUR"/>
    <n v="36.24"/>
    <s v="EUR"/>
    <n v="36.24"/>
    <x v="0"/>
    <x v="0"/>
  </r>
  <r>
    <s v="7"/>
    <s v="100609010"/>
    <s v="Iva Acquisti"/>
    <s v="KN"/>
    <x v="5"/>
    <s v=""/>
    <d v="2024-10-31T00:00:00"/>
    <s v=""/>
    <x v="170"/>
    <d v="2024-10-03T00:00:00"/>
    <d v="2024-10-31T00:00:00"/>
    <s v="FP00061444"/>
    <s v=""/>
    <s v=""/>
    <s v="S"/>
    <s v=""/>
    <s v="EUR"/>
    <n v="2.35"/>
    <s v="EUR"/>
    <n v="2.35"/>
    <x v="0"/>
    <x v="0"/>
  </r>
  <r>
    <s v="7"/>
    <s v="100609010"/>
    <s v="Iva Acquisti"/>
    <s v="KN"/>
    <x v="5"/>
    <s v=""/>
    <d v="2024-10-31T00:00:00"/>
    <s v=""/>
    <x v="171"/>
    <d v="2024-10-16T00:00:00"/>
    <d v="2024-10-31T00:00:00"/>
    <s v="FP00064959"/>
    <s v=""/>
    <s v=""/>
    <s v="S"/>
    <s v=""/>
    <s v="EUR"/>
    <n v="4.1500000000000004"/>
    <s v="EUR"/>
    <n v="4.1500000000000004"/>
    <x v="0"/>
    <x v="0"/>
  </r>
  <r>
    <s v="7"/>
    <s v="100609010"/>
    <s v="Iva Acquisti"/>
    <s v="KN"/>
    <x v="5"/>
    <s v=""/>
    <d v="2024-10-31T00:00:00"/>
    <s v=""/>
    <x v="172"/>
    <d v="2024-10-28T00:00:00"/>
    <d v="2024-10-31T00:00:00"/>
    <s v="FP00067955"/>
    <s v=""/>
    <s v=""/>
    <s v="S"/>
    <s v=""/>
    <s v="EUR"/>
    <n v="7.14"/>
    <s v="EUR"/>
    <n v="7.14"/>
    <x v="0"/>
    <x v="0"/>
  </r>
  <r>
    <s v="7"/>
    <s v="100609010"/>
    <s v="Iva Acquisti"/>
    <s v="KE"/>
    <x v="0"/>
    <s v=""/>
    <d v="2024-10-31T00:00:00"/>
    <s v=""/>
    <x v="173"/>
    <d v="2024-10-18T00:00:00"/>
    <d v="2024-10-31T00:00:00"/>
    <s v="4800982"/>
    <s v=""/>
    <s v=""/>
    <s v="S"/>
    <s v=""/>
    <s v="EUR"/>
    <n v="271.64999999999998"/>
    <s v="EUR"/>
    <n v="271.64999999999998"/>
    <x v="0"/>
    <x v="0"/>
  </r>
  <r>
    <s v="7"/>
    <s v="100609010"/>
    <s v="Iva Acquisti"/>
    <s v="KE"/>
    <x v="0"/>
    <s v=""/>
    <d v="2024-10-31T00:00:00"/>
    <s v=""/>
    <x v="174"/>
    <d v="2024-10-29T00:00:00"/>
    <d v="2024-10-31T00:00:00"/>
    <s v="4801036"/>
    <s v=""/>
    <s v=""/>
    <s v="S"/>
    <s v=""/>
    <s v="EUR"/>
    <n v="2261.96"/>
    <s v="EUR"/>
    <n v="2261.96"/>
    <x v="0"/>
    <x v="0"/>
  </r>
  <r>
    <s v="7"/>
    <s v="100609010"/>
    <s v="Iva Acquisti"/>
    <s v="KE"/>
    <x v="0"/>
    <s v=""/>
    <d v="2024-10-31T00:00:00"/>
    <s v=""/>
    <x v="175"/>
    <d v="2024-10-22T00:00:00"/>
    <d v="2024-10-31T00:00:00"/>
    <s v="4800992"/>
    <s v=""/>
    <s v=""/>
    <s v="S"/>
    <s v=""/>
    <s v="EUR"/>
    <n v="570.24"/>
    <s v="EUR"/>
    <n v="570.24"/>
    <x v="0"/>
    <x v="0"/>
  </r>
  <r>
    <s v="7"/>
    <s v="100609010"/>
    <s v="Iva Acquisti"/>
    <s v="KE"/>
    <x v="0"/>
    <s v=""/>
    <d v="2024-10-31T00:00:00"/>
    <s v=""/>
    <x v="176"/>
    <d v="2024-10-22T00:00:00"/>
    <d v="2024-10-31T00:00:00"/>
    <s v="4800993"/>
    <s v=""/>
    <s v=""/>
    <s v="S"/>
    <s v=""/>
    <s v="EUR"/>
    <n v="1638.64"/>
    <s v="EUR"/>
    <n v="1638.64"/>
    <x v="0"/>
    <x v="0"/>
  </r>
  <r>
    <s v="7"/>
    <s v="100609010"/>
    <s v="Iva Acquisti"/>
    <s v="KS"/>
    <x v="1"/>
    <s v=""/>
    <d v="2024-10-31T00:00:00"/>
    <s v=""/>
    <x v="177"/>
    <d v="2024-10-30T00:00:00"/>
    <d v="2024-10-31T00:00:00"/>
    <s v="141"/>
    <s v=""/>
    <s v=""/>
    <s v="S"/>
    <s v=""/>
    <s v="EUR"/>
    <n v="903.15"/>
    <s v="EUR"/>
    <n v="903.15"/>
    <x v="0"/>
    <x v="0"/>
  </r>
  <r>
    <s v="7"/>
    <s v="100609010"/>
    <s v="Iva Acquisti"/>
    <s v="KE"/>
    <x v="0"/>
    <s v=""/>
    <d v="2024-10-31T00:00:00"/>
    <s v=""/>
    <x v="178"/>
    <d v="2024-10-31T00:00:00"/>
    <d v="2024-10-31T00:00:00"/>
    <s v="4801044"/>
    <s v=""/>
    <s v=""/>
    <s v="S"/>
    <s v=""/>
    <s v="EUR"/>
    <n v="2764.61"/>
    <s v="EUR"/>
    <n v="2764.61"/>
    <x v="0"/>
    <x v="0"/>
  </r>
  <r>
    <s v="7"/>
    <s v="100609010"/>
    <s v="Iva Acquisti"/>
    <s v="KE"/>
    <x v="0"/>
    <s v=""/>
    <d v="2024-10-31T00:00:00"/>
    <s v=""/>
    <x v="179"/>
    <d v="2024-10-31T00:00:00"/>
    <d v="2024-10-31T00:00:00"/>
    <s v="4801055"/>
    <s v=""/>
    <s v=""/>
    <s v="S"/>
    <s v=""/>
    <s v="EUR"/>
    <n v="177.25"/>
    <s v="EUR"/>
    <n v="177.25"/>
    <x v="0"/>
    <x v="0"/>
  </r>
  <r>
    <s v="7"/>
    <s v="100609010"/>
    <s v="Iva Acquisti"/>
    <s v="KN"/>
    <x v="5"/>
    <s v=""/>
    <d v="2024-10-31T00:00:00"/>
    <s v=""/>
    <x v="180"/>
    <d v="2024-10-29T00:00:00"/>
    <d v="2024-10-31T00:00:00"/>
    <s v="FP00068337"/>
    <s v=""/>
    <s v=""/>
    <s v="S"/>
    <s v=""/>
    <s v="EUR"/>
    <n v="3.58"/>
    <s v="EUR"/>
    <n v="3.58"/>
    <x v="0"/>
    <x v="0"/>
  </r>
  <r>
    <s v="7"/>
    <s v="100609010"/>
    <s v="Iva Acquisti"/>
    <s v="KN"/>
    <x v="4"/>
    <s v=""/>
    <d v="2024-10-31T00:00:00"/>
    <s v=""/>
    <x v="181"/>
    <d v="2024-10-08T00:00:00"/>
    <d v="2024-10-31T00:00:00"/>
    <s v="2024E382623"/>
    <s v=""/>
    <s v=""/>
    <s v="S"/>
    <s v=""/>
    <s v="EUR"/>
    <n v="61.49"/>
    <s v="EUR"/>
    <n v="61.49"/>
    <x v="0"/>
    <x v="0"/>
  </r>
  <r>
    <s v="7"/>
    <s v="100609010"/>
    <s v="Iva Acquisti"/>
    <s v="KN"/>
    <x v="3"/>
    <s v=""/>
    <d v="2024-10-31T00:00:00"/>
    <s v=""/>
    <x v="182"/>
    <d v="2024-10-08T00:00:00"/>
    <d v="2024-10-31T00:00:00"/>
    <s v="437819/GC"/>
    <s v=""/>
    <s v=""/>
    <s v="S"/>
    <s v=""/>
    <s v="EUR"/>
    <n v="21.19"/>
    <s v="EUR"/>
    <n v="21.19"/>
    <x v="0"/>
    <x v="0"/>
  </r>
  <r>
    <s v="7"/>
    <s v="100609010"/>
    <s v="Iva Acquisti"/>
    <s v="KN"/>
    <x v="3"/>
    <s v=""/>
    <d v="2024-10-31T00:00:00"/>
    <s v=""/>
    <x v="183"/>
    <d v="2024-10-16T00:00:00"/>
    <d v="2024-10-31T00:00:00"/>
    <s v="0000005310893/05"/>
    <s v=""/>
    <s v=""/>
    <s v="S"/>
    <s v=""/>
    <s v="EUR"/>
    <n v="725.46"/>
    <s v="EUR"/>
    <n v="725.46"/>
    <x v="0"/>
    <x v="0"/>
  </r>
  <r>
    <s v="7"/>
    <s v="100609010"/>
    <s v="Iva Acquisti"/>
    <s v="KN"/>
    <x v="3"/>
    <s v=""/>
    <d v="2024-10-31T00:00:00"/>
    <s v=""/>
    <x v="184"/>
    <d v="2024-10-02T00:00:00"/>
    <d v="2024-10-31T00:00:00"/>
    <s v="87-4161561251-76"/>
    <s v=""/>
    <s v=""/>
    <s v="S"/>
    <s v=""/>
    <s v="EUR"/>
    <n v="1.54"/>
    <s v="EUR"/>
    <n v="1.54"/>
    <x v="0"/>
    <x v="0"/>
  </r>
  <r>
    <s v="7"/>
    <s v="100609010"/>
    <s v="Iva Acquisti"/>
    <s v="KU"/>
    <x v="6"/>
    <s v=""/>
    <d v="2024-10-31T00:00:00"/>
    <s v=""/>
    <x v="185"/>
    <d v="2024-10-05T00:00:00"/>
    <d v="2024-10-31T00:00:00"/>
    <s v="83654882"/>
    <s v=""/>
    <s v=""/>
    <s v="S"/>
    <s v=""/>
    <s v="EUR"/>
    <n v="236.28"/>
    <s v="EUR"/>
    <n v="236.28"/>
    <x v="0"/>
    <x v="0"/>
  </r>
  <r>
    <s v="7"/>
    <s v="100609010"/>
    <s v="Iva Acquisti"/>
    <s v="KU"/>
    <x v="6"/>
    <s v=""/>
    <d v="2024-10-31T00:00:00"/>
    <s v=""/>
    <x v="186"/>
    <d v="2024-10-26T00:00:00"/>
    <d v="2024-10-31T00:00:00"/>
    <s v="83655292"/>
    <s v=""/>
    <s v=""/>
    <s v="S"/>
    <s v=""/>
    <s v="EUR"/>
    <n v="63.14"/>
    <s v="EUR"/>
    <n v="63.14"/>
    <x v="0"/>
    <x v="0"/>
  </r>
  <r>
    <s v="7"/>
    <s v="100609010"/>
    <s v="Iva Acquisti"/>
    <s v="KU"/>
    <x v="6"/>
    <s v=""/>
    <d v="2024-10-31T00:00:00"/>
    <s v=""/>
    <x v="187"/>
    <d v="2024-10-10T00:00:00"/>
    <d v="2024-10-31T00:00:00"/>
    <s v="46601605"/>
    <s v=""/>
    <s v=""/>
    <s v="S"/>
    <s v=""/>
    <s v="EUR"/>
    <n v="47.3"/>
    <s v="EUR"/>
    <n v="47.3"/>
    <x v="0"/>
    <x v="0"/>
  </r>
  <r>
    <s v="7"/>
    <s v="100609010"/>
    <s v="Iva Acquisti"/>
    <s v="KU"/>
    <x v="6"/>
    <s v=""/>
    <d v="2024-10-31T00:00:00"/>
    <s v=""/>
    <x v="188"/>
    <d v="2024-04-13T00:00:00"/>
    <d v="2024-10-31T00:00:00"/>
    <s v="46600746"/>
    <s v=""/>
    <s v=""/>
    <s v="S"/>
    <s v=""/>
    <s v="EUR"/>
    <n v="409.42"/>
    <s v="EUR"/>
    <n v="409.42"/>
    <x v="0"/>
    <x v="0"/>
  </r>
  <r>
    <s v="7"/>
    <s v="100609010"/>
    <s v="Iva Acquisti"/>
    <s v="KU"/>
    <x v="6"/>
    <s v=""/>
    <d v="2024-10-31T00:00:00"/>
    <s v=""/>
    <x v="189"/>
    <d v="2024-04-30T00:00:00"/>
    <d v="2024-10-31T00:00:00"/>
    <s v="X479"/>
    <s v=""/>
    <s v=""/>
    <s v="S"/>
    <s v=""/>
    <s v="EUR"/>
    <n v="609.11"/>
    <s v="EUR"/>
    <n v="609.11"/>
    <x v="0"/>
    <x v="0"/>
  </r>
  <r>
    <s v="7"/>
    <s v="100609010"/>
    <s v="Iva Acquisti"/>
    <s v="KU"/>
    <x v="6"/>
    <s v=""/>
    <d v="2024-10-31T00:00:00"/>
    <s v=""/>
    <x v="190"/>
    <d v="2023-11-30T00:00:00"/>
    <d v="2024-10-31T00:00:00"/>
    <s v="X10021193"/>
    <s v=""/>
    <s v=""/>
    <s v="S"/>
    <s v=""/>
    <s v="EUR"/>
    <n v="598.57000000000005"/>
    <s v="EUR"/>
    <n v="598.57000000000005"/>
    <x v="0"/>
    <x v="0"/>
  </r>
  <r>
    <s v="7"/>
    <s v="100609010"/>
    <s v="Iva Acquisti"/>
    <s v="KU"/>
    <x v="6"/>
    <s v=""/>
    <d v="2024-10-31T00:00:00"/>
    <s v=""/>
    <x v="191"/>
    <d v="2023-07-31T00:00:00"/>
    <d v="2024-10-31T00:00:00"/>
    <s v="X1001155"/>
    <s v=""/>
    <s v=""/>
    <s v="S"/>
    <s v=""/>
    <s v="EUR"/>
    <n v="295.43"/>
    <s v="EUR"/>
    <n v="295.43"/>
    <x v="0"/>
    <x v="0"/>
  </r>
  <r>
    <s v="7"/>
    <s v="100609010"/>
    <s v="Iva Acquisti"/>
    <s v="KN"/>
    <x v="3"/>
    <s v=""/>
    <d v="2024-10-31T00:00:00"/>
    <s v=""/>
    <x v="192"/>
    <d v="2024-09-30T00:00:00"/>
    <d v="2024-10-31T00:00:00"/>
    <s v="36-2024-"/>
    <s v=""/>
    <s v=""/>
    <s v="S"/>
    <s v=""/>
    <s v="EUR"/>
    <n v="83.87"/>
    <s v="EUR"/>
    <n v="83.87"/>
    <x v="0"/>
    <x v="0"/>
  </r>
  <r>
    <s v="7"/>
    <s v="100609010"/>
    <s v="Iva Acquisti"/>
    <s v="KN"/>
    <x v="3"/>
    <s v=""/>
    <d v="2024-10-31T00:00:00"/>
    <s v=""/>
    <x v="193"/>
    <d v="2024-09-30T00:00:00"/>
    <d v="2024-10-31T00:00:00"/>
    <s v="2024/04306"/>
    <s v=""/>
    <s v=""/>
    <s v="S"/>
    <s v=""/>
    <s v="EUR"/>
    <n v="33.72"/>
    <s v="EUR"/>
    <n v="33.72"/>
    <x v="0"/>
    <x v="0"/>
  </r>
  <r>
    <s v="7"/>
    <s v="100609010"/>
    <s v="Iva Acquisti"/>
    <s v="KN"/>
    <x v="3"/>
    <s v=""/>
    <d v="2024-10-31T00:00:00"/>
    <s v=""/>
    <x v="194"/>
    <d v="2024-10-01T00:00:00"/>
    <d v="2024-10-31T00:00:00"/>
    <s v="2024/00549/RHO"/>
    <s v=""/>
    <s v=""/>
    <s v="S"/>
    <s v=""/>
    <s v="EUR"/>
    <n v="18.03"/>
    <s v="EUR"/>
    <n v="18.03"/>
    <x v="0"/>
    <x v="0"/>
  </r>
  <r>
    <s v="7"/>
    <s v="100609010"/>
    <s v="Iva Acquisti"/>
    <s v="KN"/>
    <x v="3"/>
    <s v=""/>
    <d v="2024-10-31T00:00:00"/>
    <s v=""/>
    <x v="195"/>
    <d v="2024-10-01T00:00:00"/>
    <d v="2024-10-31T00:00:00"/>
    <s v="2024/00555/RHO"/>
    <s v=""/>
    <s v=""/>
    <s v="S"/>
    <s v=""/>
    <s v="EUR"/>
    <n v="10.82"/>
    <s v="EUR"/>
    <n v="10.82"/>
    <x v="0"/>
    <x v="0"/>
  </r>
  <r>
    <s v="7"/>
    <s v="100609010"/>
    <s v="Iva Acquisti"/>
    <s v="KN"/>
    <x v="3"/>
    <s v=""/>
    <d v="2024-10-31T00:00:00"/>
    <s v=""/>
    <x v="196"/>
    <d v="2024-10-04T00:00:00"/>
    <d v="2024-10-31T00:00:00"/>
    <s v="2024/00568/RHO"/>
    <s v=""/>
    <s v=""/>
    <s v="S"/>
    <s v=""/>
    <s v="EUR"/>
    <n v="12.63"/>
    <s v="EUR"/>
    <n v="12.63"/>
    <x v="0"/>
    <x v="0"/>
  </r>
  <r>
    <s v="7"/>
    <s v="100609010"/>
    <s v="Iva Acquisti"/>
    <s v="KN"/>
    <x v="3"/>
    <s v=""/>
    <d v="2024-10-31T00:00:00"/>
    <s v=""/>
    <x v="197"/>
    <d v="2024-10-08T00:00:00"/>
    <d v="2024-10-31T00:00:00"/>
    <s v="2024/00576/RHO"/>
    <s v=""/>
    <s v=""/>
    <s v="S"/>
    <s v=""/>
    <s v="EUR"/>
    <n v="23.44"/>
    <s v="EUR"/>
    <n v="23.44"/>
    <x v="0"/>
    <x v="0"/>
  </r>
  <r>
    <s v="7"/>
    <s v="100609010"/>
    <s v="Iva Acquisti"/>
    <s v="KN"/>
    <x v="3"/>
    <s v=""/>
    <d v="2024-10-31T00:00:00"/>
    <s v=""/>
    <x v="198"/>
    <d v="2024-10-11T00:00:00"/>
    <d v="2024-10-31T00:00:00"/>
    <s v="2024/00586/RHO"/>
    <s v=""/>
    <s v=""/>
    <s v="S"/>
    <s v=""/>
    <s v="EUR"/>
    <n v="12.26"/>
    <s v="EUR"/>
    <n v="12.26"/>
    <x v="0"/>
    <x v="0"/>
  </r>
  <r>
    <s v="7"/>
    <s v="100609010"/>
    <s v="Iva Acquisti"/>
    <s v="KN"/>
    <x v="3"/>
    <s v=""/>
    <d v="2024-10-31T00:00:00"/>
    <s v=""/>
    <x v="199"/>
    <d v="2024-10-14T00:00:00"/>
    <d v="2024-10-31T00:00:00"/>
    <s v="2024/00593/RHO"/>
    <s v=""/>
    <s v=""/>
    <s v="S"/>
    <s v=""/>
    <s v="EUR"/>
    <n v="18.03"/>
    <s v="EUR"/>
    <n v="18.03"/>
    <x v="0"/>
    <x v="0"/>
  </r>
  <r>
    <s v="7"/>
    <s v="100609010"/>
    <s v="Iva Acquisti"/>
    <s v="KN"/>
    <x v="3"/>
    <s v=""/>
    <d v="2024-10-31T00:00:00"/>
    <s v=""/>
    <x v="200"/>
    <d v="2024-10-18T00:00:00"/>
    <d v="2024-10-31T00:00:00"/>
    <s v="2024/00606/RHO"/>
    <s v=""/>
    <s v=""/>
    <s v="S"/>
    <s v=""/>
    <s v="EUR"/>
    <n v="20.56"/>
    <s v="EUR"/>
    <n v="20.56"/>
    <x v="0"/>
    <x v="0"/>
  </r>
  <r>
    <s v="7"/>
    <s v="100609010"/>
    <s v="Iva Acquisti"/>
    <s v="KN"/>
    <x v="3"/>
    <s v=""/>
    <d v="2024-10-31T00:00:00"/>
    <s v=""/>
    <x v="201"/>
    <d v="2024-10-28T00:00:00"/>
    <d v="2024-10-31T00:00:00"/>
    <s v="2024/00629/RHO"/>
    <s v=""/>
    <s v=""/>
    <s v="S"/>
    <s v=""/>
    <s v="EUR"/>
    <n v="18.03"/>
    <s v="EUR"/>
    <n v="18.03"/>
    <x v="0"/>
    <x v="0"/>
  </r>
  <r>
    <s v="7"/>
    <s v="100609010"/>
    <s v="Iva Acquisti"/>
    <s v="KN"/>
    <x v="4"/>
    <s v=""/>
    <d v="2024-10-31T00:00:00"/>
    <s v=""/>
    <x v="202"/>
    <d v="2024-10-29T00:00:00"/>
    <d v="2024-10-31T00:00:00"/>
    <s v="4707"/>
    <s v=""/>
    <s v=""/>
    <s v="S"/>
    <s v=""/>
    <s v="EUR"/>
    <n v="1.0900000000000001"/>
    <s v="EUR"/>
    <n v="1.0900000000000001"/>
    <x v="0"/>
    <x v="0"/>
  </r>
  <r>
    <s v="7"/>
    <s v="100609010"/>
    <s v="Iva Acquisti"/>
    <s v="KN"/>
    <x v="4"/>
    <s v=""/>
    <d v="2024-10-31T00:00:00"/>
    <s v=""/>
    <x v="203"/>
    <d v="2024-10-07T00:00:00"/>
    <d v="2024-10-31T00:00:00"/>
    <s v="4305"/>
    <s v=""/>
    <s v=""/>
    <s v="S"/>
    <s v=""/>
    <s v="EUR"/>
    <n v="0.85"/>
    <s v="EUR"/>
    <n v="0.85"/>
    <x v="0"/>
    <x v="0"/>
  </r>
  <r>
    <s v="7"/>
    <s v="100609010"/>
    <s v="Iva Acquisti"/>
    <s v="KN"/>
    <x v="3"/>
    <s v=""/>
    <d v="2024-10-31T00:00:00"/>
    <s v=""/>
    <x v="204"/>
    <d v="2024-10-24T00:00:00"/>
    <d v="2024-10-31T00:00:00"/>
    <s v="CN24008102"/>
    <s v=""/>
    <s v=""/>
    <s v="S"/>
    <s v=""/>
    <s v="EUR"/>
    <n v="12.05"/>
    <s v="EUR"/>
    <n v="12.05"/>
    <x v="0"/>
    <x v="0"/>
  </r>
  <r>
    <s v="7"/>
    <s v="100609010"/>
    <s v="Iva Acquisti"/>
    <s v="KN"/>
    <x v="3"/>
    <s v=""/>
    <d v="2024-10-31T00:00:00"/>
    <s v=""/>
    <x v="205"/>
    <d v="2024-10-24T00:00:00"/>
    <d v="2024-10-31T00:00:00"/>
    <s v="CN24008101"/>
    <s v=""/>
    <s v=""/>
    <s v="S"/>
    <s v=""/>
    <s v="EUR"/>
    <n v="12.05"/>
    <s v="EUR"/>
    <n v="12.05"/>
    <x v="0"/>
    <x v="0"/>
  </r>
  <r>
    <s v="7"/>
    <s v="100609010"/>
    <s v="Iva Acquisti"/>
    <s v="KN"/>
    <x v="3"/>
    <s v=""/>
    <d v="2024-10-31T00:00:00"/>
    <s v=""/>
    <x v="206"/>
    <d v="2024-10-24T00:00:00"/>
    <d v="2024-10-31T00:00:00"/>
    <s v="296/10"/>
    <s v=""/>
    <s v=""/>
    <s v="S"/>
    <s v=""/>
    <s v="EUR"/>
    <n v="13.49"/>
    <s v="EUR"/>
    <n v="13.49"/>
    <x v="0"/>
    <x v="0"/>
  </r>
  <r>
    <s v="7"/>
    <s v="100609010"/>
    <s v="Iva Acquisti"/>
    <s v="KN"/>
    <x v="3"/>
    <s v=""/>
    <d v="2024-10-31T00:00:00"/>
    <s v=""/>
    <x v="207"/>
    <d v="2024-10-24T00:00:00"/>
    <d v="2024-10-31T00:00:00"/>
    <s v="FT1302202402188"/>
    <s v=""/>
    <s v=""/>
    <s v="S"/>
    <s v=""/>
    <s v="EUR"/>
    <n v="9.02"/>
    <s v="EUR"/>
    <n v="9.02"/>
    <x v="0"/>
    <x v="0"/>
  </r>
  <r>
    <s v="7"/>
    <s v="100609010"/>
    <s v="Iva Acquisti"/>
    <s v="KN"/>
    <x v="3"/>
    <s v=""/>
    <d v="2024-10-31T00:00:00"/>
    <s v=""/>
    <x v="208"/>
    <d v="2024-10-24T00:00:00"/>
    <d v="2024-10-31T00:00:00"/>
    <s v="FT1302202402178"/>
    <s v=""/>
    <s v=""/>
    <s v="S"/>
    <s v=""/>
    <s v="EUR"/>
    <n v="10.28"/>
    <s v="EUR"/>
    <n v="10.28"/>
    <x v="0"/>
    <x v="0"/>
  </r>
  <r>
    <s v="7"/>
    <s v="100609010"/>
    <s v="Iva Acquisti"/>
    <s v="KN"/>
    <x v="3"/>
    <s v=""/>
    <d v="2024-10-31T00:00:00"/>
    <s v=""/>
    <x v="209"/>
    <d v="2024-10-16T00:00:00"/>
    <d v="2024-10-31T00:00:00"/>
    <s v="FT1302202402129"/>
    <s v=""/>
    <s v=""/>
    <s v="S"/>
    <s v=""/>
    <s v="EUR"/>
    <n v="10.82"/>
    <s v="EUR"/>
    <n v="10.82"/>
    <x v="0"/>
    <x v="0"/>
  </r>
  <r>
    <s v="7"/>
    <s v="100609010"/>
    <s v="Iva Acquisti"/>
    <s v="KN"/>
    <x v="3"/>
    <s v=""/>
    <d v="2024-10-31T00:00:00"/>
    <s v=""/>
    <x v="210"/>
    <d v="2024-10-16T00:00:00"/>
    <d v="2024-10-31T00:00:00"/>
    <s v="IT241000020565"/>
    <s v=""/>
    <s v=""/>
    <s v="S"/>
    <s v=""/>
    <s v="EUR"/>
    <n v="19.649999999999999"/>
    <s v="EUR"/>
    <n v="19.649999999999999"/>
    <x v="0"/>
    <x v="0"/>
  </r>
  <r>
    <s v="7"/>
    <s v="100609010"/>
    <s v="Iva Acquisti"/>
    <s v="KN"/>
    <x v="3"/>
    <s v=""/>
    <d v="2024-10-31T00:00:00"/>
    <s v=""/>
    <x v="211"/>
    <d v="2024-10-15T00:00:00"/>
    <d v="2024-10-31T00:00:00"/>
    <s v="49433/2024/01"/>
    <s v=""/>
    <s v=""/>
    <s v="S"/>
    <s v=""/>
    <s v="EUR"/>
    <n v="609.23"/>
    <s v="EUR"/>
    <n v="609.23"/>
    <x v="0"/>
    <x v="0"/>
  </r>
  <r>
    <s v="7"/>
    <s v="100609010"/>
    <s v="Iva Acquisti"/>
    <s v="KN"/>
    <x v="3"/>
    <s v=""/>
    <d v="2024-10-31T00:00:00"/>
    <s v=""/>
    <x v="212"/>
    <d v="2024-10-10T00:00:00"/>
    <d v="2024-10-31T00:00:00"/>
    <s v="85204"/>
    <s v=""/>
    <s v=""/>
    <s v="S"/>
    <s v=""/>
    <s v="EUR"/>
    <n v="213.09"/>
    <s v="EUR"/>
    <n v="213.09"/>
    <x v="0"/>
    <x v="0"/>
  </r>
  <r>
    <s v="7"/>
    <s v="100609010"/>
    <s v="Iva Acquisti"/>
    <s v="KN"/>
    <x v="4"/>
    <s v=""/>
    <d v="2024-10-31T00:00:00"/>
    <s v=""/>
    <x v="213"/>
    <d v="2024-10-19T00:00:00"/>
    <d v="2024-10-31T00:00:00"/>
    <s v="2024G152543"/>
    <s v=""/>
    <s v=""/>
    <s v="S"/>
    <s v=""/>
    <s v="EUR"/>
    <n v="4.3499999999999996"/>
    <s v="EUR"/>
    <n v="4.3499999999999996"/>
    <x v="0"/>
    <x v="0"/>
  </r>
  <r>
    <s v="7"/>
    <s v="100609010"/>
    <s v="Iva Acquisti"/>
    <s v="KN"/>
    <x v="3"/>
    <s v=""/>
    <d v="2024-10-31T00:00:00"/>
    <s v=""/>
    <x v="214"/>
    <d v="2024-10-18T00:00:00"/>
    <d v="2024-10-31T00:00:00"/>
    <s v="3240101802"/>
    <s v=""/>
    <s v=""/>
    <s v="S"/>
    <s v=""/>
    <s v="EUR"/>
    <n v="434.16"/>
    <s v="EUR"/>
    <n v="434.16"/>
    <x v="0"/>
    <x v="0"/>
  </r>
  <r>
    <s v="7"/>
    <s v="100609010"/>
    <s v="Iva Acquisti"/>
    <s v="KN"/>
    <x v="3"/>
    <s v=""/>
    <d v="2024-10-31T00:00:00"/>
    <s v=""/>
    <x v="215"/>
    <d v="2024-09-30T00:00:00"/>
    <d v="2024-10-31T00:00:00"/>
    <s v="147201"/>
    <s v=""/>
    <s v=""/>
    <s v="S"/>
    <s v=""/>
    <s v="EUR"/>
    <n v="20.9"/>
    <s v="EUR"/>
    <n v="20.9"/>
    <x v="0"/>
    <x v="0"/>
  </r>
  <r>
    <s v="7"/>
    <s v="100609010"/>
    <s v="Iva Acquisti"/>
    <s v="KN"/>
    <x v="3"/>
    <s v=""/>
    <d v="2024-10-31T00:00:00"/>
    <s v=""/>
    <x v="216"/>
    <d v="2024-09-30T00:00:00"/>
    <d v="2024-10-31T00:00:00"/>
    <s v="146811"/>
    <s v=""/>
    <s v=""/>
    <s v="S"/>
    <s v=""/>
    <s v="EUR"/>
    <n v="124.44"/>
    <s v="EUR"/>
    <n v="124.44"/>
    <x v="0"/>
    <x v="0"/>
  </r>
  <r>
    <s v="7"/>
    <s v="100609010"/>
    <s v="Iva Acquisti"/>
    <s v="KN"/>
    <x v="3"/>
    <s v=""/>
    <d v="2024-10-31T00:00:00"/>
    <s v=""/>
    <x v="217"/>
    <d v="2024-10-31T00:00:00"/>
    <d v="2024-10-31T00:00:00"/>
    <s v="1000375387"/>
    <s v=""/>
    <s v=""/>
    <s v="S"/>
    <s v=""/>
    <s v="EUR"/>
    <n v="932.83"/>
    <s v="EUR"/>
    <n v="932.83"/>
    <x v="0"/>
    <x v="0"/>
  </r>
  <r>
    <s v="7"/>
    <s v="100609010"/>
    <s v="Iva Acquisti"/>
    <s v="KN"/>
    <x v="3"/>
    <s v=""/>
    <d v="2024-10-31T00:00:00"/>
    <s v=""/>
    <x v="218"/>
    <d v="2024-10-25T00:00:00"/>
    <d v="2024-10-31T00:00:00"/>
    <s v="3529"/>
    <s v=""/>
    <s v=""/>
    <s v="S"/>
    <s v=""/>
    <s v="EUR"/>
    <n v="17.600000000000001"/>
    <s v="EUR"/>
    <n v="17.600000000000001"/>
    <x v="0"/>
    <x v="0"/>
  </r>
  <r>
    <s v="7"/>
    <s v="100609010"/>
    <s v="Iva Acquisti"/>
    <s v="KN"/>
    <x v="3"/>
    <s v=""/>
    <d v="2024-10-31T00:00:00"/>
    <s v=""/>
    <x v="219"/>
    <d v="2024-10-25T00:00:00"/>
    <d v="2024-10-31T00:00:00"/>
    <s v="9100002449"/>
    <s v=""/>
    <s v=""/>
    <s v="S"/>
    <s v=""/>
    <s v="EUR"/>
    <n v="12.31"/>
    <s v="EUR"/>
    <n v="12.31"/>
    <x v="0"/>
    <x v="0"/>
  </r>
  <r>
    <s v="7"/>
    <s v="100609010"/>
    <s v="Iva Acquisti"/>
    <s v="KN"/>
    <x v="5"/>
    <s v=""/>
    <d v="2024-10-31T00:00:00"/>
    <s v=""/>
    <x v="220"/>
    <d v="2024-10-30T00:00:00"/>
    <d v="2024-10-31T00:00:00"/>
    <s v="000000075361727T"/>
    <s v=""/>
    <s v=""/>
    <s v="S"/>
    <s v=""/>
    <s v="EUR"/>
    <n v="1.1000000000000001"/>
    <s v="EUR"/>
    <n v="1.1000000000000001"/>
    <x v="0"/>
    <x v="0"/>
  </r>
  <r>
    <s v="7"/>
    <s v="100609010"/>
    <s v="Iva Acquisti"/>
    <s v="KN"/>
    <x v="5"/>
    <s v=""/>
    <d v="2024-10-31T00:00:00"/>
    <s v=""/>
    <x v="221"/>
    <d v="2024-10-30T00:00:00"/>
    <d v="2024-10-31T00:00:00"/>
    <s v="000000075361716T"/>
    <s v=""/>
    <s v=""/>
    <s v="S"/>
    <s v=""/>
    <s v="EUR"/>
    <n v="0.22"/>
    <s v="EUR"/>
    <n v="0.22"/>
    <x v="0"/>
    <x v="0"/>
  </r>
  <r>
    <s v="7"/>
    <s v="100609010"/>
    <s v="Iva Acquisti"/>
    <s v="KN"/>
    <x v="5"/>
    <s v=""/>
    <d v="2024-10-31T00:00:00"/>
    <s v=""/>
    <x v="222"/>
    <d v="2024-10-30T00:00:00"/>
    <d v="2024-10-31T00:00:00"/>
    <s v="000000075361723T"/>
    <s v=""/>
    <s v=""/>
    <s v="S"/>
    <s v=""/>
    <s v="EUR"/>
    <n v="0.23"/>
    <s v="EUR"/>
    <n v="0.23"/>
    <x v="0"/>
    <x v="0"/>
  </r>
  <r>
    <s v="7"/>
    <s v="100609010"/>
    <s v="Iva Acquisti"/>
    <s v="KN"/>
    <x v="5"/>
    <s v=""/>
    <d v="2024-10-31T00:00:00"/>
    <s v=""/>
    <x v="223"/>
    <d v="2024-10-30T00:00:00"/>
    <d v="2024-10-31T00:00:00"/>
    <s v="000000013251507D"/>
    <s v=""/>
    <s v=""/>
    <s v="S"/>
    <s v=""/>
    <s v="EUR"/>
    <n v="56.93"/>
    <s v="EUR"/>
    <n v="56.93"/>
    <x v="0"/>
    <x v="0"/>
  </r>
  <r>
    <s v="7"/>
    <s v="100609010"/>
    <s v="Iva Acquisti"/>
    <s v="KN"/>
    <x v="5"/>
    <s v=""/>
    <d v="2024-10-31T00:00:00"/>
    <s v=""/>
    <x v="224"/>
    <d v="2024-10-30T00:00:00"/>
    <d v="2024-10-31T00:00:00"/>
    <s v="000000013251504D"/>
    <s v=""/>
    <s v=""/>
    <s v="S"/>
    <s v=""/>
    <s v="EUR"/>
    <n v="13.73"/>
    <s v="EUR"/>
    <n v="13.73"/>
    <x v="0"/>
    <x v="0"/>
  </r>
  <r>
    <s v="7"/>
    <s v="100609010"/>
    <s v="Iva Acquisti"/>
    <s v="KN"/>
    <x v="3"/>
    <s v=""/>
    <d v="2024-10-31T00:00:00"/>
    <s v=""/>
    <x v="225"/>
    <d v="2024-10-23T00:00:00"/>
    <d v="2024-10-31T00:00:00"/>
    <s v="01-255694"/>
    <s v=""/>
    <s v=""/>
    <s v="S"/>
    <s v=""/>
    <s v="EUR"/>
    <n v="130.66"/>
    <s v="EUR"/>
    <n v="130.66"/>
    <x v="0"/>
    <x v="0"/>
  </r>
  <r>
    <s v="7"/>
    <s v="100609010"/>
    <s v="Iva Acquisti"/>
    <s v="KN"/>
    <x v="3"/>
    <s v=""/>
    <d v="2024-10-31T00:00:00"/>
    <s v=""/>
    <x v="226"/>
    <d v="2024-09-26T00:00:00"/>
    <d v="2024-10-31T00:00:00"/>
    <s v="2501060852"/>
    <s v=""/>
    <s v=""/>
    <s v="S"/>
    <s v=""/>
    <s v="EUR"/>
    <n v="24.07"/>
    <s v="EUR"/>
    <n v="24.07"/>
    <x v="0"/>
    <x v="0"/>
  </r>
  <r>
    <s v="7"/>
    <s v="100609010"/>
    <s v="Iva Acquisti"/>
    <s v="KN"/>
    <x v="3"/>
    <s v=""/>
    <d v="2024-10-31T00:00:00"/>
    <s v=""/>
    <x v="227"/>
    <d v="2024-10-17T00:00:00"/>
    <d v="2024-10-31T00:00:00"/>
    <s v="2501074273"/>
    <s v=""/>
    <s v=""/>
    <s v="S"/>
    <s v=""/>
    <s v="EUR"/>
    <n v="115.83"/>
    <s v="EUR"/>
    <n v="115.83"/>
    <x v="0"/>
    <x v="0"/>
  </r>
  <r>
    <s v="7"/>
    <s v="100609010"/>
    <s v="Iva Acquisti"/>
    <s v="KN"/>
    <x v="3"/>
    <s v=""/>
    <d v="2024-10-31T00:00:00"/>
    <s v=""/>
    <x v="228"/>
    <d v="2024-09-30T00:00:00"/>
    <d v="2024-10-31T00:00:00"/>
    <s v="0073426"/>
    <s v=""/>
    <s v=""/>
    <s v="S"/>
    <s v=""/>
    <s v="EUR"/>
    <n v="42.51"/>
    <s v="EUR"/>
    <n v="42.51"/>
    <x v="0"/>
    <x v="0"/>
  </r>
  <r>
    <s v="7"/>
    <s v="100609010"/>
    <s v="Iva Acquisti"/>
    <s v="KN"/>
    <x v="3"/>
    <s v=""/>
    <d v="2024-10-31T00:00:00"/>
    <s v=""/>
    <x v="229"/>
    <d v="2024-10-02T00:00:00"/>
    <d v="2024-10-31T00:00:00"/>
    <s v="10/E"/>
    <s v=""/>
    <s v=""/>
    <s v="S"/>
    <s v=""/>
    <s v="EUR"/>
    <n v="841.1"/>
    <s v="EUR"/>
    <n v="841.1"/>
    <x v="0"/>
    <x v="0"/>
  </r>
  <r>
    <s v="7"/>
    <s v="100609010"/>
    <s v="Iva Acquisti"/>
    <s v="KN"/>
    <x v="3"/>
    <s v=""/>
    <d v="2024-10-31T00:00:00"/>
    <s v=""/>
    <x v="230"/>
    <d v="2024-10-15T00:00:00"/>
    <d v="2024-10-31T00:00:00"/>
    <s v="0122240002042"/>
    <s v=""/>
    <s v=""/>
    <s v="S"/>
    <s v=""/>
    <s v="EUR"/>
    <n v="11.69"/>
    <s v="EUR"/>
    <n v="11.69"/>
    <x v="0"/>
    <x v="0"/>
  </r>
  <r>
    <s v="7"/>
    <s v="100609010"/>
    <s v="Iva Acquisti"/>
    <s v="KN"/>
    <x v="3"/>
    <s v=""/>
    <d v="2024-10-31T00:00:00"/>
    <s v=""/>
    <x v="231"/>
    <d v="2024-10-15T00:00:00"/>
    <d v="2024-10-31T00:00:00"/>
    <s v="0122030008636"/>
    <s v=""/>
    <s v=""/>
    <s v="S"/>
    <s v=""/>
    <s v="EUR"/>
    <n v="6.8"/>
    <s v="EUR"/>
    <n v="6.8"/>
    <x v="0"/>
    <x v="0"/>
  </r>
  <r>
    <s v="7"/>
    <s v="100609010"/>
    <s v="Iva Acquisti"/>
    <s v="KN"/>
    <x v="3"/>
    <s v=""/>
    <d v="2024-10-31T00:00:00"/>
    <s v=""/>
    <x v="232"/>
    <d v="2024-10-28T00:00:00"/>
    <d v="2024-10-31T00:00:00"/>
    <s v="0122060023449"/>
    <s v=""/>
    <s v=""/>
    <s v="S"/>
    <s v=""/>
    <s v="EUR"/>
    <n v="28.92"/>
    <s v="EUR"/>
    <n v="28.92"/>
    <x v="0"/>
    <x v="0"/>
  </r>
  <r>
    <s v="7"/>
    <s v="100609010"/>
    <s v="Iva Acquisti"/>
    <s v="KN"/>
    <x v="3"/>
    <s v=""/>
    <d v="2024-10-31T00:00:00"/>
    <s v=""/>
    <x v="233"/>
    <d v="2024-10-01T00:00:00"/>
    <d v="2024-10-31T00:00:00"/>
    <s v="2024321028612"/>
    <s v=""/>
    <s v=""/>
    <s v="S"/>
    <s v=""/>
    <s v="EUR"/>
    <n v="146.30000000000001"/>
    <s v="EUR"/>
    <n v="146.30000000000001"/>
    <x v="0"/>
    <x v="0"/>
  </r>
  <r>
    <s v="7"/>
    <s v="100609010"/>
    <s v="Iva Acquisti"/>
    <s v="KN"/>
    <x v="3"/>
    <s v=""/>
    <d v="2024-10-31T00:00:00"/>
    <s v=""/>
    <x v="234"/>
    <d v="2024-09-30T00:00:00"/>
    <d v="2024-10-31T00:00:00"/>
    <s v="24580"/>
    <s v=""/>
    <s v=""/>
    <s v="S"/>
    <s v=""/>
    <s v="EUR"/>
    <n v="653.4"/>
    <s v="EUR"/>
    <n v="653.4"/>
    <x v="0"/>
    <x v="0"/>
  </r>
  <r>
    <s v="7"/>
    <s v="100609010"/>
    <s v="Iva Acquisti"/>
    <s v="KR"/>
    <x v="3"/>
    <s v=""/>
    <d v="2024-10-31T00:00:00"/>
    <s v=""/>
    <x v="235"/>
    <d v="2024-10-07T00:00:00"/>
    <d v="2024-10-31T00:00:00"/>
    <s v="24583"/>
    <s v=""/>
    <s v=""/>
    <s v="H"/>
    <s v=""/>
    <s v="EUR"/>
    <n v="-653.4"/>
    <s v="EUR"/>
    <n v="-653.4"/>
    <x v="0"/>
    <x v="0"/>
  </r>
  <r>
    <s v="7"/>
    <s v="100609010"/>
    <s v="Iva Acquisti"/>
    <s v="KN"/>
    <x v="3"/>
    <s v=""/>
    <d v="2024-10-31T00:00:00"/>
    <s v=""/>
    <x v="236"/>
    <d v="2024-10-22T00:00:00"/>
    <d v="2024-10-31T00:00:00"/>
    <s v="2024/00614/RHO"/>
    <s v=""/>
    <s v=""/>
    <s v="S"/>
    <s v=""/>
    <s v="EUR"/>
    <n v="18.21"/>
    <s v="EUR"/>
    <n v="18.21"/>
    <x v="0"/>
    <x v="0"/>
  </r>
  <r>
    <s v="7"/>
    <s v="100609010"/>
    <s v="Iva Acquisti"/>
    <s v="KN"/>
    <x v="3"/>
    <s v=""/>
    <d v="2024-10-31T00:00:00"/>
    <s v=""/>
    <x v="237"/>
    <d v="2024-09-30T00:00:00"/>
    <d v="2024-10-31T00:00:00"/>
    <s v="2024/0000518/01"/>
    <s v=""/>
    <s v=""/>
    <s v="S"/>
    <s v=""/>
    <s v="EUR"/>
    <n v="60.41"/>
    <s v="EUR"/>
    <n v="60.41"/>
    <x v="0"/>
    <x v="0"/>
  </r>
  <r>
    <s v="7"/>
    <s v="100609010"/>
    <s v="Iva Acquisti"/>
    <s v="KN"/>
    <x v="3"/>
    <s v=""/>
    <d v="2024-10-31T00:00:00"/>
    <s v=""/>
    <x v="238"/>
    <d v="2024-08-29T00:00:00"/>
    <d v="2024-10-31T00:00:00"/>
    <s v="FATT/2024/46180"/>
    <s v=""/>
    <s v=""/>
    <s v="S"/>
    <s v=""/>
    <s v="EUR"/>
    <n v="31.27"/>
    <s v="EUR"/>
    <n v="31.27"/>
    <x v="0"/>
    <x v="0"/>
  </r>
  <r>
    <s v="7"/>
    <s v="100609010"/>
    <s v="Iva Acquisti"/>
    <s v="KN"/>
    <x v="3"/>
    <s v=""/>
    <d v="2024-10-31T00:00:00"/>
    <s v=""/>
    <x v="239"/>
    <d v="2024-10-07T00:00:00"/>
    <d v="2024-10-31T00:00:00"/>
    <s v="BBVFLX00556484"/>
    <s v=""/>
    <s v=""/>
    <s v="S"/>
    <s v=""/>
    <s v="EUR"/>
    <n v="2.7"/>
    <s v="EUR"/>
    <n v="2.7"/>
    <x v="0"/>
    <x v="0"/>
  </r>
  <r>
    <s v="7"/>
    <s v="100609010"/>
    <s v="Iva Acquisti"/>
    <s v="KN"/>
    <x v="4"/>
    <s v=""/>
    <d v="2024-10-31T00:00:00"/>
    <s v=""/>
    <x v="240"/>
    <d v="2024-10-03T00:00:00"/>
    <d v="2024-10-31T00:00:00"/>
    <s v="AZI2477970"/>
    <s v=""/>
    <s v=""/>
    <s v="S"/>
    <s v=""/>
    <s v="EUR"/>
    <n v="23.61"/>
    <s v="EUR"/>
    <n v="23.61"/>
    <x v="0"/>
    <x v="0"/>
  </r>
  <r>
    <s v="7"/>
    <s v="100609010"/>
    <s v="Iva Acquisti"/>
    <s v="KN"/>
    <x v="4"/>
    <s v=""/>
    <d v="2024-10-31T00:00:00"/>
    <s v=""/>
    <x v="241"/>
    <d v="2024-09-30T00:00:00"/>
    <d v="2024-10-31T00:00:00"/>
    <s v="4600087339"/>
    <s v=""/>
    <s v=""/>
    <s v="S"/>
    <s v=""/>
    <s v="EUR"/>
    <n v="41.51"/>
    <s v="EUR"/>
    <n v="41.51"/>
    <x v="0"/>
    <x v="0"/>
  </r>
  <r>
    <s v="7"/>
    <s v="100609010"/>
    <s v="Iva Acquisti"/>
    <s v="KN"/>
    <x v="3"/>
    <s v=""/>
    <d v="2024-10-31T00:00:00"/>
    <s v=""/>
    <x v="242"/>
    <d v="2024-10-18T00:00:00"/>
    <d v="2024-10-31T00:00:00"/>
    <s v="EC24012343"/>
    <s v=""/>
    <s v=""/>
    <s v="S"/>
    <s v=""/>
    <s v="EUR"/>
    <n v="725.46"/>
    <s v="EUR"/>
    <n v="725.46"/>
    <x v="0"/>
    <x v="0"/>
  </r>
  <r>
    <s v="7"/>
    <s v="100609010"/>
    <s v="Iva Acquisti"/>
    <s v="KN"/>
    <x v="3"/>
    <s v=""/>
    <d v="2024-10-31T00:00:00"/>
    <s v=""/>
    <x v="243"/>
    <d v="2024-10-18T00:00:00"/>
    <d v="2024-10-31T00:00:00"/>
    <s v="EC24012344"/>
    <s v=""/>
    <s v=""/>
    <s v="S"/>
    <s v=""/>
    <s v="EUR"/>
    <n v="1047.8800000000001"/>
    <s v="EUR"/>
    <n v="1047.8800000000001"/>
    <x v="0"/>
    <x v="0"/>
  </r>
  <r>
    <s v="7"/>
    <s v="100609010"/>
    <s v="Iva Acquisti"/>
    <s v="KE"/>
    <x v="0"/>
    <s v=""/>
    <d v="2024-10-31T00:00:00"/>
    <s v=""/>
    <x v="244"/>
    <d v="2024-10-16T00:00:00"/>
    <d v="2024-10-31T00:00:00"/>
    <s v="4700019"/>
    <s v=""/>
    <s v=""/>
    <s v="S"/>
    <s v=""/>
    <s v="EUR"/>
    <n v="1487.64"/>
    <s v="EUR"/>
    <n v="1487.64"/>
    <x v="0"/>
    <x v="0"/>
  </r>
  <r>
    <s v="7"/>
    <s v="100609010"/>
    <s v="Iva Acquisti"/>
    <s v="KE"/>
    <x v="0"/>
    <s v=""/>
    <d v="2024-10-31T00:00:00"/>
    <s v=""/>
    <x v="245"/>
    <d v="2024-10-21T00:00:00"/>
    <d v="2024-10-31T00:00:00"/>
    <s v="4700020"/>
    <s v=""/>
    <s v=""/>
    <s v="S"/>
    <s v=""/>
    <s v="EUR"/>
    <n v="1517.02"/>
    <s v="EUR"/>
    <n v="1517.02"/>
    <x v="0"/>
    <x v="0"/>
  </r>
  <r>
    <s v="7"/>
    <s v="100609010"/>
    <s v="Iva Acquisti"/>
    <s v="KE"/>
    <x v="0"/>
    <s v=""/>
    <d v="2024-10-31T00:00:00"/>
    <s v=""/>
    <x v="246"/>
    <d v="2024-10-28T00:00:00"/>
    <d v="2024-10-31T00:00:00"/>
    <s v="4700021"/>
    <s v=""/>
    <s v=""/>
    <s v="S"/>
    <s v=""/>
    <s v="EUR"/>
    <n v="9722.5300000000007"/>
    <s v="EUR"/>
    <n v="9722.5300000000007"/>
    <x v="0"/>
    <x v="0"/>
  </r>
  <r>
    <s v="7"/>
    <s v="100609010"/>
    <s v="Iva Acquisti"/>
    <s v="KN"/>
    <x v="3"/>
    <s v=""/>
    <d v="2024-10-31T00:00:00"/>
    <s v=""/>
    <x v="247"/>
    <d v="2024-10-02T00:00:00"/>
    <d v="2024-10-31T00:00:00"/>
    <s v="2024-62566"/>
    <s v=""/>
    <s v=""/>
    <s v="S"/>
    <s v=""/>
    <s v="EUR"/>
    <n v="23.23"/>
    <s v="EUR"/>
    <n v="23.23"/>
    <x v="0"/>
    <x v="0"/>
  </r>
  <r>
    <s v="7"/>
    <s v="100609010"/>
    <s v="Iva Acquisti"/>
    <s v="KU"/>
    <x v="6"/>
    <s v=""/>
    <d v="2024-10-31T00:00:00"/>
    <s v=""/>
    <x v="248"/>
    <d v="2024-06-15T00:00:00"/>
    <d v="2024-10-31T00:00:00"/>
    <s v="VIM0624"/>
    <s v=""/>
    <s v=""/>
    <s v="S"/>
    <s v=""/>
    <s v="EUR"/>
    <n v="2134"/>
    <s v="EUR"/>
    <n v="2134"/>
    <x v="0"/>
    <x v="0"/>
  </r>
  <r>
    <s v="7"/>
    <s v="100609010"/>
    <s v="Iva Acquisti"/>
    <s v="KU"/>
    <x v="6"/>
    <s v=""/>
    <d v="2024-10-31T00:00:00"/>
    <s v=""/>
    <x v="249"/>
    <d v="2024-07-15T00:00:00"/>
    <d v="2024-10-31T00:00:00"/>
    <s v="VIM0724"/>
    <s v=""/>
    <s v=""/>
    <s v="S"/>
    <s v=""/>
    <s v="EUR"/>
    <n v="2134"/>
    <s v="EUR"/>
    <n v="2134"/>
    <x v="0"/>
    <x v="0"/>
  </r>
  <r>
    <s v="7"/>
    <s v="100609010"/>
    <s v="Iva Acquisti"/>
    <s v="KU"/>
    <x v="6"/>
    <s v=""/>
    <d v="2024-10-31T00:00:00"/>
    <s v=""/>
    <x v="250"/>
    <d v="2024-08-01T00:00:00"/>
    <d v="2024-10-31T00:00:00"/>
    <s v="VIM0824"/>
    <s v=""/>
    <s v=""/>
    <s v="S"/>
    <s v=""/>
    <s v="EUR"/>
    <n v="2134"/>
    <s v="EUR"/>
    <n v="2134"/>
    <x v="0"/>
    <x v="0"/>
  </r>
  <r>
    <s v="7"/>
    <s v="100609010"/>
    <s v="Iva Acquisti"/>
    <s v="KU"/>
    <x v="6"/>
    <s v=""/>
    <d v="2024-10-31T00:00:00"/>
    <s v=""/>
    <x v="251"/>
    <d v="2024-08-23T00:00:00"/>
    <d v="2024-10-31T00:00:00"/>
    <s v="VIM0924"/>
    <s v=""/>
    <s v=""/>
    <s v="S"/>
    <s v=""/>
    <s v="EUR"/>
    <n v="2134"/>
    <s v="EUR"/>
    <n v="2134"/>
    <x v="0"/>
    <x v="0"/>
  </r>
  <r>
    <s v="7"/>
    <s v="100609010"/>
    <s v="Iva Acquisti"/>
    <s v="KU"/>
    <x v="6"/>
    <s v=""/>
    <d v="2024-10-31T00:00:00"/>
    <s v=""/>
    <x v="252"/>
    <d v="2024-07-01T00:00:00"/>
    <d v="2024-10-31T00:00:00"/>
    <s v="88"/>
    <s v=""/>
    <s v=""/>
    <s v="S"/>
    <s v=""/>
    <s v="EUR"/>
    <n v="586.87"/>
    <s v="EUR"/>
    <n v="586.87"/>
    <x v="0"/>
    <x v="0"/>
  </r>
  <r>
    <s v="7"/>
    <s v="100609010"/>
    <s v="Iva Acquisti"/>
    <s v="KU"/>
    <x v="6"/>
    <s v=""/>
    <d v="2024-10-31T00:00:00"/>
    <s v=""/>
    <x v="253"/>
    <d v="2024-08-01T00:00:00"/>
    <d v="2024-10-31T00:00:00"/>
    <s v="89"/>
    <s v=""/>
    <s v=""/>
    <s v="S"/>
    <s v=""/>
    <s v="EUR"/>
    <n v="577.04999999999995"/>
    <s v="EUR"/>
    <n v="577.04999999999995"/>
    <x v="0"/>
    <x v="0"/>
  </r>
  <r>
    <s v="7"/>
    <s v="100609010"/>
    <s v="Iva Acquisti"/>
    <s v="KU"/>
    <x v="6"/>
    <s v=""/>
    <d v="2024-10-31T00:00:00"/>
    <s v=""/>
    <x v="254"/>
    <d v="2024-09-01T00:00:00"/>
    <d v="2024-10-31T00:00:00"/>
    <s v="90"/>
    <s v=""/>
    <s v=""/>
    <s v="S"/>
    <s v=""/>
    <s v="EUR"/>
    <n v="567.82000000000005"/>
    <s v="EUR"/>
    <n v="567.82000000000005"/>
    <x v="0"/>
    <x v="0"/>
  </r>
  <r>
    <s v="7"/>
    <s v="100609010"/>
    <s v="Iva Acquisti"/>
    <s v="KU"/>
    <x v="6"/>
    <s v=""/>
    <d v="2024-10-31T00:00:00"/>
    <s v=""/>
    <x v="255"/>
    <d v="2024-10-01T00:00:00"/>
    <d v="2024-10-31T00:00:00"/>
    <s v="91"/>
    <s v=""/>
    <s v=""/>
    <s v="S"/>
    <s v=""/>
    <s v="EUR"/>
    <n v="579.4"/>
    <s v="EUR"/>
    <n v="579.4"/>
    <x v="0"/>
    <x v="0"/>
  </r>
  <r>
    <s v="7"/>
    <s v="100609010"/>
    <s v="Iva Acquisti"/>
    <s v="KN"/>
    <x v="3"/>
    <s v=""/>
    <d v="2024-10-31T00:00:00"/>
    <s v=""/>
    <x v="256"/>
    <d v="2024-10-07T00:00:00"/>
    <d v="2024-10-31T00:00:00"/>
    <s v="8001027896"/>
    <s v=""/>
    <s v=""/>
    <s v="S"/>
    <s v=""/>
    <s v="EUR"/>
    <n v="61.08"/>
    <s v="EUR"/>
    <n v="61.08"/>
    <x v="0"/>
    <x v="0"/>
  </r>
  <r>
    <s v="7"/>
    <s v="100609010"/>
    <s v="Iva Acquisti"/>
    <s v="KN"/>
    <x v="4"/>
    <s v=""/>
    <d v="2024-10-31T00:00:00"/>
    <s v=""/>
    <x v="257"/>
    <d v="2024-10-02T00:00:00"/>
    <d v="2024-10-31T00:00:00"/>
    <s v="339/001"/>
    <s v=""/>
    <s v=""/>
    <s v="S"/>
    <s v=""/>
    <s v="EUR"/>
    <n v="31.36"/>
    <s v="EUR"/>
    <n v="31.36"/>
    <x v="0"/>
    <x v="0"/>
  </r>
  <r>
    <s v="7"/>
    <s v="100609010"/>
    <s v="Iva Acquisti"/>
    <s v="KN"/>
    <x v="3"/>
    <s v=""/>
    <d v="2024-10-31T00:00:00"/>
    <s v=""/>
    <x v="258"/>
    <d v="2024-10-01T00:00:00"/>
    <d v="2024-10-31T00:00:00"/>
    <s v="T24-80161I-12370"/>
    <s v=""/>
    <s v=""/>
    <s v="S"/>
    <s v=""/>
    <s v="EUR"/>
    <n v="4.75"/>
    <s v="EUR"/>
    <n v="4.75"/>
    <x v="0"/>
    <x v="0"/>
  </r>
  <r>
    <s v="7"/>
    <s v="100609010"/>
    <s v="Iva Acquisti"/>
    <s v="KN"/>
    <x v="3"/>
    <s v=""/>
    <d v="2024-10-31T00:00:00"/>
    <s v=""/>
    <x v="259"/>
    <d v="2024-10-01T00:00:00"/>
    <d v="2024-10-31T00:00:00"/>
    <s v="IT41OVBVABEI"/>
    <s v=""/>
    <s v=""/>
    <s v="S"/>
    <s v=""/>
    <s v="EUR"/>
    <n v="6.67"/>
    <s v="EUR"/>
    <n v="6.67"/>
    <x v="0"/>
    <x v="0"/>
  </r>
  <r>
    <s v="7"/>
    <s v="100609010"/>
    <s v="Iva Acquisti"/>
    <s v="KN"/>
    <x v="3"/>
    <s v=""/>
    <d v="2024-10-31T00:00:00"/>
    <s v=""/>
    <x v="260"/>
    <d v="2024-10-04T00:00:00"/>
    <d v="2024-10-31T00:00:00"/>
    <s v="IT24-04891I-1375"/>
    <s v=""/>
    <s v=""/>
    <s v="S"/>
    <s v=""/>
    <s v="EUR"/>
    <n v="10.82"/>
    <s v="EUR"/>
    <n v="10.82"/>
    <x v="0"/>
    <x v="0"/>
  </r>
  <r>
    <s v="7"/>
    <s v="100609010"/>
    <s v="Iva Acquisti"/>
    <s v="KN"/>
    <x v="3"/>
    <s v=""/>
    <d v="2024-10-31T00:00:00"/>
    <s v=""/>
    <x v="261"/>
    <d v="2024-10-07T00:00:00"/>
    <d v="2024-10-31T00:00:00"/>
    <s v="IT24-03663I-824"/>
    <s v=""/>
    <s v=""/>
    <s v="S"/>
    <s v=""/>
    <s v="EUR"/>
    <n v="9"/>
    <s v="EUR"/>
    <n v="9"/>
    <x v="0"/>
    <x v="0"/>
  </r>
  <r>
    <s v="7"/>
    <s v="100609010"/>
    <s v="Iva Acquisti"/>
    <s v="KN"/>
    <x v="3"/>
    <s v=""/>
    <d v="2024-10-31T00:00:00"/>
    <s v=""/>
    <x v="262"/>
    <d v="2024-10-21T00:00:00"/>
    <d v="2024-10-31T00:00:00"/>
    <s v="IT41UO8TABEI"/>
    <s v=""/>
    <s v=""/>
    <s v="S"/>
    <s v=""/>
    <s v="EUR"/>
    <n v="14.58"/>
    <s v="EUR"/>
    <n v="14.58"/>
    <x v="0"/>
    <x v="0"/>
  </r>
  <r>
    <s v="7"/>
    <s v="100609010"/>
    <s v="Iva Acquisti"/>
    <s v="KN"/>
    <x v="3"/>
    <s v=""/>
    <d v="2024-10-31T00:00:00"/>
    <s v=""/>
    <x v="263"/>
    <d v="2024-09-30T00:00:00"/>
    <d v="2024-10-31T00:00:00"/>
    <s v="202410574315"/>
    <s v=""/>
    <s v=""/>
    <s v="S"/>
    <s v=""/>
    <s v="EUR"/>
    <n v="81.14"/>
    <s v="EUR"/>
    <n v="81.14"/>
    <x v="0"/>
    <x v="0"/>
  </r>
  <r>
    <s v="7"/>
    <s v="100609010"/>
    <s v="Iva Acquisti"/>
    <s v="KN"/>
    <x v="3"/>
    <s v=""/>
    <d v="2024-10-31T00:00:00"/>
    <s v=""/>
    <x v="264"/>
    <d v="2024-10-08T00:00:00"/>
    <d v="2024-10-31T00:00:00"/>
    <s v="FT1302202402076"/>
    <s v=""/>
    <s v=""/>
    <s v="S"/>
    <s v=""/>
    <s v="EUR"/>
    <n v="25.43"/>
    <s v="EUR"/>
    <n v="25.43"/>
    <x v="0"/>
    <x v="0"/>
  </r>
  <r>
    <s v="7"/>
    <s v="100609010"/>
    <s v="Iva Acquisti"/>
    <s v="KN"/>
    <x v="3"/>
    <s v=""/>
    <d v="2024-10-31T00:00:00"/>
    <s v=""/>
    <x v="265"/>
    <d v="2024-09-30T00:00:00"/>
    <d v="2024-10-31T00:00:00"/>
    <s v="4284531092"/>
    <s v=""/>
    <s v=""/>
    <s v="S"/>
    <s v=""/>
    <s v="EUR"/>
    <n v="15.4"/>
    <s v="EUR"/>
    <n v="15.4"/>
    <x v="0"/>
    <x v="0"/>
  </r>
  <r>
    <s v="7"/>
    <s v="100609010"/>
    <s v="Iva Acquisti"/>
    <s v="KN"/>
    <x v="3"/>
    <s v=""/>
    <d v="2024-10-31T00:00:00"/>
    <s v=""/>
    <x v="266"/>
    <d v="2024-09-30T00:00:00"/>
    <d v="2024-10-31T00:00:00"/>
    <s v="2623"/>
    <s v=""/>
    <s v=""/>
    <s v="S"/>
    <s v=""/>
    <s v="EUR"/>
    <n v="353.96"/>
    <s v="EUR"/>
    <n v="353.96"/>
    <x v="0"/>
    <x v="0"/>
  </r>
  <r>
    <s v="7"/>
    <s v="100609010"/>
    <s v="Iva Acquisti"/>
    <s v="KS"/>
    <x v="1"/>
    <s v=""/>
    <d v="2024-10-31T00:00:00"/>
    <s v=""/>
    <x v="267"/>
    <d v="2024-09-19T00:00:00"/>
    <d v="2024-10-31T00:00:00"/>
    <s v="26066624"/>
    <s v=""/>
    <s v=""/>
    <s v="S"/>
    <s v=""/>
    <s v="EUR"/>
    <n v="47.3"/>
    <s v="EUR"/>
    <n v="47.3"/>
    <x v="0"/>
    <x v="0"/>
  </r>
  <r>
    <s v="7"/>
    <s v="100609010"/>
    <s v="Iva Acquisti"/>
    <s v="KS"/>
    <x v="1"/>
    <s v=""/>
    <d v="2024-10-31T00:00:00"/>
    <s v=""/>
    <x v="268"/>
    <d v="2024-09-18T00:00:00"/>
    <d v="2024-10-31T00:00:00"/>
    <s v="26066503"/>
    <s v=""/>
    <s v=""/>
    <s v="S"/>
    <s v=""/>
    <s v="EUR"/>
    <n v="47.3"/>
    <s v="EUR"/>
    <n v="47.3"/>
    <x v="0"/>
    <x v="0"/>
  </r>
  <r>
    <s v="7"/>
    <s v="100609010"/>
    <s v="Iva Acquisti"/>
    <s v="KS"/>
    <x v="1"/>
    <s v=""/>
    <d v="2024-10-31T00:00:00"/>
    <s v=""/>
    <x v="269"/>
    <d v="2024-09-09T00:00:00"/>
    <d v="2024-10-31T00:00:00"/>
    <s v="26065867"/>
    <s v=""/>
    <s v=""/>
    <s v="S"/>
    <s v=""/>
    <s v="EUR"/>
    <n v="47.3"/>
    <s v="EUR"/>
    <n v="47.3"/>
    <x v="0"/>
    <x v="0"/>
  </r>
  <r>
    <s v="7"/>
    <s v="100609010"/>
    <s v="Iva Acquisti"/>
    <s v="KS"/>
    <x v="1"/>
    <s v=""/>
    <d v="2024-10-31T00:00:00"/>
    <s v=""/>
    <x v="270"/>
    <d v="2024-07-31T00:00:00"/>
    <d v="2024-10-31T00:00:00"/>
    <s v="26064256"/>
    <s v=""/>
    <s v=""/>
    <s v="S"/>
    <s v=""/>
    <s v="EUR"/>
    <n v="47.3"/>
    <s v="EUR"/>
    <n v="47.3"/>
    <x v="0"/>
    <x v="0"/>
  </r>
  <r>
    <s v="7"/>
    <s v="100609010"/>
    <s v="Iva Acquisti"/>
    <s v="KS"/>
    <x v="1"/>
    <s v=""/>
    <d v="2024-10-31T00:00:00"/>
    <s v=""/>
    <x v="271"/>
    <d v="2024-10-03T00:00:00"/>
    <d v="2024-10-31T00:00:00"/>
    <s v="48007501"/>
    <s v=""/>
    <s v=""/>
    <s v="S"/>
    <s v=""/>
    <s v="EUR"/>
    <n v="47.3"/>
    <s v="EUR"/>
    <n v="47.3"/>
    <x v="0"/>
    <x v="0"/>
  </r>
  <r>
    <s v="7"/>
    <s v="100609010"/>
    <s v="Iva Acquisti"/>
    <s v="KS"/>
    <x v="1"/>
    <s v=""/>
    <d v="2024-10-31T00:00:00"/>
    <s v=""/>
    <x v="272"/>
    <d v="2024-10-04T00:00:00"/>
    <d v="2024-10-31T00:00:00"/>
    <s v="48008366"/>
    <s v=""/>
    <s v=""/>
    <s v="S"/>
    <s v=""/>
    <s v="EUR"/>
    <n v="47.3"/>
    <s v="EUR"/>
    <n v="47.3"/>
    <x v="0"/>
    <x v="0"/>
  </r>
  <r>
    <s v="7"/>
    <s v="100609010"/>
    <s v="Iva Acquisti"/>
    <s v="KE"/>
    <x v="0"/>
    <s v=""/>
    <d v="2024-10-31T00:00:00"/>
    <s v=""/>
    <x v="273"/>
    <d v="2024-10-25T00:00:00"/>
    <d v="2024-10-31T00:00:00"/>
    <s v="4801013"/>
    <s v=""/>
    <s v=""/>
    <s v="S"/>
    <s v=""/>
    <s v="EUR"/>
    <n v="89.58"/>
    <s v="EUR"/>
    <n v="89.58"/>
    <x v="0"/>
    <x v="0"/>
  </r>
  <r>
    <s v="7"/>
    <s v="100609010"/>
    <s v="Iva Acquisti"/>
    <s v="KE"/>
    <x v="0"/>
    <s v=""/>
    <d v="2024-10-31T00:00:00"/>
    <s v=""/>
    <x v="274"/>
    <d v="2024-10-25T00:00:00"/>
    <d v="2024-10-31T00:00:00"/>
    <s v="4801014"/>
    <s v=""/>
    <s v=""/>
    <s v="S"/>
    <s v=""/>
    <s v="EUR"/>
    <n v="24.66"/>
    <s v="EUR"/>
    <n v="24.66"/>
    <x v="0"/>
    <x v="0"/>
  </r>
  <r>
    <s v="7"/>
    <s v="100609010"/>
    <s v="Iva Acquisti"/>
    <s v="KE"/>
    <x v="0"/>
    <s v=""/>
    <d v="2024-10-31T00:00:00"/>
    <s v=""/>
    <x v="275"/>
    <d v="2024-10-25T00:00:00"/>
    <d v="2024-10-31T00:00:00"/>
    <s v="4801015"/>
    <s v=""/>
    <s v=""/>
    <s v="S"/>
    <s v=""/>
    <s v="EUR"/>
    <n v="1.55"/>
    <s v="EUR"/>
    <n v="1.55"/>
    <x v="0"/>
    <x v="0"/>
  </r>
  <r>
    <s v="7"/>
    <s v="100609010"/>
    <s v="Iva Acquisti"/>
    <s v="KE"/>
    <x v="0"/>
    <s v=""/>
    <d v="2024-10-31T00:00:00"/>
    <s v=""/>
    <x v="276"/>
    <d v="2024-10-25T00:00:00"/>
    <d v="2024-10-31T00:00:00"/>
    <s v="4801019"/>
    <s v=""/>
    <s v=""/>
    <s v="S"/>
    <s v=""/>
    <s v="EUR"/>
    <n v="19.23"/>
    <s v="EUR"/>
    <n v="19.23"/>
    <x v="0"/>
    <x v="0"/>
  </r>
  <r>
    <s v="7"/>
    <s v="100609010"/>
    <s v="Iva Acquisti"/>
    <s v="KE"/>
    <x v="0"/>
    <s v=""/>
    <d v="2024-10-31T00:00:00"/>
    <s v=""/>
    <x v="277"/>
    <d v="2024-10-25T00:00:00"/>
    <d v="2024-10-31T00:00:00"/>
    <s v="4801020"/>
    <s v=""/>
    <s v=""/>
    <s v="S"/>
    <s v=""/>
    <s v="EUR"/>
    <n v="179.54"/>
    <s v="EUR"/>
    <n v="179.54"/>
    <x v="0"/>
    <x v="0"/>
  </r>
  <r>
    <s v="7"/>
    <s v="100609010"/>
    <s v="Iva Acquisti"/>
    <s v="KE"/>
    <x v="0"/>
    <s v=""/>
    <d v="2024-10-31T00:00:00"/>
    <s v=""/>
    <x v="278"/>
    <d v="2024-10-25T00:00:00"/>
    <d v="2024-10-31T00:00:00"/>
    <s v="4801021"/>
    <s v=""/>
    <s v=""/>
    <s v="S"/>
    <s v=""/>
    <s v="EUR"/>
    <n v="2.94"/>
    <s v="EUR"/>
    <n v="2.94"/>
    <x v="0"/>
    <x v="0"/>
  </r>
  <r>
    <s v="7"/>
    <s v="100609010"/>
    <s v="Iva Acquisti"/>
    <s v="KE"/>
    <x v="0"/>
    <s v=""/>
    <d v="2024-10-31T00:00:00"/>
    <s v=""/>
    <x v="279"/>
    <d v="2024-10-25T00:00:00"/>
    <d v="2024-10-31T00:00:00"/>
    <s v="4801022"/>
    <s v=""/>
    <s v=""/>
    <s v="S"/>
    <s v=""/>
    <s v="EUR"/>
    <n v="297.36"/>
    <s v="EUR"/>
    <n v="297.36"/>
    <x v="0"/>
    <x v="0"/>
  </r>
  <r>
    <s v="7"/>
    <s v="100609010"/>
    <s v="Iva Acquisti"/>
    <s v="KE"/>
    <x v="0"/>
    <s v=""/>
    <d v="2024-10-31T00:00:00"/>
    <s v=""/>
    <x v="280"/>
    <d v="2024-10-25T00:00:00"/>
    <d v="2024-10-31T00:00:00"/>
    <s v="4801012"/>
    <s v=""/>
    <s v=""/>
    <s v="S"/>
    <s v=""/>
    <s v="EUR"/>
    <n v="871.64"/>
    <s v="EUR"/>
    <n v="871.64"/>
    <x v="0"/>
    <x v="0"/>
  </r>
  <r>
    <s v="7"/>
    <s v="100609010"/>
    <s v="Iva Acquisti"/>
    <s v="KE"/>
    <x v="0"/>
    <s v=""/>
    <d v="2024-10-31T00:00:00"/>
    <s v=""/>
    <x v="281"/>
    <d v="2024-10-25T00:00:00"/>
    <d v="2024-10-31T00:00:00"/>
    <s v="4801016"/>
    <s v=""/>
    <s v=""/>
    <s v="S"/>
    <s v=""/>
    <s v="EUR"/>
    <n v="1.54"/>
    <s v="EUR"/>
    <n v="1.54"/>
    <x v="0"/>
    <x v="0"/>
  </r>
  <r>
    <s v="7"/>
    <s v="100609010"/>
    <s v="Iva Acquisti"/>
    <s v="KE"/>
    <x v="0"/>
    <s v=""/>
    <d v="2024-10-31T00:00:00"/>
    <s v=""/>
    <x v="282"/>
    <d v="2024-10-25T00:00:00"/>
    <d v="2024-10-31T00:00:00"/>
    <s v="4801017"/>
    <s v=""/>
    <s v=""/>
    <s v="S"/>
    <s v=""/>
    <s v="EUR"/>
    <n v="9.4700000000000006"/>
    <s v="EUR"/>
    <n v="9.4700000000000006"/>
    <x v="0"/>
    <x v="0"/>
  </r>
  <r>
    <s v="7"/>
    <s v="100609010"/>
    <s v="Iva Acquisti"/>
    <s v="KS"/>
    <x v="1"/>
    <s v=""/>
    <d v="2024-10-31T00:00:00"/>
    <s v=""/>
    <x v="283"/>
    <d v="2024-10-17T00:00:00"/>
    <d v="2024-10-31T00:00:00"/>
    <s v="26069253"/>
    <s v=""/>
    <s v=""/>
    <s v="S"/>
    <s v=""/>
    <s v="EUR"/>
    <n v="63.14"/>
    <s v="EUR"/>
    <n v="63.14"/>
    <x v="0"/>
    <x v="0"/>
  </r>
  <r>
    <s v="7"/>
    <s v="100609010"/>
    <s v="Iva Acquisti"/>
    <s v="KS"/>
    <x v="1"/>
    <s v=""/>
    <d v="2024-10-31T00:00:00"/>
    <s v=""/>
    <x v="284"/>
    <d v="2024-10-17T00:00:00"/>
    <d v="2024-10-31T00:00:00"/>
    <s v="33692721"/>
    <s v=""/>
    <s v=""/>
    <s v="S"/>
    <s v=""/>
    <s v="EUR"/>
    <n v="204.82"/>
    <s v="EUR"/>
    <n v="204.82"/>
    <x v="0"/>
    <x v="0"/>
  </r>
  <r>
    <s v="7"/>
    <s v="100609010"/>
    <s v="Iva Acquisti"/>
    <s v="KS"/>
    <x v="1"/>
    <s v=""/>
    <d v="2024-10-31T00:00:00"/>
    <s v=""/>
    <x v="285"/>
    <d v="2024-10-17T00:00:00"/>
    <d v="2024-10-31T00:00:00"/>
    <s v="35806986"/>
    <s v=""/>
    <s v=""/>
    <s v="S"/>
    <s v=""/>
    <s v="EUR"/>
    <n v="283.58"/>
    <s v="EUR"/>
    <n v="283.58"/>
    <x v="0"/>
    <x v="0"/>
  </r>
  <r>
    <s v="7"/>
    <s v="100609010"/>
    <s v="Iva Acquisti"/>
    <s v="KS"/>
    <x v="1"/>
    <s v=""/>
    <d v="2024-10-31T00:00:00"/>
    <s v=""/>
    <x v="286"/>
    <d v="2024-10-17T00:00:00"/>
    <d v="2024-10-31T00:00:00"/>
    <s v="35806987"/>
    <s v=""/>
    <s v=""/>
    <s v="S"/>
    <s v=""/>
    <s v="EUR"/>
    <n v="220.66"/>
    <s v="EUR"/>
    <n v="220.66"/>
    <x v="0"/>
    <x v="0"/>
  </r>
  <r>
    <s v="7"/>
    <s v="100609010"/>
    <s v="Iva Acquisti"/>
    <s v="KS"/>
    <x v="1"/>
    <s v=""/>
    <d v="2024-10-31T00:00:00"/>
    <s v=""/>
    <x v="287"/>
    <d v="2024-10-20T00:00:00"/>
    <d v="2024-10-31T00:00:00"/>
    <s v="33693383"/>
    <s v=""/>
    <s v=""/>
    <s v="S"/>
    <s v=""/>
    <s v="EUR"/>
    <n v="110.44"/>
    <s v="EUR"/>
    <n v="110.44"/>
    <x v="0"/>
    <x v="0"/>
  </r>
  <r>
    <s v="7"/>
    <s v="100609010"/>
    <s v="Iva Acquisti"/>
    <s v="KN"/>
    <x v="1"/>
    <s v=""/>
    <d v="2024-10-31T00:00:00"/>
    <s v=""/>
    <x v="288"/>
    <d v="2024-10-24T00:00:00"/>
    <d v="2024-10-31T00:00:00"/>
    <s v="26069957"/>
    <s v=""/>
    <s v=""/>
    <s v="S"/>
    <s v=""/>
    <s v="EUR"/>
    <n v="94.6"/>
    <s v="EUR"/>
    <n v="94.6"/>
    <x v="0"/>
    <x v="0"/>
  </r>
  <r>
    <s v="7"/>
    <s v="100609010"/>
    <s v="Iva Acquisti"/>
    <s v="KR"/>
    <x v="1"/>
    <s v=""/>
    <d v="2024-10-31T00:00:00"/>
    <s v=""/>
    <x v="289"/>
    <d v="2024-10-24T00:00:00"/>
    <d v="2024-10-31T00:00:00"/>
    <s v="26069957"/>
    <s v=""/>
    <s v=""/>
    <s v="H"/>
    <s v=""/>
    <s v="EUR"/>
    <n v="-94.6"/>
    <s v="EUR"/>
    <n v="-94.6"/>
    <x v="0"/>
    <x v="0"/>
  </r>
  <r>
    <s v="7"/>
    <s v="100609010"/>
    <s v="Iva Acquisti"/>
    <s v="KS"/>
    <x v="1"/>
    <s v=""/>
    <d v="2024-10-31T00:00:00"/>
    <s v=""/>
    <x v="290"/>
    <d v="2024-10-24T00:00:00"/>
    <d v="2024-10-31T00:00:00"/>
    <s v="26069957"/>
    <s v=""/>
    <s v=""/>
    <s v="S"/>
    <s v=""/>
    <s v="EUR"/>
    <n v="94.6"/>
    <s v="EUR"/>
    <n v="94.6"/>
    <x v="0"/>
    <x v="0"/>
  </r>
  <r>
    <s v="7"/>
    <s v="100609010"/>
    <s v="Iva Acquisti"/>
    <s v="KS"/>
    <x v="1"/>
    <s v=""/>
    <d v="2024-10-31T00:00:00"/>
    <s v=""/>
    <x v="291"/>
    <d v="2024-10-24T00:00:00"/>
    <d v="2024-10-31T00:00:00"/>
    <s v="26069956"/>
    <s v=""/>
    <s v=""/>
    <s v="S"/>
    <s v=""/>
    <s v="EUR"/>
    <n v="383.46"/>
    <s v="EUR"/>
    <n v="383.46"/>
    <x v="0"/>
    <x v="0"/>
  </r>
  <r>
    <s v="7"/>
    <s v="100609010"/>
    <s v="Iva Acquisti"/>
    <s v="KS"/>
    <x v="1"/>
    <s v=""/>
    <d v="2024-10-31T00:00:00"/>
    <s v=""/>
    <x v="292"/>
    <d v="2024-10-24T00:00:00"/>
    <d v="2024-10-31T00:00:00"/>
    <s v="35807185"/>
    <s v=""/>
    <s v=""/>
    <s v="S"/>
    <s v=""/>
    <s v="EUR"/>
    <n v="393.8"/>
    <s v="EUR"/>
    <n v="393.8"/>
    <x v="0"/>
    <x v="0"/>
  </r>
  <r>
    <s v="7"/>
    <s v="100609010"/>
    <s v="Iva Acquisti"/>
    <s v="KS"/>
    <x v="1"/>
    <s v=""/>
    <d v="2024-10-31T00:00:00"/>
    <s v=""/>
    <x v="293"/>
    <d v="2024-09-30T00:00:00"/>
    <d v="2024-10-31T00:00:00"/>
    <s v="510552"/>
    <s v=""/>
    <s v=""/>
    <s v="S"/>
    <s v=""/>
    <s v="EUR"/>
    <n v="37.53"/>
    <s v="EUR"/>
    <n v="37.53"/>
    <x v="0"/>
    <x v="0"/>
  </r>
  <r>
    <s v="7"/>
    <s v="100609010"/>
    <s v="Iva Acquisti"/>
    <s v="KS"/>
    <x v="1"/>
    <s v=""/>
    <d v="2024-10-31T00:00:00"/>
    <s v=""/>
    <x v="294"/>
    <d v="2024-10-21T00:00:00"/>
    <d v="2024-10-31T00:00:00"/>
    <s v="OC240024"/>
    <s v=""/>
    <s v=""/>
    <s v="S"/>
    <s v=""/>
    <s v="EUR"/>
    <n v="18.79"/>
    <s v="EUR"/>
    <n v="18.79"/>
    <x v="0"/>
    <x v="0"/>
  </r>
  <r>
    <s v="7"/>
    <s v="100609010"/>
    <s v="Iva Acquisti"/>
    <s v="KN"/>
    <x v="3"/>
    <s v=""/>
    <d v="2024-10-31T00:00:00"/>
    <s v=""/>
    <x v="295"/>
    <d v="2024-07-31T00:00:00"/>
    <d v="2024-10-31T00:00:00"/>
    <s v="FV 24000192"/>
    <s v=""/>
    <s v=""/>
    <s v="S"/>
    <s v=""/>
    <s v="EUR"/>
    <n v="543.48"/>
    <s v="EUR"/>
    <n v="543.48"/>
    <x v="0"/>
    <x v="0"/>
  </r>
  <r>
    <s v="7"/>
    <s v="100609010"/>
    <s v="Iva Acquisti"/>
    <s v="KN"/>
    <x v="3"/>
    <s v=""/>
    <d v="2024-10-31T00:00:00"/>
    <s v=""/>
    <x v="296"/>
    <d v="2024-08-31T00:00:00"/>
    <d v="2024-10-31T00:00:00"/>
    <s v="4284390757"/>
    <s v=""/>
    <s v=""/>
    <s v="S"/>
    <s v=""/>
    <s v="EUR"/>
    <n v="77.77"/>
    <s v="EUR"/>
    <n v="77.77"/>
    <x v="0"/>
    <x v="0"/>
  </r>
  <r>
    <s v="7"/>
    <s v="100609010"/>
    <s v="Iva Acquisti"/>
    <s v="KN"/>
    <x v="3"/>
    <s v=""/>
    <d v="2024-10-31T00:00:00"/>
    <s v=""/>
    <x v="297"/>
    <d v="2024-09-19T00:00:00"/>
    <d v="2024-10-31T00:00:00"/>
    <s v="1624116535"/>
    <s v=""/>
    <s v=""/>
    <s v="S"/>
    <s v=""/>
    <s v="EUR"/>
    <n v="317.39"/>
    <s v="EUR"/>
    <n v="317.39"/>
    <x v="0"/>
    <x v="0"/>
  </r>
  <r>
    <s v="7"/>
    <s v="100609010"/>
    <s v="Iva Acquisti"/>
    <s v="KN"/>
    <x v="3"/>
    <s v=""/>
    <d v="2024-10-31T00:00:00"/>
    <s v=""/>
    <x v="298"/>
    <d v="2024-09-19T00:00:00"/>
    <d v="2024-10-31T00:00:00"/>
    <s v="1624116534"/>
    <s v=""/>
    <s v=""/>
    <s v="S"/>
    <s v=""/>
    <s v="EUR"/>
    <n v="25.26"/>
    <s v="EUR"/>
    <n v="25.26"/>
    <x v="0"/>
    <x v="0"/>
  </r>
  <r>
    <s v="7"/>
    <s v="100609010"/>
    <s v="Iva Acquisti"/>
    <s v="KN"/>
    <x v="3"/>
    <s v=""/>
    <d v="2024-10-31T00:00:00"/>
    <s v=""/>
    <x v="299"/>
    <d v="2024-09-16T00:00:00"/>
    <d v="2024-10-31T00:00:00"/>
    <s v="39-ITPA24-23"/>
    <s v=""/>
    <s v=""/>
    <s v="S"/>
    <s v=""/>
    <s v="EUR"/>
    <n v="3340.26"/>
    <s v="EUR"/>
    <n v="3340.26"/>
    <x v="0"/>
    <x v="0"/>
  </r>
  <r>
    <s v="7"/>
    <s v="100609010"/>
    <s v="Iva Acquisti"/>
    <s v="KE"/>
    <x v="0"/>
    <s v=""/>
    <d v="2024-10-31T00:00:00"/>
    <s v=""/>
    <x v="300"/>
    <d v="2024-10-29T00:00:00"/>
    <d v="2024-10-31T00:00:00"/>
    <s v="81616948"/>
    <s v=""/>
    <s v=""/>
    <s v="S"/>
    <s v=""/>
    <s v="EUR"/>
    <n v="43.34"/>
    <s v="EUR"/>
    <n v="43.34"/>
    <x v="0"/>
    <x v="0"/>
  </r>
  <r>
    <s v="7"/>
    <s v="100609010"/>
    <s v="Iva Acquisti"/>
    <s v="KE"/>
    <x v="0"/>
    <s v=""/>
    <d v="2024-10-31T00:00:00"/>
    <s v=""/>
    <x v="301"/>
    <d v="2024-10-28T00:00:00"/>
    <d v="2024-10-31T00:00:00"/>
    <s v="4801028"/>
    <s v=""/>
    <s v=""/>
    <s v="S"/>
    <s v=""/>
    <s v="EUR"/>
    <n v="6806.64"/>
    <s v="EUR"/>
    <n v="6806.64"/>
    <x v="0"/>
    <x v="0"/>
  </r>
  <r>
    <s v="7"/>
    <s v="100609010"/>
    <s v="Iva Acquisti"/>
    <s v="KE"/>
    <x v="0"/>
    <s v=""/>
    <d v="2024-10-31T00:00:00"/>
    <s v=""/>
    <x v="302"/>
    <d v="2024-10-25T00:00:00"/>
    <d v="2024-10-31T00:00:00"/>
    <s v="4801018"/>
    <s v=""/>
    <s v=""/>
    <s v="S"/>
    <s v=""/>
    <s v="EUR"/>
    <n v="14.91"/>
    <s v="EUR"/>
    <n v="14.91"/>
    <x v="0"/>
    <x v="0"/>
  </r>
  <r>
    <s v="7"/>
    <s v="100609010"/>
    <s v="Iva Acquisti"/>
    <s v="KE"/>
    <x v="0"/>
    <s v=""/>
    <d v="2024-10-31T00:00:00"/>
    <s v=""/>
    <x v="303"/>
    <d v="2024-10-28T00:00:00"/>
    <d v="2024-10-31T00:00:00"/>
    <s v="4801027"/>
    <s v=""/>
    <s v=""/>
    <s v="S"/>
    <s v=""/>
    <s v="EUR"/>
    <n v="8482.4699999999993"/>
    <s v="EUR"/>
    <n v="8482.4699999999993"/>
    <x v="0"/>
    <x v="0"/>
  </r>
  <r>
    <s v="7"/>
    <s v="100609010"/>
    <s v="Iva Acquisti"/>
    <s v="KE"/>
    <x v="0"/>
    <s v=""/>
    <d v="2024-10-31T00:00:00"/>
    <s v=""/>
    <x v="304"/>
    <d v="2024-10-28T00:00:00"/>
    <d v="2024-10-31T00:00:00"/>
    <s v="4801029"/>
    <s v=""/>
    <s v=""/>
    <s v="S"/>
    <s v=""/>
    <s v="EUR"/>
    <n v="6436.94"/>
    <s v="EUR"/>
    <n v="6436.94"/>
    <x v="0"/>
    <x v="0"/>
  </r>
  <r>
    <s v="7"/>
    <s v="100609010"/>
    <s v="Iva Acquisti"/>
    <s v="KE"/>
    <x v="0"/>
    <s v=""/>
    <d v="2024-10-31T00:00:00"/>
    <s v=""/>
    <x v="305"/>
    <d v="2024-10-29T00:00:00"/>
    <d v="2024-10-31T00:00:00"/>
    <s v="4801030"/>
    <s v=""/>
    <s v=""/>
    <s v="S"/>
    <s v=""/>
    <s v="EUR"/>
    <n v="278"/>
    <s v="EUR"/>
    <n v="278"/>
    <x v="0"/>
    <x v="0"/>
  </r>
  <r>
    <s v="7"/>
    <s v="100609010"/>
    <s v="Iva Acquisti"/>
    <s v="KE"/>
    <x v="0"/>
    <s v=""/>
    <d v="2024-10-31T00:00:00"/>
    <s v=""/>
    <x v="306"/>
    <d v="2024-10-29T00:00:00"/>
    <d v="2024-10-31T00:00:00"/>
    <s v="4801031"/>
    <s v=""/>
    <s v=""/>
    <s v="S"/>
    <s v=""/>
    <s v="EUR"/>
    <n v="1.68"/>
    <s v="EUR"/>
    <n v="1.68"/>
    <x v="0"/>
    <x v="0"/>
  </r>
  <r>
    <s v="7"/>
    <s v="100609010"/>
    <s v="Iva Acquisti"/>
    <s v="KE"/>
    <x v="0"/>
    <s v=""/>
    <d v="2024-10-31T00:00:00"/>
    <s v=""/>
    <x v="307"/>
    <d v="2024-10-29T00:00:00"/>
    <d v="2024-10-31T00:00:00"/>
    <s v="4801032"/>
    <s v=""/>
    <s v=""/>
    <s v="S"/>
    <s v=""/>
    <s v="EUR"/>
    <n v="7844.93"/>
    <s v="EUR"/>
    <n v="7844.93"/>
    <x v="0"/>
    <x v="0"/>
  </r>
  <r>
    <s v="7"/>
    <s v="100609010"/>
    <s v="Iva Acquisti"/>
    <s v="KE"/>
    <x v="0"/>
    <s v=""/>
    <d v="2024-10-31T00:00:00"/>
    <s v=""/>
    <x v="308"/>
    <d v="2024-10-28T00:00:00"/>
    <d v="2024-10-31T00:00:00"/>
    <s v="4801024"/>
    <s v=""/>
    <s v=""/>
    <s v="S"/>
    <s v=""/>
    <s v="EUR"/>
    <n v="85.8"/>
    <s v="EUR"/>
    <n v="85.8"/>
    <x v="0"/>
    <x v="0"/>
  </r>
  <r>
    <s v="7"/>
    <s v="100609010"/>
    <s v="Iva Acquisti"/>
    <s v="KE"/>
    <x v="0"/>
    <s v=""/>
    <d v="2024-10-31T00:00:00"/>
    <s v=""/>
    <x v="309"/>
    <d v="2024-10-28T00:00:00"/>
    <d v="2024-10-31T00:00:00"/>
    <s v="4801025"/>
    <s v=""/>
    <s v=""/>
    <s v="S"/>
    <s v=""/>
    <s v="EUR"/>
    <n v="33.950000000000003"/>
    <s v="EUR"/>
    <n v="33.950000000000003"/>
    <x v="0"/>
    <x v="0"/>
  </r>
  <r>
    <s v="7"/>
    <s v="100609010"/>
    <s v="Iva Acquisti"/>
    <s v="KE"/>
    <x v="0"/>
    <s v=""/>
    <d v="2024-10-31T00:00:00"/>
    <s v=""/>
    <x v="310"/>
    <d v="2024-10-28T00:00:00"/>
    <d v="2024-10-31T00:00:00"/>
    <s v="4801026"/>
    <s v=""/>
    <s v=""/>
    <s v="S"/>
    <s v=""/>
    <s v="EUR"/>
    <n v="20.170000000000002"/>
    <s v="EUR"/>
    <n v="20.170000000000002"/>
    <x v="0"/>
    <x v="0"/>
  </r>
  <r>
    <s v="7"/>
    <s v="100609010"/>
    <s v="Iva Acquisti"/>
    <s v="KE"/>
    <x v="0"/>
    <s v=""/>
    <d v="2024-10-31T00:00:00"/>
    <s v=""/>
    <x v="311"/>
    <d v="2024-10-28T00:00:00"/>
    <d v="2024-10-31T00:00:00"/>
    <s v="4801023"/>
    <s v=""/>
    <s v=""/>
    <s v="S"/>
    <s v=""/>
    <s v="EUR"/>
    <n v="9.2799999999999994"/>
    <s v="EUR"/>
    <n v="9.2799999999999994"/>
    <x v="0"/>
    <x v="0"/>
  </r>
  <r>
    <s v="7"/>
    <s v="100609010"/>
    <s v="Iva Acquisti"/>
    <s v="KE"/>
    <x v="0"/>
    <s v=""/>
    <d v="2024-10-31T00:00:00"/>
    <s v=""/>
    <x v="312"/>
    <d v="2024-10-14T00:00:00"/>
    <d v="2024-10-31T00:00:00"/>
    <s v="4800963"/>
    <s v=""/>
    <s v=""/>
    <s v="S"/>
    <s v=""/>
    <s v="EUR"/>
    <n v="4.2"/>
    <s v="EUR"/>
    <n v="4.2"/>
    <x v="0"/>
    <x v="0"/>
  </r>
  <r>
    <s v="7"/>
    <s v="100609010"/>
    <s v="Iva Acquisti"/>
    <s v="KR"/>
    <x v="3"/>
    <s v=""/>
    <d v="2024-10-31T00:00:00"/>
    <s v=""/>
    <x v="313"/>
    <d v="2024-10-17T00:00:00"/>
    <d v="2024-10-31T00:00:00"/>
    <s v="77/4"/>
    <s v=""/>
    <s v=""/>
    <s v="H"/>
    <s v=""/>
    <s v="EUR"/>
    <n v="-814"/>
    <s v="EUR"/>
    <n v="-814"/>
    <x v="0"/>
    <x v="0"/>
  </r>
  <r>
    <s v="7"/>
    <s v="100609010"/>
    <s v="Iva Acquisti"/>
    <s v="KE"/>
    <x v="0"/>
    <s v=""/>
    <d v="2024-10-31T00:00:00"/>
    <s v=""/>
    <x v="314"/>
    <d v="2024-10-14T00:00:00"/>
    <d v="2024-10-31T00:00:00"/>
    <s v="4800962"/>
    <s v=""/>
    <s v=""/>
    <s v="S"/>
    <s v=""/>
    <s v="EUR"/>
    <n v="612.48"/>
    <s v="EUR"/>
    <n v="612.48"/>
    <x v="0"/>
    <x v="0"/>
  </r>
  <r>
    <s v="7"/>
    <s v="100609010"/>
    <s v="Iva Acquisti"/>
    <s v="KN"/>
    <x v="3"/>
    <s v=""/>
    <d v="2024-10-31T00:00:00"/>
    <s v=""/>
    <x v="315"/>
    <d v="2024-09-30T00:00:00"/>
    <d v="2024-10-31T00:00:00"/>
    <s v="1762"/>
    <s v=""/>
    <s v=""/>
    <s v="S"/>
    <s v=""/>
    <s v="EUR"/>
    <n v="83.27"/>
    <s v="EUR"/>
    <n v="83.27"/>
    <x v="0"/>
    <x v="0"/>
  </r>
  <r>
    <s v="7"/>
    <s v="100609010"/>
    <s v="Iva Acquisti"/>
    <s v="KN"/>
    <x v="3"/>
    <s v=""/>
    <d v="2024-10-31T00:00:00"/>
    <s v=""/>
    <x v="316"/>
    <d v="2024-09-30T00:00:00"/>
    <d v="2024-10-31T00:00:00"/>
    <s v="1765"/>
    <s v=""/>
    <s v=""/>
    <s v="S"/>
    <s v=""/>
    <s v="EUR"/>
    <n v="332"/>
    <s v="EUR"/>
    <n v="332"/>
    <x v="0"/>
    <x v="0"/>
  </r>
  <r>
    <s v="7"/>
    <s v="100609010"/>
    <s v="Iva Acquisti"/>
    <s v="KN"/>
    <x v="3"/>
    <s v=""/>
    <d v="2024-10-31T00:00:00"/>
    <s v=""/>
    <x v="317"/>
    <d v="2024-09-30T00:00:00"/>
    <d v="2024-10-31T00:00:00"/>
    <s v="1761"/>
    <s v=""/>
    <s v=""/>
    <s v="S"/>
    <s v=""/>
    <s v="EUR"/>
    <n v="652.14"/>
    <s v="EUR"/>
    <n v="652.14"/>
    <x v="0"/>
    <x v="0"/>
  </r>
  <r>
    <s v="7"/>
    <s v="100609010"/>
    <s v="Iva Acquisti"/>
    <s v="KE"/>
    <x v="0"/>
    <s v=""/>
    <d v="2024-10-31T00:00:00"/>
    <s v=""/>
    <x v="318"/>
    <d v="2024-10-29T00:00:00"/>
    <d v="2024-10-31T00:00:00"/>
    <s v="4801033"/>
    <s v=""/>
    <s v=""/>
    <s v="S"/>
    <s v=""/>
    <s v="EUR"/>
    <n v="5918.05"/>
    <s v="EUR"/>
    <n v="5918.05"/>
    <x v="0"/>
    <x v="0"/>
  </r>
  <r>
    <s v="7"/>
    <s v="100609010"/>
    <s v="Iva Acquisti"/>
    <s v="KE"/>
    <x v="0"/>
    <s v=""/>
    <d v="2024-10-31T00:00:00"/>
    <s v=""/>
    <x v="319"/>
    <d v="2024-10-29T00:00:00"/>
    <d v="2024-10-31T00:00:00"/>
    <s v="4801034"/>
    <s v=""/>
    <s v=""/>
    <s v="S"/>
    <s v=""/>
    <s v="EUR"/>
    <n v="4955.6499999999996"/>
    <s v="EUR"/>
    <n v="4955.6499999999996"/>
    <x v="0"/>
    <x v="0"/>
  </r>
  <r>
    <s v="7"/>
    <s v="100609010"/>
    <s v="Iva Acquisti"/>
    <s v="KE"/>
    <x v="0"/>
    <s v=""/>
    <d v="2024-10-31T00:00:00"/>
    <s v=""/>
    <x v="320"/>
    <d v="2024-10-29T00:00:00"/>
    <d v="2024-10-31T00:00:00"/>
    <s v="4801035"/>
    <s v=""/>
    <s v=""/>
    <s v="S"/>
    <s v=""/>
    <s v="EUR"/>
    <n v="7.12"/>
    <s v="EUR"/>
    <n v="7.12"/>
    <x v="0"/>
    <x v="0"/>
  </r>
  <r>
    <s v="7"/>
    <s v="100609010"/>
    <s v="Iva Acquisti"/>
    <s v="KE"/>
    <x v="0"/>
    <s v=""/>
    <d v="2024-10-31T00:00:00"/>
    <s v=""/>
    <x v="321"/>
    <d v="2024-10-29T00:00:00"/>
    <d v="2024-10-31T00:00:00"/>
    <s v="4801037"/>
    <s v=""/>
    <s v=""/>
    <s v="S"/>
    <s v=""/>
    <s v="EUR"/>
    <n v="217.91"/>
    <s v="EUR"/>
    <n v="217.91"/>
    <x v="0"/>
    <x v="0"/>
  </r>
  <r>
    <s v="7"/>
    <s v="100609010"/>
    <s v="Iva Acquisti"/>
    <s v="KE"/>
    <x v="0"/>
    <s v=""/>
    <d v="2024-10-31T00:00:00"/>
    <s v=""/>
    <x v="322"/>
    <d v="2024-10-29T00:00:00"/>
    <d v="2024-10-31T00:00:00"/>
    <s v="4801038"/>
    <s v=""/>
    <s v=""/>
    <s v="S"/>
    <s v=""/>
    <s v="EUR"/>
    <n v="70.23"/>
    <s v="EUR"/>
    <n v="70.23"/>
    <x v="0"/>
    <x v="0"/>
  </r>
  <r>
    <s v="7"/>
    <s v="100609010"/>
    <s v="Iva Acquisti"/>
    <s v="KE"/>
    <x v="0"/>
    <s v=""/>
    <d v="2024-10-31T00:00:00"/>
    <s v=""/>
    <x v="323"/>
    <d v="2024-10-29T00:00:00"/>
    <d v="2024-10-31T00:00:00"/>
    <s v="4801039"/>
    <s v=""/>
    <s v=""/>
    <s v="S"/>
    <s v=""/>
    <s v="EUR"/>
    <n v="77.650000000000006"/>
    <s v="EUR"/>
    <n v="77.650000000000006"/>
    <x v="0"/>
    <x v="0"/>
  </r>
  <r>
    <s v="7"/>
    <s v="100609010"/>
    <s v="Iva Acquisti"/>
    <s v="KE"/>
    <x v="0"/>
    <s v=""/>
    <d v="2024-10-31T00:00:00"/>
    <s v=""/>
    <x v="324"/>
    <d v="2024-10-24T00:00:00"/>
    <d v="2024-10-31T00:00:00"/>
    <s v="4216239"/>
    <s v=""/>
    <s v=""/>
    <s v="S"/>
    <s v=""/>
    <s v="EUR"/>
    <n v="424.2"/>
    <s v="EUR"/>
    <n v="424.2"/>
    <x v="0"/>
    <x v="0"/>
  </r>
  <r>
    <s v="7"/>
    <s v="100609010"/>
    <s v="Iva Acquisti"/>
    <s v="KE"/>
    <x v="0"/>
    <s v=""/>
    <d v="2024-10-31T00:00:00"/>
    <s v=""/>
    <x v="325"/>
    <d v="2024-10-31T00:00:00"/>
    <d v="2024-10-31T00:00:00"/>
    <s v="4801046"/>
    <s v=""/>
    <s v=""/>
    <s v="S"/>
    <s v=""/>
    <s v="EUR"/>
    <n v="7409.07"/>
    <s v="EUR"/>
    <n v="7409.07"/>
    <x v="0"/>
    <x v="0"/>
  </r>
  <r>
    <s v="7"/>
    <s v="100609010"/>
    <s v="Iva Acquisti"/>
    <s v="KE"/>
    <x v="0"/>
    <s v=""/>
    <d v="2024-10-31T00:00:00"/>
    <s v=""/>
    <x v="326"/>
    <d v="2024-10-31T00:00:00"/>
    <d v="2024-10-31T00:00:00"/>
    <s v="4801047"/>
    <s v=""/>
    <s v=""/>
    <s v="S"/>
    <s v=""/>
    <s v="EUR"/>
    <n v="413.48"/>
    <s v="EUR"/>
    <n v="413.48"/>
    <x v="0"/>
    <x v="0"/>
  </r>
  <r>
    <s v="7"/>
    <s v="100609010"/>
    <s v="Iva Acquisti"/>
    <s v="KS"/>
    <x v="1"/>
    <s v=""/>
    <d v="2024-10-31T00:00:00"/>
    <s v=""/>
    <x v="327"/>
    <d v="2024-10-18T00:00:00"/>
    <d v="2024-10-31T00:00:00"/>
    <s v="233301794"/>
    <s v=""/>
    <s v=""/>
    <s v="S"/>
    <s v=""/>
    <s v="EUR"/>
    <n v="567.6"/>
    <s v="EUR"/>
    <n v="567.6"/>
    <x v="0"/>
    <x v="0"/>
  </r>
  <r>
    <s v="7"/>
    <s v="100609010"/>
    <s v="Iva Acquisti"/>
    <s v="KS"/>
    <x v="1"/>
    <s v=""/>
    <d v="2024-10-31T00:00:00"/>
    <s v=""/>
    <x v="328"/>
    <d v="2024-10-31T00:00:00"/>
    <d v="2024-10-31T00:00:00"/>
    <s v="512833"/>
    <s v=""/>
    <s v=""/>
    <s v="S"/>
    <s v=""/>
    <s v="EUR"/>
    <n v="2297.31"/>
    <s v="EUR"/>
    <n v="2297.31"/>
    <x v="0"/>
    <x v="0"/>
  </r>
  <r>
    <s v="7"/>
    <s v="100609010"/>
    <s v="Iva Acquisti"/>
    <s v="KS"/>
    <x v="1"/>
    <s v=""/>
    <d v="2024-10-31T00:00:00"/>
    <s v=""/>
    <x v="329"/>
    <d v="2024-10-17T00:00:00"/>
    <d v="2024-10-31T00:00:00"/>
    <s v="233309484"/>
    <s v=""/>
    <s v=""/>
    <s v="S"/>
    <s v=""/>
    <s v="EUR"/>
    <n v="2680.57"/>
    <s v="EUR"/>
    <n v="2680.57"/>
    <x v="0"/>
    <x v="0"/>
  </r>
  <r>
    <s v="7"/>
    <s v="100609010"/>
    <s v="Iva Acquisti"/>
    <s v="KS"/>
    <x v="1"/>
    <s v=""/>
    <d v="2024-10-31T00:00:00"/>
    <s v=""/>
    <x v="330"/>
    <d v="2024-10-24T00:00:00"/>
    <d v="2024-10-31T00:00:00"/>
    <s v="ZOF450241258"/>
    <s v=""/>
    <s v=""/>
    <s v="S"/>
    <s v=""/>
    <s v="EUR"/>
    <n v="207.93"/>
    <s v="EUR"/>
    <n v="207.93"/>
    <x v="0"/>
    <x v="0"/>
  </r>
  <r>
    <s v="7"/>
    <s v="100609010"/>
    <s v="Iva Acquisti"/>
    <s v="KE"/>
    <x v="0"/>
    <s v=""/>
    <d v="2024-10-31T00:00:00"/>
    <s v=""/>
    <x v="331"/>
    <d v="2024-10-31T00:00:00"/>
    <d v="2024-10-31T00:00:00"/>
    <s v="4801054"/>
    <s v=""/>
    <s v=""/>
    <s v="S"/>
    <s v=""/>
    <s v="EUR"/>
    <n v="192.1"/>
    <s v="EUR"/>
    <n v="192.1"/>
    <x v="0"/>
    <x v="0"/>
  </r>
  <r>
    <s v="7"/>
    <s v="100609010"/>
    <s v="Iva Acquisti"/>
    <s v="KN"/>
    <x v="3"/>
    <s v=""/>
    <d v="2024-10-31T00:00:00"/>
    <s v=""/>
    <x v="332"/>
    <d v="2024-10-28T00:00:00"/>
    <d v="2024-10-31T00:00:00"/>
    <s v="339184/C4"/>
    <s v=""/>
    <s v=""/>
    <s v="S"/>
    <s v=""/>
    <s v="EUR"/>
    <n v="22.33"/>
    <s v="EUR"/>
    <n v="22.33"/>
    <x v="0"/>
    <x v="0"/>
  </r>
  <r>
    <s v="7"/>
    <s v="100609010"/>
    <s v="Iva Acquisti"/>
    <s v="KE"/>
    <x v="0"/>
    <s v=""/>
    <d v="2024-10-31T00:00:00"/>
    <s v=""/>
    <x v="333"/>
    <d v="2024-10-31T00:00:00"/>
    <d v="2024-10-31T00:00:00"/>
    <s v="4801040"/>
    <s v=""/>
    <s v=""/>
    <s v="S"/>
    <s v=""/>
    <s v="EUR"/>
    <n v="64.55"/>
    <s v="EUR"/>
    <n v="64.55"/>
    <x v="0"/>
    <x v="0"/>
  </r>
  <r>
    <s v="7"/>
    <s v="100609010"/>
    <s v="Iva Acquisti"/>
    <s v="KE"/>
    <x v="0"/>
    <s v=""/>
    <d v="2024-10-31T00:00:00"/>
    <s v=""/>
    <x v="334"/>
    <d v="2024-10-31T00:00:00"/>
    <d v="2024-10-31T00:00:00"/>
    <s v="4801041"/>
    <s v=""/>
    <s v=""/>
    <s v="S"/>
    <s v=""/>
    <s v="EUR"/>
    <n v="798.4"/>
    <s v="EUR"/>
    <n v="798.4"/>
    <x v="0"/>
    <x v="0"/>
  </r>
  <r>
    <s v="7"/>
    <s v="100609010"/>
    <s v="Iva Acquisti"/>
    <s v="KE"/>
    <x v="0"/>
    <s v=""/>
    <d v="2024-10-31T00:00:00"/>
    <s v=""/>
    <x v="335"/>
    <d v="2024-10-31T00:00:00"/>
    <d v="2024-10-31T00:00:00"/>
    <s v="4801042"/>
    <s v=""/>
    <s v=""/>
    <s v="S"/>
    <s v=""/>
    <s v="EUR"/>
    <n v="53.97"/>
    <s v="EUR"/>
    <n v="53.97"/>
    <x v="0"/>
    <x v="0"/>
  </r>
  <r>
    <s v="7"/>
    <s v="100609010"/>
    <s v="Iva Acquisti"/>
    <s v="KN"/>
    <x v="3"/>
    <s v=""/>
    <d v="2024-10-31T00:00:00"/>
    <s v=""/>
    <x v="336"/>
    <d v="2024-10-31T00:00:00"/>
    <d v="2024-10-31T00:00:00"/>
    <s v="24FV0569"/>
    <s v=""/>
    <s v=""/>
    <s v="S"/>
    <s v=""/>
    <s v="EUR"/>
    <n v="542.26"/>
    <s v="EUR"/>
    <n v="542.26"/>
    <x v="0"/>
    <x v="0"/>
  </r>
  <r>
    <s v="7"/>
    <s v="100609010"/>
    <s v="Iva Acquisti"/>
    <s v="KE"/>
    <x v="0"/>
    <s v=""/>
    <d v="2024-10-31T00:00:00"/>
    <s v=""/>
    <x v="337"/>
    <d v="2024-10-31T00:00:00"/>
    <d v="2024-10-31T00:00:00"/>
    <s v="4801043"/>
    <s v=""/>
    <s v=""/>
    <s v="S"/>
    <s v=""/>
    <s v="EUR"/>
    <n v="37.07"/>
    <s v="EUR"/>
    <n v="37.07"/>
    <x v="0"/>
    <x v="0"/>
  </r>
  <r>
    <s v="7"/>
    <s v="100609010"/>
    <s v="Iva Acquisti"/>
    <s v="KN"/>
    <x v="3"/>
    <s v=""/>
    <d v="2024-10-31T00:00:00"/>
    <s v=""/>
    <x v="338"/>
    <d v="2024-10-17T00:00:00"/>
    <d v="2024-10-31T00:00:00"/>
    <s v="24FV0536"/>
    <s v=""/>
    <s v=""/>
    <s v="S"/>
    <s v=""/>
    <s v="EUR"/>
    <n v="52.58"/>
    <s v="EUR"/>
    <n v="52.58"/>
    <x v="0"/>
    <x v="0"/>
  </r>
  <r>
    <s v="7"/>
    <s v="100609010"/>
    <s v="Iva Acquisti"/>
    <s v="KE"/>
    <x v="0"/>
    <s v=""/>
    <d v="2024-10-31T00:00:00"/>
    <s v=""/>
    <x v="339"/>
    <d v="2024-10-31T00:00:00"/>
    <d v="2024-10-31T00:00:00"/>
    <s v="4801051"/>
    <s v=""/>
    <s v=""/>
    <s v="S"/>
    <s v=""/>
    <s v="EUR"/>
    <n v="3847.58"/>
    <s v="EUR"/>
    <n v="3847.58"/>
    <x v="0"/>
    <x v="0"/>
  </r>
  <r>
    <s v="7"/>
    <s v="100609010"/>
    <s v="Iva Acquisti"/>
    <s v="KS"/>
    <x v="1"/>
    <s v=""/>
    <d v="2024-10-31T00:00:00"/>
    <s v=""/>
    <x v="340"/>
    <d v="2024-10-31T00:00:00"/>
    <d v="2024-10-31T00:00:00"/>
    <s v="8200049375"/>
    <s v=""/>
    <s v=""/>
    <s v="S"/>
    <s v=""/>
    <s v="EUR"/>
    <n v="40.96"/>
    <s v="EUR"/>
    <n v="40.96"/>
    <x v="0"/>
    <x v="0"/>
  </r>
  <r>
    <s v="7"/>
    <s v="100609010"/>
    <s v="Iva Acquisti"/>
    <s v="KE"/>
    <x v="0"/>
    <s v=""/>
    <d v="2024-10-31T00:00:00"/>
    <s v=""/>
    <x v="341"/>
    <d v="2024-10-31T00:00:00"/>
    <d v="2024-10-31T00:00:00"/>
    <s v="4801052"/>
    <s v=""/>
    <s v=""/>
    <s v="S"/>
    <s v=""/>
    <s v="EUR"/>
    <n v="37.869999999999997"/>
    <s v="EUR"/>
    <n v="37.869999999999997"/>
    <x v="0"/>
    <x v="0"/>
  </r>
  <r>
    <s v="7"/>
    <s v="100609010"/>
    <s v="Iva Acquisti"/>
    <s v="KE"/>
    <x v="0"/>
    <s v=""/>
    <d v="2024-10-31T00:00:00"/>
    <s v=""/>
    <x v="342"/>
    <d v="2024-10-31T00:00:00"/>
    <d v="2024-10-31T00:00:00"/>
    <s v="4801053"/>
    <s v=""/>
    <s v=""/>
    <s v="S"/>
    <s v=""/>
    <s v="EUR"/>
    <n v="48.3"/>
    <s v="EUR"/>
    <n v="48.3"/>
    <x v="0"/>
    <x v="0"/>
  </r>
  <r>
    <s v="7"/>
    <s v="100609010"/>
    <s v="Iva Acquisti"/>
    <s v="KE"/>
    <x v="0"/>
    <s v=""/>
    <d v="2024-10-31T00:00:00"/>
    <s v=""/>
    <x v="343"/>
    <d v="2024-10-31T00:00:00"/>
    <d v="2024-10-31T00:00:00"/>
    <s v="4801045"/>
    <s v=""/>
    <s v=""/>
    <s v="S"/>
    <s v=""/>
    <s v="EUR"/>
    <n v="6605.24"/>
    <s v="EUR"/>
    <n v="6605.24"/>
    <x v="0"/>
    <x v="0"/>
  </r>
  <r>
    <s v="7"/>
    <s v="100609010"/>
    <s v="Iva Acquisti"/>
    <s v="KN"/>
    <x v="3"/>
    <s v=""/>
    <d v="2024-10-31T00:00:00"/>
    <s v=""/>
    <x v="344"/>
    <d v="2024-09-30T00:00:00"/>
    <d v="2024-10-31T00:00:00"/>
    <s v="1849"/>
    <s v=""/>
    <s v=""/>
    <s v="S"/>
    <s v=""/>
    <s v="EUR"/>
    <n v="77.48"/>
    <s v="EUR"/>
    <n v="77.48"/>
    <x v="0"/>
    <x v="0"/>
  </r>
  <r>
    <s v="7"/>
    <s v="100609010"/>
    <s v="Iva Acquisti"/>
    <s v="KN"/>
    <x v="3"/>
    <s v=""/>
    <d v="2024-10-31T00:00:00"/>
    <s v=""/>
    <x v="345"/>
    <d v="2024-10-29T00:00:00"/>
    <d v="2024-10-31T00:00:00"/>
    <s v="2036"/>
    <s v=""/>
    <s v=""/>
    <s v="S"/>
    <s v=""/>
    <s v="EUR"/>
    <n v="96.95"/>
    <s v="EUR"/>
    <n v="96.95"/>
    <x v="0"/>
    <x v="0"/>
  </r>
  <r>
    <s v="7"/>
    <s v="100609010"/>
    <s v="Iva Acquisti"/>
    <s v="KN"/>
    <x v="7"/>
    <s v=""/>
    <d v="2024-10-31T00:00:00"/>
    <s v=""/>
    <x v="345"/>
    <d v="2024-10-29T00:00:00"/>
    <d v="2024-10-31T00:00:00"/>
    <s v="2036"/>
    <s v=""/>
    <s v=""/>
    <s v="S"/>
    <s v=""/>
    <s v="EUR"/>
    <n v="7.48"/>
    <s v="EUR"/>
    <n v="7.48"/>
    <x v="0"/>
    <x v="0"/>
  </r>
  <r>
    <s v="7"/>
    <s v="100609010"/>
    <s v="Iva Acquisti"/>
    <s v="KE"/>
    <x v="0"/>
    <s v=""/>
    <d v="2024-10-31T00:00:00"/>
    <s v=""/>
    <x v="346"/>
    <d v="2024-10-31T00:00:00"/>
    <d v="2024-10-31T00:00:00"/>
    <s v="4801048"/>
    <s v=""/>
    <s v=""/>
    <s v="S"/>
    <s v=""/>
    <s v="EUR"/>
    <n v="11500.43"/>
    <s v="EUR"/>
    <n v="11500.43"/>
    <x v="0"/>
    <x v="0"/>
  </r>
  <r>
    <s v="7"/>
    <s v="100609010"/>
    <s v="Iva Acquisti"/>
    <s v="KE"/>
    <x v="0"/>
    <s v=""/>
    <d v="2024-10-31T00:00:00"/>
    <s v=""/>
    <x v="347"/>
    <d v="2024-10-31T00:00:00"/>
    <d v="2024-10-31T00:00:00"/>
    <s v="4801050"/>
    <s v=""/>
    <s v=""/>
    <s v="S"/>
    <s v=""/>
    <s v="EUR"/>
    <n v="7125.46"/>
    <s v="EUR"/>
    <n v="7125.46"/>
    <x v="0"/>
    <x v="0"/>
  </r>
  <r>
    <s v="7"/>
    <s v="100609010"/>
    <s v="Iva Acquisti"/>
    <s v="KE"/>
    <x v="0"/>
    <s v=""/>
    <d v="2024-10-31T00:00:00"/>
    <s v=""/>
    <x v="348"/>
    <d v="2024-10-31T00:00:00"/>
    <d v="2024-10-31T00:00:00"/>
    <s v="4801056"/>
    <s v=""/>
    <s v=""/>
    <s v="S"/>
    <s v=""/>
    <s v="EUR"/>
    <n v="341.51"/>
    <s v="EUR"/>
    <n v="341.51"/>
    <x v="0"/>
    <x v="0"/>
  </r>
  <r>
    <s v="7"/>
    <s v="100609010"/>
    <s v="Iva Acquisti"/>
    <s v="KN"/>
    <x v="3"/>
    <s v=""/>
    <d v="2024-10-31T00:00:00"/>
    <s v=""/>
    <x v="349"/>
    <d v="2024-09-30T00:00:00"/>
    <d v="2024-10-31T00:00:00"/>
    <s v="1980"/>
    <s v=""/>
    <s v=""/>
    <s v="S"/>
    <s v=""/>
    <s v="EUR"/>
    <n v="13.31"/>
    <s v="EUR"/>
    <n v="13.31"/>
    <x v="0"/>
    <x v="0"/>
  </r>
  <r>
    <s v="7"/>
    <s v="100609010"/>
    <s v="Iva Acquisti"/>
    <s v="KE"/>
    <x v="0"/>
    <s v=""/>
    <d v="2024-10-31T00:00:00"/>
    <s v=""/>
    <x v="350"/>
    <d v="2024-10-31T00:00:00"/>
    <d v="2024-10-31T00:00:00"/>
    <s v="4801049"/>
    <s v=""/>
    <s v=""/>
    <s v="S"/>
    <s v=""/>
    <s v="EUR"/>
    <n v="9205.8799999999992"/>
    <s v="EUR"/>
    <n v="9205.8799999999992"/>
    <x v="0"/>
    <x v="0"/>
  </r>
  <r>
    <s v="7"/>
    <s v="100609010"/>
    <s v="Iva Acquisti"/>
    <s v="KN"/>
    <x v="3"/>
    <s v=""/>
    <d v="2024-10-31T00:00:00"/>
    <s v=""/>
    <x v="351"/>
    <d v="2024-09-27T00:00:00"/>
    <d v="2024-10-31T00:00:00"/>
    <s v="3/759"/>
    <s v=""/>
    <s v=""/>
    <s v="S"/>
    <s v=""/>
    <s v="EUR"/>
    <n v="39.869999999999997"/>
    <s v="EUR"/>
    <n v="39.869999999999997"/>
    <x v="0"/>
    <x v="0"/>
  </r>
  <r>
    <s v="7"/>
    <s v="100609010"/>
    <s v="Iva Acquisti"/>
    <s v="KN"/>
    <x v="3"/>
    <s v=""/>
    <d v="2024-10-31T00:00:00"/>
    <s v=""/>
    <x v="352"/>
    <d v="2024-09-30T00:00:00"/>
    <d v="2024-10-31T00:00:00"/>
    <s v="1/739"/>
    <s v=""/>
    <s v=""/>
    <s v="S"/>
    <s v=""/>
    <s v="EUR"/>
    <n v="545.6"/>
    <s v="EUR"/>
    <n v="545.6"/>
    <x v="0"/>
    <x v="0"/>
  </r>
  <r>
    <s v="7"/>
    <s v="100609010"/>
    <s v="Iva Acquisti"/>
    <s v="KN"/>
    <x v="3"/>
    <s v=""/>
    <d v="2024-10-31T00:00:00"/>
    <s v=""/>
    <x v="353"/>
    <d v="2024-09-30T00:00:00"/>
    <d v="2024-10-31T00:00:00"/>
    <s v="587"/>
    <s v=""/>
    <s v=""/>
    <s v="S"/>
    <s v=""/>
    <s v="EUR"/>
    <n v="7148.35"/>
    <s v="EUR"/>
    <n v="7148.35"/>
    <x v="0"/>
    <x v="0"/>
  </r>
  <r>
    <s v="7"/>
    <s v="100609010"/>
    <s v="Iva Acquisti"/>
    <s v="KS"/>
    <x v="1"/>
    <s v=""/>
    <d v="2024-10-31T00:00:00"/>
    <s v=""/>
    <x v="354"/>
    <d v="2024-06-30T00:00:00"/>
    <d v="2024-10-31T00:00:00"/>
    <s v="4300187"/>
    <s v=""/>
    <s v=""/>
    <s v="S"/>
    <s v=""/>
    <s v="EUR"/>
    <n v="3623.26"/>
    <s v="EUR"/>
    <n v="3623.26"/>
    <x v="0"/>
    <x v="0"/>
  </r>
  <r>
    <s v="7"/>
    <s v="100609010"/>
    <s v="Iva Acquisti"/>
    <s v="KN"/>
    <x v="3"/>
    <s v=""/>
    <d v="2024-10-31T00:00:00"/>
    <s v=""/>
    <x v="355"/>
    <d v="2024-09-27T00:00:00"/>
    <d v="2024-10-31T00:00:00"/>
    <s v="1683"/>
    <s v=""/>
    <s v=""/>
    <s v="S"/>
    <s v=""/>
    <s v="EUR"/>
    <n v="268.07"/>
    <s v="EUR"/>
    <n v="268.07"/>
    <x v="0"/>
    <x v="0"/>
  </r>
  <r>
    <s v="7"/>
    <s v="100609010"/>
    <s v="Iva Acquisti"/>
    <s v="KN"/>
    <x v="3"/>
    <s v=""/>
    <d v="2024-10-31T00:00:00"/>
    <s v=""/>
    <x v="356"/>
    <d v="2024-09-30T00:00:00"/>
    <d v="2024-10-31T00:00:00"/>
    <s v="2401434/1"/>
    <s v=""/>
    <s v=""/>
    <s v="S"/>
    <s v=""/>
    <s v="EUR"/>
    <n v="852.85"/>
    <s v="EUR"/>
    <n v="852.85"/>
    <x v="0"/>
    <x v="0"/>
  </r>
  <r>
    <s v="7"/>
    <s v="100609010"/>
    <s v="Iva Acquisti"/>
    <s v="KS"/>
    <x v="1"/>
    <s v=""/>
    <d v="2024-10-31T00:00:00"/>
    <s v=""/>
    <x v="357"/>
    <d v="2024-10-31T00:00:00"/>
    <d v="2024-10-31T00:00:00"/>
    <s v="4300282"/>
    <s v=""/>
    <s v=""/>
    <s v="S"/>
    <s v=""/>
    <s v="EUR"/>
    <n v="113.17"/>
    <s v="EUR"/>
    <n v="113.17"/>
    <x v="0"/>
    <x v="0"/>
  </r>
  <r>
    <s v="7"/>
    <s v="100609010"/>
    <s v="Iva Acquisti"/>
    <s v="KN"/>
    <x v="3"/>
    <s v=""/>
    <d v="2024-10-31T00:00:00"/>
    <s v=""/>
    <x v="358"/>
    <d v="2024-09-21T00:00:00"/>
    <d v="2024-10-31T00:00:00"/>
    <s v="2562"/>
    <s v=""/>
    <s v=""/>
    <s v="S"/>
    <s v=""/>
    <s v="EUR"/>
    <n v="175.56"/>
    <s v="EUR"/>
    <n v="175.56"/>
    <x v="0"/>
    <x v="0"/>
  </r>
  <r>
    <s v="7"/>
    <s v="100609010"/>
    <s v="Iva Acquisti"/>
    <s v="KN"/>
    <x v="3"/>
    <s v=""/>
    <d v="2024-10-31T00:00:00"/>
    <s v=""/>
    <x v="359"/>
    <d v="2024-10-04T00:00:00"/>
    <d v="2024-10-31T00:00:00"/>
    <s v="24031774"/>
    <s v=""/>
    <s v=""/>
    <s v="S"/>
    <s v=""/>
    <s v="EUR"/>
    <n v="43.8"/>
    <s v="EUR"/>
    <n v="43.8"/>
    <x v="0"/>
    <x v="0"/>
  </r>
  <r>
    <s v="7"/>
    <s v="100609010"/>
    <s v="Iva Acquisti"/>
    <s v="KN"/>
    <x v="3"/>
    <s v=""/>
    <d v="2024-10-31T00:00:00"/>
    <s v=""/>
    <x v="360"/>
    <d v="2024-10-04T00:00:00"/>
    <d v="2024-10-31T00:00:00"/>
    <s v="0900027707"/>
    <s v=""/>
    <s v=""/>
    <s v="S"/>
    <s v=""/>
    <s v="EUR"/>
    <n v="32.799999999999997"/>
    <s v="EUR"/>
    <n v="32.799999999999997"/>
    <x v="0"/>
    <x v="0"/>
  </r>
  <r>
    <s v="7"/>
    <s v="100609010"/>
    <s v="Iva Acquisti"/>
    <s v="KN"/>
    <x v="3"/>
    <s v=""/>
    <d v="2024-10-31T00:00:00"/>
    <s v=""/>
    <x v="361"/>
    <d v="2024-09-30T00:00:00"/>
    <d v="2024-10-31T00:00:00"/>
    <s v="V1-81366"/>
    <s v=""/>
    <s v=""/>
    <s v="S"/>
    <s v=""/>
    <s v="EUR"/>
    <n v="654.72"/>
    <s v="EUR"/>
    <n v="654.72"/>
    <x v="0"/>
    <x v="0"/>
  </r>
  <r>
    <s v="7"/>
    <s v="100609010"/>
    <s v="Iva Acquisti"/>
    <s v="KN"/>
    <x v="3"/>
    <s v=""/>
    <d v="2024-10-31T00:00:00"/>
    <s v=""/>
    <x v="362"/>
    <d v="2024-10-08T00:00:00"/>
    <d v="2024-10-31T00:00:00"/>
    <s v="542"/>
    <s v=""/>
    <s v=""/>
    <s v="S"/>
    <s v=""/>
    <s v="EUR"/>
    <n v="279.75"/>
    <s v="EUR"/>
    <n v="279.75"/>
    <x v="0"/>
    <x v="0"/>
  </r>
  <r>
    <s v="7"/>
    <s v="100609010"/>
    <s v="Iva Acquisti"/>
    <s v="KN"/>
    <x v="3"/>
    <s v=""/>
    <d v="2024-10-31T00:00:00"/>
    <s v=""/>
    <x v="363"/>
    <d v="2024-10-30T00:00:00"/>
    <d v="2024-10-31T00:00:00"/>
    <s v="587"/>
    <s v=""/>
    <s v=""/>
    <s v="S"/>
    <s v=""/>
    <s v="EUR"/>
    <n v="495.92"/>
    <s v="EUR"/>
    <n v="495.92"/>
    <x v="0"/>
    <x v="0"/>
  </r>
  <r>
    <s v="7"/>
    <s v="100609010"/>
    <s v="Iva Acquisti"/>
    <s v="KN"/>
    <x v="3"/>
    <s v=""/>
    <d v="2024-10-31T00:00:00"/>
    <s v=""/>
    <x v="364"/>
    <d v="2024-09-30T00:00:00"/>
    <d v="2024-10-31T00:00:00"/>
    <s v="1767"/>
    <s v=""/>
    <s v=""/>
    <s v="S"/>
    <s v=""/>
    <s v="EUR"/>
    <n v="84.02"/>
    <s v="EUR"/>
    <n v="84.02"/>
    <x v="0"/>
    <x v="0"/>
  </r>
  <r>
    <s v="7"/>
    <s v="100609010"/>
    <s v="Iva Acquisti"/>
    <s v="KN"/>
    <x v="3"/>
    <s v=""/>
    <d v="2024-10-31T00:00:00"/>
    <s v=""/>
    <x v="365"/>
    <d v="2024-09-30T00:00:00"/>
    <d v="2024-10-31T00:00:00"/>
    <s v="1757"/>
    <s v=""/>
    <s v=""/>
    <s v="S"/>
    <s v=""/>
    <s v="EUR"/>
    <n v="66"/>
    <s v="EUR"/>
    <n v="66"/>
    <x v="0"/>
    <x v="0"/>
  </r>
  <r>
    <s v="7"/>
    <s v="100609010"/>
    <s v="Iva Acquisti"/>
    <s v="KN"/>
    <x v="3"/>
    <s v=""/>
    <d v="2024-10-31T00:00:00"/>
    <s v=""/>
    <x v="366"/>
    <d v="2024-08-30T00:00:00"/>
    <d v="2024-10-31T00:00:00"/>
    <s v="1605"/>
    <s v=""/>
    <s v=""/>
    <s v="S"/>
    <s v=""/>
    <s v="EUR"/>
    <n v="1308.3699999999999"/>
    <s v="EUR"/>
    <n v="1308.3699999999999"/>
    <x v="0"/>
    <x v="0"/>
  </r>
  <r>
    <s v="7"/>
    <s v="100609010"/>
    <s v="Iva Acquisti"/>
    <s v="KE"/>
    <x v="0"/>
    <s v=""/>
    <d v="2024-10-31T00:00:00"/>
    <s v=""/>
    <x v="367"/>
    <d v="2024-10-31T00:00:00"/>
    <d v="2024-10-31T00:00:00"/>
    <s v="4801057"/>
    <s v=""/>
    <s v=""/>
    <s v="S"/>
    <s v=""/>
    <s v="EUR"/>
    <n v="42.1"/>
    <s v="EUR"/>
    <n v="42.1"/>
    <x v="0"/>
    <x v="0"/>
  </r>
  <r>
    <s v="7"/>
    <s v="100609010"/>
    <s v="Iva Acquisti"/>
    <s v="KS"/>
    <x v="1"/>
    <s v=""/>
    <d v="2024-10-31T00:00:00"/>
    <s v=""/>
    <x v="368"/>
    <d v="2024-10-07T00:00:00"/>
    <d v="2024-10-31T00:00:00"/>
    <s v="4300305"/>
    <s v=""/>
    <s v=""/>
    <s v="S"/>
    <s v=""/>
    <s v="EUR"/>
    <n v="48.41"/>
    <s v="EUR"/>
    <n v="48.41"/>
    <x v="0"/>
    <x v="0"/>
  </r>
  <r>
    <s v="7"/>
    <s v="100609010"/>
    <s v="Iva Acquisti"/>
    <s v="KS"/>
    <x v="1"/>
    <s v=""/>
    <d v="2024-10-31T00:00:00"/>
    <s v=""/>
    <x v="369"/>
    <d v="2024-10-07T00:00:00"/>
    <d v="2024-10-31T00:00:00"/>
    <s v="4300304"/>
    <s v=""/>
    <s v=""/>
    <s v="S"/>
    <s v=""/>
    <s v="EUR"/>
    <n v="32.159999999999997"/>
    <s v="EUR"/>
    <n v="32.159999999999997"/>
    <x v="0"/>
    <x v="0"/>
  </r>
  <r>
    <s v="7"/>
    <s v="100609010"/>
    <s v="Iva Acquisti"/>
    <s v="KN"/>
    <x v="3"/>
    <s v=""/>
    <d v="2024-10-31T00:00:00"/>
    <s v=""/>
    <x v="370"/>
    <d v="2024-10-01T00:00:00"/>
    <d v="2024-10-31T00:00:00"/>
    <s v="001774"/>
    <s v=""/>
    <s v=""/>
    <s v="S"/>
    <s v=""/>
    <s v="EUR"/>
    <n v="462"/>
    <s v="EUR"/>
    <n v="462"/>
    <x v="0"/>
    <x v="0"/>
  </r>
  <r>
    <s v="7"/>
    <s v="100609010"/>
    <s v="Iva Acquisti"/>
    <s v="KN"/>
    <x v="3"/>
    <s v=""/>
    <d v="2024-10-31T00:00:00"/>
    <s v=""/>
    <x v="371"/>
    <d v="2024-07-29T00:00:00"/>
    <d v="2024-10-31T00:00:00"/>
    <s v="1/18"/>
    <s v=""/>
    <s v=""/>
    <s v="S"/>
    <s v=""/>
    <s v="EUR"/>
    <n v="7779.2"/>
    <s v="EUR"/>
    <n v="7779.2"/>
    <x v="0"/>
    <x v="0"/>
  </r>
  <r>
    <s v="7"/>
    <s v="100609010"/>
    <s v="Iva Acquisti"/>
    <s v="KN"/>
    <x v="3"/>
    <s v=""/>
    <d v="2024-10-31T00:00:00"/>
    <s v=""/>
    <x v="372"/>
    <d v="2024-08-31T00:00:00"/>
    <d v="2024-10-31T00:00:00"/>
    <s v="24"/>
    <s v=""/>
    <s v=""/>
    <s v="S"/>
    <s v=""/>
    <s v="EUR"/>
    <n v="138.6"/>
    <s v="EUR"/>
    <n v="138.6"/>
    <x v="0"/>
    <x v="0"/>
  </r>
  <r>
    <s v="7"/>
    <s v="100609010"/>
    <s v="Iva Acquisti"/>
    <s v="KN"/>
    <x v="3"/>
    <s v=""/>
    <d v="2024-10-31T00:00:00"/>
    <s v=""/>
    <x v="373"/>
    <d v="2024-10-31T00:00:00"/>
    <d v="2024-10-31T00:00:00"/>
    <s v="30336"/>
    <s v=""/>
    <s v=""/>
    <s v="S"/>
    <s v=""/>
    <s v="EUR"/>
    <n v="574.04"/>
    <s v="EUR"/>
    <n v="574.04"/>
    <x v="0"/>
    <x v="0"/>
  </r>
  <r>
    <s v="7"/>
    <s v="100609010"/>
    <s v="Iva Acquisti"/>
    <s v="KN"/>
    <x v="3"/>
    <s v=""/>
    <d v="2024-10-31T00:00:00"/>
    <s v=""/>
    <x v="374"/>
    <d v="2024-10-31T00:00:00"/>
    <d v="2024-10-31T00:00:00"/>
    <s v="796/2024/00"/>
    <s v=""/>
    <s v=""/>
    <s v="S"/>
    <s v=""/>
    <s v="EUR"/>
    <n v="165.88"/>
    <s v="EUR"/>
    <n v="165.88"/>
    <x v="0"/>
    <x v="0"/>
  </r>
  <r>
    <s v="7"/>
    <s v="100609010"/>
    <s v="Iva Acquisti"/>
    <s v="KN"/>
    <x v="3"/>
    <s v=""/>
    <d v="2024-10-31T00:00:00"/>
    <s v=""/>
    <x v="375"/>
    <d v="2024-09-30T00:00:00"/>
    <d v="2024-10-31T00:00:00"/>
    <s v="17"/>
    <s v=""/>
    <s v=""/>
    <s v="S"/>
    <s v=""/>
    <s v="EUR"/>
    <n v="263.12"/>
    <s v="EUR"/>
    <n v="263.12"/>
    <x v="0"/>
    <x v="0"/>
  </r>
  <r>
    <s v="7"/>
    <s v="100609010"/>
    <s v="Iva Acquisti"/>
    <s v="KS"/>
    <x v="1"/>
    <s v=""/>
    <d v="2024-10-31T00:00:00"/>
    <s v=""/>
    <x v="376"/>
    <d v="2024-10-11T00:00:00"/>
    <d v="2024-10-31T00:00:00"/>
    <s v="4300317"/>
    <s v=""/>
    <s v=""/>
    <s v="S"/>
    <s v=""/>
    <s v="EUR"/>
    <n v="36.08"/>
    <s v="EUR"/>
    <n v="36.08"/>
    <x v="0"/>
    <x v="0"/>
  </r>
  <r>
    <s v="7"/>
    <s v="100609010"/>
    <s v="Iva Acquisti"/>
    <s v="KS"/>
    <x v="1"/>
    <s v=""/>
    <d v="2024-10-31T00:00:00"/>
    <s v=""/>
    <x v="377"/>
    <d v="2024-10-11T00:00:00"/>
    <d v="2024-10-31T00:00:00"/>
    <s v="4300314"/>
    <s v=""/>
    <s v=""/>
    <s v="S"/>
    <s v=""/>
    <s v="EUR"/>
    <n v="132"/>
    <s v="EUR"/>
    <n v="132"/>
    <x v="0"/>
    <x v="0"/>
  </r>
  <r>
    <s v="7"/>
    <s v="100609010"/>
    <s v="Iva Acquisti"/>
    <s v="KS"/>
    <x v="1"/>
    <s v=""/>
    <d v="2024-10-31T00:00:00"/>
    <s v=""/>
    <x v="378"/>
    <d v="2024-10-17T00:00:00"/>
    <d v="2024-10-31T00:00:00"/>
    <s v="4300321"/>
    <s v=""/>
    <s v=""/>
    <s v="S"/>
    <s v=""/>
    <s v="EUR"/>
    <n v="33"/>
    <s v="EUR"/>
    <n v="33"/>
    <x v="0"/>
    <x v="0"/>
  </r>
  <r>
    <s v="7"/>
    <s v="100609010"/>
    <s v="Iva Acquisti"/>
    <s v="KS"/>
    <x v="1"/>
    <s v=""/>
    <d v="2024-10-31T00:00:00"/>
    <s v=""/>
    <x v="379"/>
    <d v="2024-10-17T00:00:00"/>
    <d v="2024-10-31T00:00:00"/>
    <s v="4300324"/>
    <s v=""/>
    <s v=""/>
    <s v="S"/>
    <s v=""/>
    <s v="EUR"/>
    <n v="461.25"/>
    <s v="EUR"/>
    <n v="461.25"/>
    <x v="0"/>
    <x v="0"/>
  </r>
  <r>
    <s v="7"/>
    <s v="100609010"/>
    <s v="Iva Acquisti"/>
    <s v="KS"/>
    <x v="1"/>
    <s v=""/>
    <d v="2024-10-31T00:00:00"/>
    <s v=""/>
    <x v="380"/>
    <d v="2024-10-17T00:00:00"/>
    <d v="2024-10-31T00:00:00"/>
    <s v="4300322"/>
    <s v=""/>
    <s v=""/>
    <s v="S"/>
    <s v=""/>
    <s v="EUR"/>
    <n v="18.260000000000002"/>
    <s v="EUR"/>
    <n v="18.260000000000002"/>
    <x v="0"/>
    <x v="0"/>
  </r>
  <r>
    <s v="7"/>
    <s v="100609010"/>
    <s v="Iva Acquisti"/>
    <s v="KS"/>
    <x v="1"/>
    <s v=""/>
    <d v="2024-10-31T00:00:00"/>
    <s v=""/>
    <x v="381"/>
    <d v="2024-10-17T00:00:00"/>
    <d v="2024-10-31T00:00:00"/>
    <s v="4300325"/>
    <s v=""/>
    <s v=""/>
    <s v="S"/>
    <s v=""/>
    <s v="EUR"/>
    <n v="265.29000000000002"/>
    <s v="EUR"/>
    <n v="265.29000000000002"/>
    <x v="0"/>
    <x v="0"/>
  </r>
  <r>
    <s v="7"/>
    <s v="100609010"/>
    <s v="Iva Acquisti"/>
    <s v="KN"/>
    <x v="3"/>
    <s v=""/>
    <d v="2024-10-31T00:00:00"/>
    <s v=""/>
    <x v="382"/>
    <d v="2024-10-10T00:00:00"/>
    <d v="2024-10-31T00:00:00"/>
    <s v="3461446102"/>
    <s v=""/>
    <s v=""/>
    <s v="S"/>
    <s v=""/>
    <s v="EUR"/>
    <n v="19.11"/>
    <s v="EUR"/>
    <n v="19.11"/>
    <x v="0"/>
    <x v="0"/>
  </r>
  <r>
    <s v="7"/>
    <s v="100609010"/>
    <s v="Iva Acquisti"/>
    <s v="KS"/>
    <x v="1"/>
    <s v=""/>
    <d v="2024-10-31T00:00:00"/>
    <s v=""/>
    <x v="383"/>
    <d v="2024-10-22T00:00:00"/>
    <d v="2024-10-31T00:00:00"/>
    <s v="4300328"/>
    <s v=""/>
    <s v=""/>
    <s v="S"/>
    <s v=""/>
    <s v="EUR"/>
    <n v="33"/>
    <s v="EUR"/>
    <n v="33"/>
    <x v="0"/>
    <x v="0"/>
  </r>
  <r>
    <s v="7"/>
    <s v="100609010"/>
    <s v="Iva Acquisti"/>
    <s v="KS"/>
    <x v="1"/>
    <s v=""/>
    <d v="2024-10-31T00:00:00"/>
    <s v=""/>
    <x v="384"/>
    <d v="2024-10-22T00:00:00"/>
    <d v="2024-10-31T00:00:00"/>
    <s v="4300331"/>
    <s v=""/>
    <s v=""/>
    <s v="S"/>
    <s v=""/>
    <s v="EUR"/>
    <n v="72.290000000000006"/>
    <s v="EUR"/>
    <n v="72.290000000000006"/>
    <x v="0"/>
    <x v="0"/>
  </r>
  <r>
    <s v="7"/>
    <s v="100609010"/>
    <s v="Iva Acquisti"/>
    <s v="KN"/>
    <x v="3"/>
    <s v=""/>
    <d v="2024-10-31T00:00:00"/>
    <s v=""/>
    <x v="385"/>
    <d v="2024-10-10T00:00:00"/>
    <d v="2024-10-31T00:00:00"/>
    <s v="1001500"/>
    <s v=""/>
    <s v=""/>
    <s v="S"/>
    <s v=""/>
    <s v="EUR"/>
    <n v="787.25"/>
    <s v="EUR"/>
    <n v="787.25"/>
    <x v="0"/>
    <x v="0"/>
  </r>
  <r>
    <s v="7"/>
    <s v="100609010"/>
    <s v="Iva Acquisti"/>
    <s v="KS"/>
    <x v="1"/>
    <s v=""/>
    <d v="2024-10-31T00:00:00"/>
    <s v=""/>
    <x v="386"/>
    <d v="2024-10-22T00:00:00"/>
    <d v="2024-10-31T00:00:00"/>
    <s v="4300329"/>
    <s v=""/>
    <s v=""/>
    <s v="S"/>
    <s v=""/>
    <s v="EUR"/>
    <n v="265.48"/>
    <s v="EUR"/>
    <n v="265.48"/>
    <x v="0"/>
    <x v="0"/>
  </r>
  <r>
    <s v="7"/>
    <s v="100609010"/>
    <s v="Iva Acquisti"/>
    <s v="KN"/>
    <x v="3"/>
    <s v=""/>
    <d v="2024-10-31T00:00:00"/>
    <s v=""/>
    <x v="387"/>
    <d v="2024-10-04T00:00:00"/>
    <d v="2024-10-31T00:00:00"/>
    <s v="002400/24"/>
    <s v=""/>
    <s v=""/>
    <s v="S"/>
    <s v=""/>
    <s v="EUR"/>
    <n v="40.26"/>
    <s v="EUR"/>
    <n v="40.26"/>
    <x v="0"/>
    <x v="0"/>
  </r>
  <r>
    <s v="7"/>
    <s v="100609010"/>
    <s v="Iva Acquisti"/>
    <s v="KS"/>
    <x v="1"/>
    <s v=""/>
    <d v="2024-10-31T00:00:00"/>
    <s v=""/>
    <x v="388"/>
    <d v="2024-10-22T00:00:00"/>
    <d v="2024-10-31T00:00:00"/>
    <s v="4300330"/>
    <s v=""/>
    <s v=""/>
    <s v="S"/>
    <s v=""/>
    <s v="EUR"/>
    <n v="84.3"/>
    <s v="EUR"/>
    <n v="84.3"/>
    <x v="0"/>
    <x v="0"/>
  </r>
  <r>
    <s v="7"/>
    <s v="100609010"/>
    <s v="Iva Acquisti"/>
    <s v="KS"/>
    <x v="1"/>
    <s v=""/>
    <d v="2024-10-31T00:00:00"/>
    <s v=""/>
    <x v="389"/>
    <d v="2024-10-31T00:00:00"/>
    <d v="2024-10-31T00:00:00"/>
    <s v="4300338"/>
    <s v=""/>
    <s v=""/>
    <s v="S"/>
    <s v=""/>
    <s v="EUR"/>
    <n v="66.64"/>
    <s v="EUR"/>
    <n v="66.64"/>
    <x v="0"/>
    <x v="0"/>
  </r>
  <r>
    <s v="7"/>
    <s v="100609010"/>
    <s v="Iva Acquisti"/>
    <s v="KS"/>
    <x v="1"/>
    <s v=""/>
    <d v="2024-10-31T00:00:00"/>
    <s v=""/>
    <x v="390"/>
    <d v="2024-10-31T00:00:00"/>
    <d v="2024-10-31T00:00:00"/>
    <s v="4300339"/>
    <s v=""/>
    <s v=""/>
    <s v="S"/>
    <s v=""/>
    <s v="EUR"/>
    <n v="330"/>
    <s v="EUR"/>
    <n v="330"/>
    <x v="0"/>
    <x v="0"/>
  </r>
  <r>
    <s v="7"/>
    <s v="100609010"/>
    <s v="Iva Acquisti"/>
    <s v="KS"/>
    <x v="1"/>
    <s v=""/>
    <d v="2024-10-31T00:00:00"/>
    <s v=""/>
    <x v="391"/>
    <d v="2024-10-31T00:00:00"/>
    <d v="2024-10-31T00:00:00"/>
    <s v="4300337"/>
    <s v=""/>
    <s v=""/>
    <s v="S"/>
    <s v=""/>
    <s v="EUR"/>
    <n v="82.74"/>
    <s v="EUR"/>
    <n v="82.74"/>
    <x v="0"/>
    <x v="0"/>
  </r>
  <r>
    <s v="7"/>
    <s v="100609010"/>
    <s v="Iva Acquisti"/>
    <s v="KS"/>
    <x v="1"/>
    <s v=""/>
    <d v="2024-10-31T00:00:00"/>
    <s v=""/>
    <x v="392"/>
    <d v="2024-10-31T00:00:00"/>
    <d v="2024-10-31T00:00:00"/>
    <s v="4300336"/>
    <s v=""/>
    <s v=""/>
    <s v="S"/>
    <s v=""/>
    <s v="EUR"/>
    <n v="231"/>
    <s v="EUR"/>
    <n v="231"/>
    <x v="0"/>
    <x v="0"/>
  </r>
  <r>
    <s v="7"/>
    <s v="100609010"/>
    <s v="Iva Acquisti"/>
    <s v="KS"/>
    <x v="1"/>
    <s v=""/>
    <d v="2024-10-31T00:00:00"/>
    <s v=""/>
    <x v="393"/>
    <d v="2024-10-28T00:00:00"/>
    <d v="2024-10-31T00:00:00"/>
    <s v="4300333"/>
    <s v=""/>
    <s v=""/>
    <s v="S"/>
    <s v=""/>
    <s v="EUR"/>
    <n v="73.260000000000005"/>
    <s v="EUR"/>
    <n v="73.260000000000005"/>
    <x v="0"/>
    <x v="0"/>
  </r>
  <r>
    <s v="7"/>
    <s v="100609010"/>
    <s v="Iva Acquisti"/>
    <s v="KS"/>
    <x v="1"/>
    <s v=""/>
    <d v="2024-10-31T00:00:00"/>
    <s v=""/>
    <x v="394"/>
    <d v="2024-10-30T00:00:00"/>
    <d v="2024-10-31T00:00:00"/>
    <s v="4300334"/>
    <s v=""/>
    <s v=""/>
    <s v="S"/>
    <s v=""/>
    <s v="EUR"/>
    <n v="18.36"/>
    <s v="EUR"/>
    <n v="18.36"/>
    <x v="0"/>
    <x v="0"/>
  </r>
  <r>
    <s v="7"/>
    <s v="100609010"/>
    <s v="Iva Acquisti"/>
    <s v="KS"/>
    <x v="1"/>
    <s v=""/>
    <d v="2024-10-31T00:00:00"/>
    <s v=""/>
    <x v="395"/>
    <d v="2024-10-11T00:00:00"/>
    <d v="2024-10-31T00:00:00"/>
    <s v="4300319"/>
    <s v=""/>
    <s v=""/>
    <s v="S"/>
    <s v=""/>
    <s v="EUR"/>
    <n v="33"/>
    <s v="EUR"/>
    <n v="33"/>
    <x v="0"/>
    <x v="0"/>
  </r>
  <r>
    <s v="7"/>
    <s v="100609010"/>
    <s v="Iva Acquisti"/>
    <s v="KS"/>
    <x v="1"/>
    <s v=""/>
    <d v="2024-10-31T00:00:00"/>
    <s v=""/>
    <x v="396"/>
    <d v="2024-10-11T00:00:00"/>
    <d v="2024-10-31T00:00:00"/>
    <s v="4300318"/>
    <s v=""/>
    <s v=""/>
    <s v="S"/>
    <s v=""/>
    <s v="EUR"/>
    <n v="461.74"/>
    <s v="EUR"/>
    <n v="461.74"/>
    <x v="0"/>
    <x v="0"/>
  </r>
  <r>
    <s v="7"/>
    <s v="100609010"/>
    <s v="Iva Acquisti"/>
    <s v="KE"/>
    <x v="0"/>
    <s v=""/>
    <d v="2024-10-31T00:00:00"/>
    <s v=""/>
    <x v="397"/>
    <d v="2024-10-04T00:00:00"/>
    <d v="2024-10-31T00:00:00"/>
    <s v="125"/>
    <s v=""/>
    <s v=""/>
    <s v="S"/>
    <s v=""/>
    <s v="EUR"/>
    <n v="484.71"/>
    <s v="EUR"/>
    <n v="484.71"/>
    <x v="0"/>
    <x v="0"/>
  </r>
  <r>
    <s v="7"/>
    <s v="100609010"/>
    <s v="Iva Acquisti"/>
    <s v="KE"/>
    <x v="0"/>
    <s v=""/>
    <d v="2024-10-31T00:00:00"/>
    <s v=""/>
    <x v="398"/>
    <d v="2024-10-29T00:00:00"/>
    <d v="2024-10-31T00:00:00"/>
    <s v="139"/>
    <s v=""/>
    <s v=""/>
    <s v="S"/>
    <s v=""/>
    <s v="EUR"/>
    <n v="31.9"/>
    <s v="EUR"/>
    <n v="31.9"/>
    <x v="0"/>
    <x v="0"/>
  </r>
  <r>
    <s v="7"/>
    <s v="100609010"/>
    <s v="Iva Acquisti"/>
    <s v="KE"/>
    <x v="0"/>
    <s v=""/>
    <d v="2024-10-31T00:00:00"/>
    <s v=""/>
    <x v="399"/>
    <d v="2024-10-01T00:00:00"/>
    <d v="2024-10-31T00:00:00"/>
    <s v="121"/>
    <s v=""/>
    <s v=""/>
    <s v="S"/>
    <s v=""/>
    <s v="EUR"/>
    <n v="2735.75"/>
    <s v="EUR"/>
    <n v="2735.75"/>
    <x v="0"/>
    <x v="0"/>
  </r>
  <r>
    <s v="7"/>
    <s v="100609010"/>
    <s v="Iva Acquisti"/>
    <s v="KE"/>
    <x v="0"/>
    <s v=""/>
    <d v="2024-10-31T00:00:00"/>
    <s v=""/>
    <x v="400"/>
    <d v="2024-10-08T00:00:00"/>
    <d v="2024-10-31T00:00:00"/>
    <s v="127"/>
    <s v=""/>
    <s v=""/>
    <s v="S"/>
    <s v=""/>
    <s v="EUR"/>
    <n v="221.99"/>
    <s v="EUR"/>
    <n v="221.99"/>
    <x v="0"/>
    <x v="0"/>
  </r>
  <r>
    <s v="7"/>
    <s v="100609010"/>
    <s v="Iva Acquisti"/>
    <s v="KE"/>
    <x v="0"/>
    <s v=""/>
    <d v="2024-10-31T00:00:00"/>
    <s v=""/>
    <x v="401"/>
    <d v="2024-10-15T00:00:00"/>
    <d v="2024-10-31T00:00:00"/>
    <s v="132"/>
    <s v=""/>
    <s v=""/>
    <s v="S"/>
    <s v=""/>
    <s v="EUR"/>
    <n v="544.87"/>
    <s v="EUR"/>
    <n v="544.87"/>
    <x v="0"/>
    <x v="0"/>
  </r>
  <r>
    <s v="7"/>
    <s v="100609010"/>
    <s v="Iva Acquisti"/>
    <s v="KE"/>
    <x v="0"/>
    <s v=""/>
    <d v="2024-10-31T00:00:00"/>
    <s v=""/>
    <x v="402"/>
    <d v="2024-10-22T00:00:00"/>
    <d v="2024-10-31T00:00:00"/>
    <s v="134"/>
    <s v=""/>
    <s v=""/>
    <s v="S"/>
    <s v=""/>
    <s v="EUR"/>
    <n v="4562.43"/>
    <s v="EUR"/>
    <n v="4562.43"/>
    <x v="0"/>
    <x v="0"/>
  </r>
  <r>
    <s v="7"/>
    <s v="100609010"/>
    <s v="Iva Acquisti"/>
    <s v="KE"/>
    <x v="0"/>
    <s v=""/>
    <d v="2024-10-31T00:00:00"/>
    <s v=""/>
    <x v="403"/>
    <d v="2024-10-01T00:00:00"/>
    <d v="2024-10-31T00:00:00"/>
    <s v="122"/>
    <s v=""/>
    <s v=""/>
    <s v="S"/>
    <s v=""/>
    <s v="EUR"/>
    <n v="113.52"/>
    <s v="EUR"/>
    <n v="113.52"/>
    <x v="0"/>
    <x v="0"/>
  </r>
  <r>
    <s v="7"/>
    <s v="100609010"/>
    <s v="Iva Acquisti"/>
    <s v="KE"/>
    <x v="0"/>
    <s v=""/>
    <d v="2024-10-31T00:00:00"/>
    <s v=""/>
    <x v="404"/>
    <d v="2024-10-15T00:00:00"/>
    <d v="2024-10-31T00:00:00"/>
    <s v="131"/>
    <s v=""/>
    <s v=""/>
    <s v="S"/>
    <s v=""/>
    <s v="EUR"/>
    <n v="2323.8000000000002"/>
    <s v="EUR"/>
    <n v="2323.8000000000002"/>
    <x v="0"/>
    <x v="0"/>
  </r>
  <r>
    <s v="7"/>
    <s v="100609010"/>
    <s v="Iva Acquisti"/>
    <s v="KE"/>
    <x v="0"/>
    <s v=""/>
    <d v="2024-10-31T00:00:00"/>
    <s v=""/>
    <x v="405"/>
    <d v="2024-10-08T00:00:00"/>
    <d v="2024-10-31T00:00:00"/>
    <s v="126"/>
    <s v=""/>
    <s v=""/>
    <s v="S"/>
    <s v=""/>
    <s v="EUR"/>
    <n v="1650"/>
    <s v="EUR"/>
    <n v="1650"/>
    <x v="0"/>
    <x v="0"/>
  </r>
  <r>
    <s v="7"/>
    <s v="100609010"/>
    <s v="Iva Acquisti"/>
    <s v="KE"/>
    <x v="0"/>
    <s v=""/>
    <d v="2024-10-31T00:00:00"/>
    <s v=""/>
    <x v="406"/>
    <d v="2024-10-29T00:00:00"/>
    <d v="2024-10-31T00:00:00"/>
    <s v="140"/>
    <s v=""/>
    <s v=""/>
    <s v="S"/>
    <s v=""/>
    <s v="EUR"/>
    <n v="164.6"/>
    <s v="EUR"/>
    <n v="164.6"/>
    <x v="0"/>
    <x v="0"/>
  </r>
  <r>
    <s v="7"/>
    <s v="100609010"/>
    <s v="Iva Acquisti"/>
    <s v="KE"/>
    <x v="0"/>
    <s v=""/>
    <d v="2024-10-31T00:00:00"/>
    <s v=""/>
    <x v="407"/>
    <d v="2024-10-22T00:00:00"/>
    <d v="2024-10-31T00:00:00"/>
    <s v="135"/>
    <s v=""/>
    <s v=""/>
    <s v="S"/>
    <s v=""/>
    <s v="EUR"/>
    <n v="726.49"/>
    <s v="EUR"/>
    <n v="726.49"/>
    <x v="0"/>
    <x v="0"/>
  </r>
  <r>
    <s v="7"/>
    <s v="100609010"/>
    <s v="Iva Acquisti"/>
    <s v="KE"/>
    <x v="0"/>
    <s v=""/>
    <d v="2024-10-31T00:00:00"/>
    <s v=""/>
    <x v="408"/>
    <d v="2024-10-29T00:00:00"/>
    <d v="2024-10-31T00:00:00"/>
    <s v="138"/>
    <s v=""/>
    <s v=""/>
    <s v="S"/>
    <s v=""/>
    <s v="EUR"/>
    <n v="3152.98"/>
    <s v="EUR"/>
    <n v="3152.98"/>
    <x v="0"/>
    <x v="0"/>
  </r>
  <r>
    <s v="7"/>
    <s v="100609010"/>
    <s v="Iva Acquisti"/>
    <s v="KE"/>
    <x v="0"/>
    <s v=""/>
    <d v="2024-10-31T00:00:00"/>
    <s v=""/>
    <x v="409"/>
    <d v="2024-10-04T00:00:00"/>
    <d v="2024-10-31T00:00:00"/>
    <s v="124"/>
    <s v=""/>
    <s v=""/>
    <s v="S"/>
    <s v=""/>
    <s v="EUR"/>
    <n v="302.70999999999998"/>
    <s v="EUR"/>
    <n v="302.70999999999998"/>
    <x v="0"/>
    <x v="0"/>
  </r>
  <r>
    <s v="7"/>
    <s v="100609010"/>
    <s v="Iva Acquisti"/>
    <s v="KS"/>
    <x v="1"/>
    <s v=""/>
    <d v="2024-10-31T00:00:00"/>
    <s v=""/>
    <x v="410"/>
    <d v="2024-10-10T00:00:00"/>
    <d v="2024-10-31T00:00:00"/>
    <s v="4300308"/>
    <s v=""/>
    <s v=""/>
    <s v="S"/>
    <s v=""/>
    <s v="EUR"/>
    <n v="66"/>
    <s v="EUR"/>
    <n v="66"/>
    <x v="0"/>
    <x v="0"/>
  </r>
  <r>
    <s v="7"/>
    <s v="100609010"/>
    <s v="Iva Acquisti"/>
    <s v="KS"/>
    <x v="1"/>
    <s v=""/>
    <d v="2024-10-31T00:00:00"/>
    <s v=""/>
    <x v="411"/>
    <d v="2024-10-11T00:00:00"/>
    <d v="2024-10-31T00:00:00"/>
    <s v="4300312"/>
    <s v=""/>
    <s v=""/>
    <s v="S"/>
    <s v=""/>
    <s v="EUR"/>
    <n v="265.29000000000002"/>
    <s v="EUR"/>
    <n v="265.29000000000002"/>
    <x v="0"/>
    <x v="0"/>
  </r>
  <r>
    <s v="7"/>
    <s v="100609010"/>
    <s v="Iva Acquisti"/>
    <s v="KS"/>
    <x v="1"/>
    <s v=""/>
    <d v="2024-10-31T00:00:00"/>
    <s v=""/>
    <x v="412"/>
    <d v="2024-10-11T00:00:00"/>
    <d v="2024-10-31T00:00:00"/>
    <s v="4300313"/>
    <s v=""/>
    <s v=""/>
    <s v="S"/>
    <s v=""/>
    <s v="EUR"/>
    <n v="138.16999999999999"/>
    <s v="EUR"/>
    <n v="138.16999999999999"/>
    <x v="0"/>
    <x v="0"/>
  </r>
  <r>
    <s v="7"/>
    <s v="100609010"/>
    <s v="Iva Acquisti"/>
    <s v="KS"/>
    <x v="1"/>
    <s v=""/>
    <d v="2024-10-31T00:00:00"/>
    <s v=""/>
    <x v="413"/>
    <d v="2024-10-10T00:00:00"/>
    <d v="2024-10-31T00:00:00"/>
    <s v="4300309"/>
    <s v=""/>
    <s v=""/>
    <s v="S"/>
    <s v=""/>
    <s v="EUR"/>
    <n v="33"/>
    <s v="EUR"/>
    <n v="33"/>
    <x v="0"/>
    <x v="0"/>
  </r>
  <r>
    <s v="7"/>
    <s v="100609010"/>
    <s v="Iva Acquisti"/>
    <s v="KS"/>
    <x v="1"/>
    <s v=""/>
    <d v="2024-10-31T00:00:00"/>
    <s v=""/>
    <x v="414"/>
    <d v="2024-10-11T00:00:00"/>
    <d v="2024-10-31T00:00:00"/>
    <s v="4300316"/>
    <s v=""/>
    <s v=""/>
    <s v="S"/>
    <s v=""/>
    <s v="EUR"/>
    <n v="330"/>
    <s v="EUR"/>
    <n v="330"/>
    <x v="0"/>
    <x v="0"/>
  </r>
  <r>
    <s v="7"/>
    <s v="100609010"/>
    <s v="Iva Acquisti"/>
    <s v="KS"/>
    <x v="1"/>
    <s v=""/>
    <d v="2024-10-31T00:00:00"/>
    <s v=""/>
    <x v="415"/>
    <d v="2024-10-28T00:00:00"/>
    <d v="2024-10-31T00:00:00"/>
    <s v="4300332"/>
    <s v=""/>
    <s v=""/>
    <s v="S"/>
    <s v=""/>
    <s v="EUR"/>
    <n v="2194.89"/>
    <s v="EUR"/>
    <n v="2194.89"/>
    <x v="0"/>
    <x v="0"/>
  </r>
  <r>
    <s v="7"/>
    <s v="100609010"/>
    <s v="Iva Acquisti"/>
    <s v="KS"/>
    <x v="1"/>
    <s v=""/>
    <d v="2024-10-31T00:00:00"/>
    <s v=""/>
    <x v="416"/>
    <d v="2024-10-17T00:00:00"/>
    <d v="2024-10-31T00:00:00"/>
    <s v="4300323"/>
    <s v=""/>
    <s v=""/>
    <s v="S"/>
    <s v=""/>
    <s v="EUR"/>
    <n v="1367.01"/>
    <s v="EUR"/>
    <n v="1367.01"/>
    <x v="0"/>
    <x v="0"/>
  </r>
  <r>
    <s v="7"/>
    <s v="100609010"/>
    <s v="Iva Acquisti"/>
    <s v="KS"/>
    <x v="1"/>
    <s v=""/>
    <d v="2024-10-31T00:00:00"/>
    <s v=""/>
    <x v="417"/>
    <d v="2024-10-31T00:00:00"/>
    <d v="2024-10-31T00:00:00"/>
    <s v="4300349"/>
    <s v=""/>
    <s v=""/>
    <s v="S"/>
    <s v=""/>
    <s v="EUR"/>
    <n v="2152.2600000000002"/>
    <s v="EUR"/>
    <n v="2152.2600000000002"/>
    <x v="0"/>
    <x v="0"/>
  </r>
  <r>
    <s v="7"/>
    <s v="100609010"/>
    <s v="Iva Acquisti"/>
    <s v="KS"/>
    <x v="1"/>
    <s v=""/>
    <d v="2024-10-31T00:00:00"/>
    <s v=""/>
    <x v="418"/>
    <d v="2024-09-14T00:00:00"/>
    <d v="2024-10-31T00:00:00"/>
    <s v="4300280"/>
    <s v=""/>
    <s v=""/>
    <s v="S"/>
    <s v=""/>
    <s v="EUR"/>
    <n v="217.92"/>
    <s v="EUR"/>
    <n v="217.92"/>
    <x v="0"/>
    <x v="0"/>
  </r>
  <r>
    <s v="7"/>
    <s v="100609010"/>
    <s v="Iva Acquisti"/>
    <s v="KS"/>
    <x v="1"/>
    <s v=""/>
    <d v="2024-10-31T00:00:00"/>
    <s v=""/>
    <x v="419"/>
    <d v="2024-10-08T00:00:00"/>
    <d v="2024-10-31T00:00:00"/>
    <s v="4300307"/>
    <s v=""/>
    <s v=""/>
    <s v="S"/>
    <s v=""/>
    <s v="EUR"/>
    <n v="119.59"/>
    <s v="EUR"/>
    <n v="119.59"/>
    <x v="0"/>
    <x v="0"/>
  </r>
  <r>
    <s v="7"/>
    <s v="100609010"/>
    <s v="Iva Acquisti"/>
    <s v="KS"/>
    <x v="1"/>
    <s v=""/>
    <d v="2024-10-31T00:00:00"/>
    <s v=""/>
    <x v="420"/>
    <d v="2024-10-08T00:00:00"/>
    <d v="2024-10-31T00:00:00"/>
    <s v="4300306"/>
    <s v=""/>
    <s v=""/>
    <s v="S"/>
    <s v=""/>
    <s v="EUR"/>
    <n v="45.96"/>
    <s v="EUR"/>
    <n v="45.96"/>
    <x v="0"/>
    <x v="0"/>
  </r>
  <r>
    <s v="7"/>
    <s v="100609010"/>
    <s v="Iva Acquisti"/>
    <s v="KS"/>
    <x v="1"/>
    <s v=""/>
    <d v="2024-10-31T00:00:00"/>
    <s v=""/>
    <x v="421"/>
    <d v="2024-10-31T00:00:00"/>
    <d v="2024-10-31T00:00:00"/>
    <s v="4300340"/>
    <s v=""/>
    <s v=""/>
    <s v="S"/>
    <s v=""/>
    <s v="EUR"/>
    <n v="4388.03"/>
    <s v="EUR"/>
    <n v="4388.03"/>
    <x v="0"/>
    <x v="0"/>
  </r>
  <r>
    <s v="7"/>
    <s v="100609010"/>
    <s v="Iva Acquisti"/>
    <s v="KE"/>
    <x v="0"/>
    <s v=""/>
    <d v="2024-10-31T00:00:00"/>
    <s v=""/>
    <x v="422"/>
    <d v="2024-10-10T00:00:00"/>
    <d v="2024-10-31T00:00:00"/>
    <s v="4500176"/>
    <s v=""/>
    <s v=""/>
    <s v="S"/>
    <s v=""/>
    <s v="EUR"/>
    <n v="4475.93"/>
    <s v="EUR"/>
    <n v="4475.93"/>
    <x v="0"/>
    <x v="0"/>
  </r>
  <r>
    <s v="7"/>
    <s v="100609010"/>
    <s v="Iva Acquisti"/>
    <s v="KE"/>
    <x v="0"/>
    <s v=""/>
    <d v="2024-10-31T00:00:00"/>
    <s v=""/>
    <x v="423"/>
    <d v="2024-10-17T00:00:00"/>
    <d v="2024-10-31T00:00:00"/>
    <s v="4500178"/>
    <s v=""/>
    <s v=""/>
    <s v="S"/>
    <s v=""/>
    <s v="EUR"/>
    <n v="1449.83"/>
    <s v="EUR"/>
    <n v="1449.83"/>
    <x v="0"/>
    <x v="0"/>
  </r>
  <r>
    <s v="7"/>
    <s v="100609010"/>
    <s v="Iva Acquisti"/>
    <s v="KE"/>
    <x v="0"/>
    <s v=""/>
    <d v="2024-10-31T00:00:00"/>
    <s v=""/>
    <x v="424"/>
    <d v="2024-10-31T00:00:00"/>
    <d v="2024-10-31T00:00:00"/>
    <s v="4500180"/>
    <s v=""/>
    <s v=""/>
    <s v="S"/>
    <s v=""/>
    <s v="EUR"/>
    <n v="1071.46"/>
    <s v="EUR"/>
    <n v="1071.46"/>
    <x v="0"/>
    <x v="0"/>
  </r>
  <r>
    <s v="7"/>
    <s v="100609010"/>
    <s v="Iva Acquisti"/>
    <s v="KE"/>
    <x v="0"/>
    <s v=""/>
    <d v="2024-10-31T00:00:00"/>
    <s v=""/>
    <x v="425"/>
    <d v="2024-10-10T00:00:00"/>
    <d v="2024-10-31T00:00:00"/>
    <s v="4500172"/>
    <s v=""/>
    <s v=""/>
    <s v="S"/>
    <s v=""/>
    <s v="EUR"/>
    <n v="4726.7"/>
    <s v="EUR"/>
    <n v="4726.7"/>
    <x v="0"/>
    <x v="0"/>
  </r>
  <r>
    <s v="7"/>
    <s v="100609010"/>
    <s v="Iva Acquisti"/>
    <s v="KN"/>
    <x v="3"/>
    <s v=""/>
    <d v="2024-10-31T00:00:00"/>
    <s v=""/>
    <x v="426"/>
    <d v="2024-10-31T00:00:00"/>
    <d v="2024-10-31T00:00:00"/>
    <s v="1538/24"/>
    <s v=""/>
    <s v=""/>
    <s v="S"/>
    <s v=""/>
    <s v="EUR"/>
    <n v="69.3"/>
    <s v="EUR"/>
    <n v="69.3"/>
    <x v="0"/>
    <x v="0"/>
  </r>
  <r>
    <s v="7"/>
    <s v="100609010"/>
    <s v="Iva Acquisti"/>
    <s v="KN"/>
    <x v="3"/>
    <s v=""/>
    <d v="2024-10-31T00:00:00"/>
    <s v=""/>
    <x v="427"/>
    <d v="2024-10-31T00:00:00"/>
    <d v="2024-10-31T00:00:00"/>
    <s v="651/00"/>
    <s v=""/>
    <s v=""/>
    <s v="S"/>
    <s v=""/>
    <s v="EUR"/>
    <n v="3248.96"/>
    <s v="EUR"/>
    <n v="3248.96"/>
    <x v="0"/>
    <x v="0"/>
  </r>
  <r>
    <s v="7"/>
    <s v="100609010"/>
    <s v="Iva Acquisti"/>
    <s v="KS"/>
    <x v="1"/>
    <s v=""/>
    <d v="2024-10-31T00:00:00"/>
    <s v=""/>
    <x v="428"/>
    <d v="2024-10-13T00:00:00"/>
    <d v="2024-10-31T00:00:00"/>
    <s v="470/2024"/>
    <s v=""/>
    <s v=""/>
    <s v="S"/>
    <s v=""/>
    <s v="EUR"/>
    <n v="792"/>
    <s v="EUR"/>
    <n v="792"/>
    <x v="0"/>
    <x v="0"/>
  </r>
  <r>
    <s v="7"/>
    <s v="100609010"/>
    <s v="Iva Acquisti"/>
    <s v="KS"/>
    <x v="1"/>
    <s v=""/>
    <d v="2024-10-31T00:00:00"/>
    <s v=""/>
    <x v="429"/>
    <d v="2024-10-08T00:00:00"/>
    <d v="2024-10-31T00:00:00"/>
    <s v="218"/>
    <s v=""/>
    <s v=""/>
    <s v="S"/>
    <s v=""/>
    <s v="EUR"/>
    <n v="1745.7"/>
    <s v="EUR"/>
    <n v="1745.7"/>
    <x v="0"/>
    <x v="0"/>
  </r>
  <r>
    <s v="7"/>
    <s v="100609010"/>
    <s v="Iva Acquisti"/>
    <s v="KN"/>
    <x v="3"/>
    <s v=""/>
    <d v="2024-10-31T00:00:00"/>
    <s v=""/>
    <x v="430"/>
    <d v="2024-10-31T00:00:00"/>
    <d v="2024-10-31T00:00:00"/>
    <s v="854"/>
    <s v=""/>
    <s v=""/>
    <s v="S"/>
    <s v=""/>
    <s v="EUR"/>
    <n v="85.36"/>
    <s v="EUR"/>
    <n v="85.36"/>
    <x v="0"/>
    <x v="0"/>
  </r>
  <r>
    <s v="7"/>
    <s v="100609010"/>
    <s v="Iva Acquisti"/>
    <s v="KN"/>
    <x v="3"/>
    <s v=""/>
    <d v="2024-10-31T00:00:00"/>
    <s v=""/>
    <x v="431"/>
    <d v="2024-10-08T00:00:00"/>
    <d v="2024-10-31T00:00:00"/>
    <s v="1/1927"/>
    <s v=""/>
    <s v=""/>
    <s v="S"/>
    <s v=""/>
    <s v="EUR"/>
    <n v="1122"/>
    <s v="EUR"/>
    <n v="1122"/>
    <x v="0"/>
    <x v="0"/>
  </r>
  <r>
    <s v="7"/>
    <s v="100609010"/>
    <s v="Iva Acquisti"/>
    <s v="KN"/>
    <x v="3"/>
    <s v=""/>
    <d v="2024-10-31T00:00:00"/>
    <s v=""/>
    <x v="432"/>
    <d v="2024-10-23T00:00:00"/>
    <d v="2024-10-31T00:00:00"/>
    <s v="4189"/>
    <s v=""/>
    <s v=""/>
    <s v="S"/>
    <s v=""/>
    <s v="EUR"/>
    <n v="127.53"/>
    <s v="EUR"/>
    <n v="127.53"/>
    <x v="0"/>
    <x v="0"/>
  </r>
  <r>
    <s v="7"/>
    <s v="100609010"/>
    <s v="Iva Acquisti"/>
    <s v="KN"/>
    <x v="3"/>
    <s v=""/>
    <d v="2024-10-31T00:00:00"/>
    <s v=""/>
    <x v="433"/>
    <d v="2024-10-22T00:00:00"/>
    <d v="2024-10-31T00:00:00"/>
    <s v="424/V1"/>
    <s v=""/>
    <s v=""/>
    <s v="S"/>
    <s v=""/>
    <s v="EUR"/>
    <n v="105.67"/>
    <s v="EUR"/>
    <n v="105.67"/>
    <x v="0"/>
    <x v="0"/>
  </r>
  <r>
    <s v="7"/>
    <s v="100609010"/>
    <s v="Iva Acquisti"/>
    <s v="KN"/>
    <x v="3"/>
    <s v=""/>
    <d v="2024-10-31T00:00:00"/>
    <s v=""/>
    <x v="434"/>
    <d v="2024-10-16T00:00:00"/>
    <d v="2024-10-31T00:00:00"/>
    <s v="2024-V1-2162"/>
    <s v=""/>
    <s v=""/>
    <s v="S"/>
    <s v=""/>
    <s v="EUR"/>
    <n v="472.81"/>
    <s v="EUR"/>
    <n v="472.81"/>
    <x v="0"/>
    <x v="0"/>
  </r>
  <r>
    <s v="7"/>
    <s v="100609010"/>
    <s v="Iva Acquisti"/>
    <s v="KN"/>
    <x v="3"/>
    <s v=""/>
    <d v="2024-10-31T00:00:00"/>
    <s v=""/>
    <x v="435"/>
    <d v="2024-10-15T00:00:00"/>
    <d v="2024-10-31T00:00:00"/>
    <s v="2024V00935"/>
    <s v=""/>
    <s v=""/>
    <s v="S"/>
    <s v=""/>
    <s v="EUR"/>
    <n v="238.01"/>
    <s v="EUR"/>
    <n v="238.01"/>
    <x v="0"/>
    <x v="0"/>
  </r>
  <r>
    <s v="7"/>
    <s v="100609010"/>
    <s v="Iva Acquisti"/>
    <s v="KN"/>
    <x v="3"/>
    <s v=""/>
    <d v="2024-10-31T00:00:00"/>
    <s v=""/>
    <x v="436"/>
    <d v="2024-10-23T00:00:00"/>
    <d v="2024-10-31T00:00:00"/>
    <s v="51700"/>
    <s v=""/>
    <s v=""/>
    <s v="S"/>
    <s v=""/>
    <s v="EUR"/>
    <n v="15.4"/>
    <s v="EUR"/>
    <n v="15.4"/>
    <x v="0"/>
    <x v="0"/>
  </r>
  <r>
    <s v="7"/>
    <s v="100609010"/>
    <s v="Iva Acquisti"/>
    <s v="KN"/>
    <x v="3"/>
    <s v=""/>
    <d v="2024-10-31T00:00:00"/>
    <s v=""/>
    <x v="437"/>
    <d v="2024-10-29T00:00:00"/>
    <d v="2024-10-31T00:00:00"/>
    <s v="IT41X7RAABEI"/>
    <s v=""/>
    <s v=""/>
    <s v="S"/>
    <s v=""/>
    <s v="EUR"/>
    <n v="5"/>
    <s v="EUR"/>
    <n v="5"/>
    <x v="0"/>
    <x v="0"/>
  </r>
  <r>
    <s v="7"/>
    <s v="100609010"/>
    <s v="Iva Acquisti"/>
    <s v="KN"/>
    <x v="3"/>
    <s v=""/>
    <d v="2024-10-31T00:00:00"/>
    <s v=""/>
    <x v="438"/>
    <d v="2024-10-29T00:00:00"/>
    <d v="2024-10-31T00:00:00"/>
    <s v="IT41XBZFABEI"/>
    <s v=""/>
    <s v=""/>
    <s v="S"/>
    <s v=""/>
    <s v="EUR"/>
    <n v="25.78"/>
    <s v="EUR"/>
    <n v="25.78"/>
    <x v="0"/>
    <x v="0"/>
  </r>
  <r>
    <s v="7"/>
    <s v="100609010"/>
    <s v="Iva Acquisti"/>
    <s v="KN"/>
    <x v="3"/>
    <s v=""/>
    <d v="2024-10-31T00:00:00"/>
    <s v=""/>
    <x v="439"/>
    <d v="2024-10-25T00:00:00"/>
    <d v="2024-10-31T00:00:00"/>
    <s v="1375"/>
    <s v=""/>
    <s v=""/>
    <s v="S"/>
    <s v=""/>
    <s v="EUR"/>
    <n v="3096.94"/>
    <s v="EUR"/>
    <n v="3096.94"/>
    <x v="0"/>
    <x v="0"/>
  </r>
  <r>
    <s v="7"/>
    <s v="100609010"/>
    <s v="Iva Acquisti"/>
    <s v="KN"/>
    <x v="3"/>
    <s v=""/>
    <d v="2024-10-31T00:00:00"/>
    <s v=""/>
    <x v="440"/>
    <d v="2024-10-31T00:00:00"/>
    <d v="2024-10-31T00:00:00"/>
    <s v="2362/2024/1"/>
    <s v=""/>
    <s v=""/>
    <s v="S"/>
    <s v=""/>
    <s v="EUR"/>
    <n v="221.23"/>
    <s v="EUR"/>
    <n v="221.23"/>
    <x v="0"/>
    <x v="0"/>
  </r>
  <r>
    <s v="7"/>
    <s v="100609010"/>
    <s v="Iva Acquisti"/>
    <s v="KN"/>
    <x v="3"/>
    <s v=""/>
    <d v="2024-10-31T00:00:00"/>
    <s v=""/>
    <x v="441"/>
    <d v="2024-10-25T00:00:00"/>
    <d v="2024-10-31T00:00:00"/>
    <s v="0800010650"/>
    <s v=""/>
    <s v=""/>
    <s v="S"/>
    <s v=""/>
    <s v="EUR"/>
    <n v="115.99"/>
    <s v="EUR"/>
    <n v="115.99"/>
    <x v="0"/>
    <x v="0"/>
  </r>
  <r>
    <s v="7"/>
    <s v="100609010"/>
    <s v="Iva Acquisti"/>
    <s v="KN"/>
    <x v="3"/>
    <s v=""/>
    <d v="2024-10-31T00:00:00"/>
    <s v=""/>
    <x v="442"/>
    <d v="2024-10-17T00:00:00"/>
    <d v="2024-10-31T00:00:00"/>
    <s v="241801349"/>
    <s v=""/>
    <s v=""/>
    <s v="S"/>
    <s v=""/>
    <s v="EUR"/>
    <n v="947"/>
    <s v="EUR"/>
    <n v="947"/>
    <x v="0"/>
    <x v="0"/>
  </r>
  <r>
    <s v="7"/>
    <s v="100609010"/>
    <s v="Iva Acquisti"/>
    <s v="KN"/>
    <x v="3"/>
    <s v=""/>
    <d v="2024-10-31T00:00:00"/>
    <s v=""/>
    <x v="443"/>
    <d v="2024-10-15T00:00:00"/>
    <d v="2024-10-31T00:00:00"/>
    <s v="7100341152"/>
    <s v=""/>
    <s v=""/>
    <s v="S"/>
    <s v=""/>
    <s v="EUR"/>
    <n v="157.19"/>
    <s v="EUR"/>
    <n v="157.19"/>
    <x v="0"/>
    <x v="0"/>
  </r>
  <r>
    <s v="7"/>
    <s v="100609010"/>
    <s v="Iva Acquisti"/>
    <s v="KN"/>
    <x v="3"/>
    <s v=""/>
    <d v="2024-10-31T00:00:00"/>
    <s v=""/>
    <x v="444"/>
    <d v="2024-10-25T00:00:00"/>
    <d v="2024-10-31T00:00:00"/>
    <s v="2523/2"/>
    <s v=""/>
    <s v=""/>
    <s v="S"/>
    <s v=""/>
    <s v="EUR"/>
    <n v="156.96"/>
    <s v="EUR"/>
    <n v="156.96"/>
    <x v="0"/>
    <x v="0"/>
  </r>
  <r>
    <s v="7"/>
    <s v="100609010"/>
    <s v="Iva Acquisti"/>
    <s v="KN"/>
    <x v="3"/>
    <s v=""/>
    <d v="2024-10-31T00:00:00"/>
    <s v=""/>
    <x v="445"/>
    <d v="2024-10-31T00:00:00"/>
    <d v="2024-10-31T00:00:00"/>
    <s v="8809/2024/F"/>
    <s v=""/>
    <s v=""/>
    <s v="S"/>
    <s v=""/>
    <s v="EUR"/>
    <n v="343.45"/>
    <s v="EUR"/>
    <n v="343.45"/>
    <x v="0"/>
    <x v="0"/>
  </r>
  <r>
    <s v="7"/>
    <s v="100609010"/>
    <s v="Iva Acquisti"/>
    <s v="KN"/>
    <x v="3"/>
    <s v=""/>
    <d v="2024-10-31T00:00:00"/>
    <s v=""/>
    <x v="446"/>
    <d v="2024-10-03T00:00:00"/>
    <d v="2024-10-31T00:00:00"/>
    <s v="1786"/>
    <s v=""/>
    <s v=""/>
    <s v="S"/>
    <s v=""/>
    <s v="EUR"/>
    <n v="54.52"/>
    <s v="EUR"/>
    <n v="54.52"/>
    <x v="0"/>
    <x v="0"/>
  </r>
  <r>
    <s v="7"/>
    <s v="100609010"/>
    <s v="Iva Acquisti"/>
    <s v="KN"/>
    <x v="3"/>
    <s v=""/>
    <d v="2024-10-31T00:00:00"/>
    <s v=""/>
    <x v="447"/>
    <d v="2024-10-03T00:00:00"/>
    <d v="2024-10-31T00:00:00"/>
    <s v="1781"/>
    <s v=""/>
    <s v=""/>
    <s v="S"/>
    <s v=""/>
    <s v="EUR"/>
    <n v="935.54"/>
    <s v="EUR"/>
    <n v="935.54"/>
    <x v="0"/>
    <x v="0"/>
  </r>
  <r>
    <s v="7"/>
    <s v="100609010"/>
    <s v="Iva Acquisti"/>
    <s v="KN"/>
    <x v="3"/>
    <s v=""/>
    <d v="2024-10-31T00:00:00"/>
    <s v=""/>
    <x v="448"/>
    <d v="2024-10-02T00:00:00"/>
    <d v="2024-10-31T00:00:00"/>
    <s v="1773"/>
    <s v=""/>
    <s v=""/>
    <s v="S"/>
    <s v=""/>
    <s v="EUR"/>
    <n v="140.04"/>
    <s v="EUR"/>
    <n v="140.04"/>
    <x v="0"/>
    <x v="0"/>
  </r>
  <r>
    <s v="7"/>
    <s v="100609010"/>
    <s v="Iva Acquisti"/>
    <s v="KN"/>
    <x v="3"/>
    <s v=""/>
    <d v="2024-10-31T00:00:00"/>
    <s v=""/>
    <x v="449"/>
    <d v="2024-10-01T00:00:00"/>
    <d v="2024-10-31T00:00:00"/>
    <s v="1772"/>
    <s v=""/>
    <s v=""/>
    <s v="S"/>
    <s v=""/>
    <s v="EUR"/>
    <n v="2214.16"/>
    <s v="EUR"/>
    <n v="2214.16"/>
    <x v="0"/>
    <x v="0"/>
  </r>
  <r>
    <s v="7"/>
    <s v="100609010"/>
    <s v="Iva Acquisti"/>
    <s v="KN"/>
    <x v="3"/>
    <s v=""/>
    <d v="2024-10-31T00:00:00"/>
    <s v=""/>
    <x v="450"/>
    <d v="2024-10-04T00:00:00"/>
    <d v="2024-10-31T00:00:00"/>
    <s v="1797"/>
    <s v=""/>
    <s v=""/>
    <s v="S"/>
    <s v=""/>
    <s v="EUR"/>
    <n v="1224.8699999999999"/>
    <s v="EUR"/>
    <n v="1224.8699999999999"/>
    <x v="0"/>
    <x v="0"/>
  </r>
  <r>
    <s v="7"/>
    <s v="100609010"/>
    <s v="Iva Acquisti"/>
    <s v="KN"/>
    <x v="3"/>
    <s v=""/>
    <d v="2024-10-31T00:00:00"/>
    <s v=""/>
    <x v="451"/>
    <d v="2024-10-07T00:00:00"/>
    <d v="2024-10-31T00:00:00"/>
    <s v="1815"/>
    <s v=""/>
    <s v=""/>
    <s v="S"/>
    <s v=""/>
    <s v="EUR"/>
    <n v="207.08"/>
    <s v="EUR"/>
    <n v="207.08"/>
    <x v="0"/>
    <x v="0"/>
  </r>
  <r>
    <s v="7"/>
    <s v="100609010"/>
    <s v="Iva Acquisti"/>
    <s v="KN"/>
    <x v="3"/>
    <s v=""/>
    <d v="2024-10-31T00:00:00"/>
    <s v=""/>
    <x v="452"/>
    <d v="2024-10-04T00:00:00"/>
    <d v="2024-10-31T00:00:00"/>
    <s v="1789"/>
    <s v=""/>
    <s v=""/>
    <s v="S"/>
    <s v=""/>
    <s v="EUR"/>
    <n v="1352.49"/>
    <s v="EUR"/>
    <n v="1352.49"/>
    <x v="0"/>
    <x v="0"/>
  </r>
  <r>
    <s v="7"/>
    <s v="100609010"/>
    <s v="Iva Acquisti"/>
    <s v="KN"/>
    <x v="3"/>
    <s v=""/>
    <d v="2024-10-31T00:00:00"/>
    <s v=""/>
    <x v="453"/>
    <d v="2024-10-07T00:00:00"/>
    <d v="2024-10-31T00:00:00"/>
    <s v="1817"/>
    <s v=""/>
    <s v=""/>
    <s v="S"/>
    <s v=""/>
    <s v="EUR"/>
    <n v="487.87"/>
    <s v="EUR"/>
    <n v="487.87"/>
    <x v="0"/>
    <x v="0"/>
  </r>
  <r>
    <s v="7"/>
    <s v="100609010"/>
    <s v="Iva Acquisti"/>
    <s v="KN"/>
    <x v="3"/>
    <s v=""/>
    <d v="2024-10-31T00:00:00"/>
    <s v=""/>
    <x v="454"/>
    <d v="2024-10-07T00:00:00"/>
    <d v="2024-10-31T00:00:00"/>
    <s v="1816"/>
    <s v=""/>
    <s v=""/>
    <s v="S"/>
    <s v=""/>
    <s v="EUR"/>
    <n v="116.16"/>
    <s v="EUR"/>
    <n v="116.16"/>
    <x v="0"/>
    <x v="0"/>
  </r>
  <r>
    <s v="7"/>
    <s v="100609010"/>
    <s v="Iva Acquisti"/>
    <s v="KN"/>
    <x v="3"/>
    <s v=""/>
    <d v="2024-10-31T00:00:00"/>
    <s v=""/>
    <x v="455"/>
    <d v="2024-10-07T00:00:00"/>
    <d v="2024-10-31T00:00:00"/>
    <s v="1805"/>
    <s v=""/>
    <s v=""/>
    <s v="S"/>
    <s v=""/>
    <s v="EUR"/>
    <n v="308.08"/>
    <s v="EUR"/>
    <n v="308.08"/>
    <x v="0"/>
    <x v="0"/>
  </r>
  <r>
    <s v="7"/>
    <s v="100609010"/>
    <s v="Iva Acquisti"/>
    <s v="KN"/>
    <x v="3"/>
    <s v=""/>
    <d v="2024-10-31T00:00:00"/>
    <s v=""/>
    <x v="456"/>
    <d v="2024-10-04T00:00:00"/>
    <d v="2024-10-31T00:00:00"/>
    <s v="1788"/>
    <s v=""/>
    <s v=""/>
    <s v="S"/>
    <s v=""/>
    <s v="EUR"/>
    <n v="148.5"/>
    <s v="EUR"/>
    <n v="148.5"/>
    <x v="0"/>
    <x v="0"/>
  </r>
  <r>
    <s v="7"/>
    <s v="100609010"/>
    <s v="Iva Acquisti"/>
    <s v="KN"/>
    <x v="3"/>
    <s v=""/>
    <d v="2024-10-31T00:00:00"/>
    <s v=""/>
    <x v="457"/>
    <d v="2024-10-03T00:00:00"/>
    <d v="2024-10-31T00:00:00"/>
    <s v="5916"/>
    <s v=""/>
    <s v=""/>
    <s v="S"/>
    <s v=""/>
    <s v="EUR"/>
    <n v="288.2"/>
    <s v="EUR"/>
    <n v="288.2"/>
    <x v="0"/>
    <x v="0"/>
  </r>
  <r>
    <s v="7"/>
    <s v="100609010"/>
    <s v="Iva Acquisti"/>
    <s v="KN"/>
    <x v="3"/>
    <s v=""/>
    <d v="2024-10-31T00:00:00"/>
    <s v=""/>
    <x v="458"/>
    <d v="2024-10-04T00:00:00"/>
    <d v="2024-10-31T00:00:00"/>
    <s v="1791"/>
    <s v=""/>
    <s v=""/>
    <s v="S"/>
    <s v=""/>
    <s v="EUR"/>
    <n v="71.06"/>
    <s v="EUR"/>
    <n v="71.06"/>
    <x v="0"/>
    <x v="0"/>
  </r>
  <r>
    <s v="7"/>
    <s v="100609010"/>
    <s v="Iva Acquisti"/>
    <s v="KN"/>
    <x v="3"/>
    <s v=""/>
    <d v="2024-10-31T00:00:00"/>
    <s v=""/>
    <x v="459"/>
    <d v="2024-10-07T00:00:00"/>
    <d v="2024-10-31T00:00:00"/>
    <s v="1814"/>
    <s v=""/>
    <s v=""/>
    <s v="S"/>
    <s v=""/>
    <s v="EUR"/>
    <n v="143.09"/>
    <s v="EUR"/>
    <n v="143.09"/>
    <x v="0"/>
    <x v="0"/>
  </r>
  <r>
    <s v="7"/>
    <s v="100609010"/>
    <s v="Iva Acquisti"/>
    <s v="KN"/>
    <x v="3"/>
    <s v=""/>
    <d v="2024-10-31T00:00:00"/>
    <s v=""/>
    <x v="460"/>
    <d v="2024-10-04T00:00:00"/>
    <d v="2024-10-31T00:00:00"/>
    <s v="1800"/>
    <s v=""/>
    <s v=""/>
    <s v="S"/>
    <s v=""/>
    <s v="EUR"/>
    <n v="2301.64"/>
    <s v="EUR"/>
    <n v="2301.64"/>
    <x v="0"/>
    <x v="0"/>
  </r>
  <r>
    <s v="7"/>
    <s v="100609010"/>
    <s v="Iva Acquisti"/>
    <s v="KN"/>
    <x v="3"/>
    <s v=""/>
    <d v="2024-10-31T00:00:00"/>
    <s v=""/>
    <x v="461"/>
    <d v="2024-10-07T00:00:00"/>
    <d v="2024-10-31T00:00:00"/>
    <s v="1813"/>
    <s v=""/>
    <s v=""/>
    <s v="S"/>
    <s v=""/>
    <s v="EUR"/>
    <n v="2057.44"/>
    <s v="EUR"/>
    <n v="2057.44"/>
    <x v="0"/>
    <x v="0"/>
  </r>
  <r>
    <s v="7"/>
    <s v="100609010"/>
    <s v="Iva Acquisti"/>
    <s v="KN"/>
    <x v="3"/>
    <s v=""/>
    <d v="2024-10-31T00:00:00"/>
    <s v=""/>
    <x v="462"/>
    <d v="2024-10-15T00:00:00"/>
    <d v="2024-10-31T00:00:00"/>
    <s v="A0000006088"/>
    <s v=""/>
    <s v=""/>
    <s v="S"/>
    <s v=""/>
    <s v="EUR"/>
    <n v="4382.3999999999996"/>
    <s v="EUR"/>
    <n v="4382.3999999999996"/>
    <x v="0"/>
    <x v="0"/>
  </r>
  <r>
    <s v="7"/>
    <s v="100609010"/>
    <s v="Iva Acquisti"/>
    <s v="KN"/>
    <x v="3"/>
    <s v=""/>
    <d v="2024-10-31T00:00:00"/>
    <s v=""/>
    <x v="463"/>
    <d v="2024-10-22T00:00:00"/>
    <d v="2024-10-31T00:00:00"/>
    <s v="V1-9503"/>
    <s v=""/>
    <s v=""/>
    <s v="S"/>
    <s v=""/>
    <s v="EUR"/>
    <n v="39.6"/>
    <s v="EUR"/>
    <n v="39.6"/>
    <x v="0"/>
    <x v="0"/>
  </r>
  <r>
    <s v="7"/>
    <s v="100609010"/>
    <s v="Iva Acquisti"/>
    <s v="KN"/>
    <x v="3"/>
    <s v=""/>
    <d v="2024-10-31T00:00:00"/>
    <s v=""/>
    <x v="464"/>
    <d v="2024-10-21T00:00:00"/>
    <d v="2024-10-31T00:00:00"/>
    <s v="1542/2024/00"/>
    <s v=""/>
    <s v=""/>
    <s v="S"/>
    <s v=""/>
    <s v="EUR"/>
    <n v="113.52"/>
    <s v="EUR"/>
    <n v="113.52"/>
    <x v="0"/>
    <x v="0"/>
  </r>
  <r>
    <s v="7"/>
    <s v="100609010"/>
    <s v="Iva Acquisti"/>
    <s v="KN"/>
    <x v="3"/>
    <s v=""/>
    <d v="2024-10-31T00:00:00"/>
    <s v=""/>
    <x v="465"/>
    <d v="2024-10-21T00:00:00"/>
    <d v="2024-10-31T00:00:00"/>
    <s v="1543/2024/00"/>
    <s v=""/>
    <s v=""/>
    <s v="S"/>
    <s v=""/>
    <s v="EUR"/>
    <n v="48.4"/>
    <s v="EUR"/>
    <n v="48.4"/>
    <x v="0"/>
    <x v="0"/>
  </r>
  <r>
    <s v="7"/>
    <s v="100609010"/>
    <s v="Iva Acquisti"/>
    <s v="KN"/>
    <x v="3"/>
    <s v=""/>
    <d v="2024-10-31T00:00:00"/>
    <s v=""/>
    <x v="466"/>
    <d v="2024-10-22T00:00:00"/>
    <d v="2024-10-31T00:00:00"/>
    <s v="1/25"/>
    <s v=""/>
    <s v=""/>
    <s v="S"/>
    <s v=""/>
    <s v="EUR"/>
    <n v="4041.4"/>
    <s v="EUR"/>
    <n v="4041.4"/>
    <x v="0"/>
    <x v="0"/>
  </r>
  <r>
    <s v="7"/>
    <s v="100609010"/>
    <s v="Iva Acquisti"/>
    <s v="KN"/>
    <x v="3"/>
    <s v=""/>
    <d v="2024-10-31T00:00:00"/>
    <s v=""/>
    <x v="467"/>
    <d v="2024-10-07T00:00:00"/>
    <d v="2024-10-31T00:00:00"/>
    <s v="1806"/>
    <s v=""/>
    <s v=""/>
    <s v="S"/>
    <s v=""/>
    <s v="EUR"/>
    <n v="165.66"/>
    <s v="EUR"/>
    <n v="165.66"/>
    <x v="0"/>
    <x v="0"/>
  </r>
  <r>
    <s v="7"/>
    <s v="100609010"/>
    <s v="Iva Acquisti"/>
    <s v="KN"/>
    <x v="3"/>
    <s v=""/>
    <d v="2024-10-31T00:00:00"/>
    <s v=""/>
    <x v="468"/>
    <d v="2024-09-30T00:00:00"/>
    <d v="2024-10-31T00:00:00"/>
    <s v="V07218"/>
    <s v=""/>
    <s v=""/>
    <s v="S"/>
    <s v=""/>
    <s v="EUR"/>
    <n v="1720.4"/>
    <s v="EUR"/>
    <n v="1720.4"/>
    <x v="0"/>
    <x v="0"/>
  </r>
  <r>
    <s v="7"/>
    <s v="100609010"/>
    <s v="Iva Acquisti"/>
    <s v="KN"/>
    <x v="3"/>
    <s v=""/>
    <d v="2024-10-31T00:00:00"/>
    <s v=""/>
    <x v="469"/>
    <d v="2024-10-08T00:00:00"/>
    <d v="2024-10-31T00:00:00"/>
    <s v="FATT/2024/02376"/>
    <s v=""/>
    <s v=""/>
    <s v="S"/>
    <s v=""/>
    <s v="EUR"/>
    <n v="103.86"/>
    <s v="EUR"/>
    <n v="103.86"/>
    <x v="0"/>
    <x v="0"/>
  </r>
  <r>
    <s v="7"/>
    <s v="100609010"/>
    <s v="Iva Acquisti"/>
    <s v="KN"/>
    <x v="3"/>
    <s v=""/>
    <d v="2024-10-31T00:00:00"/>
    <s v=""/>
    <x v="470"/>
    <d v="2024-09-27T00:00:00"/>
    <d v="2024-10-31T00:00:00"/>
    <s v="2024002264"/>
    <s v=""/>
    <s v=""/>
    <s v="S"/>
    <s v=""/>
    <s v="EUR"/>
    <n v="120.12"/>
    <s v="EUR"/>
    <n v="120.12"/>
    <x v="0"/>
    <x v="0"/>
  </r>
  <r>
    <s v="7"/>
    <s v="100609010"/>
    <s v="Iva Acquisti"/>
    <s v="KN"/>
    <x v="3"/>
    <s v=""/>
    <d v="2024-10-31T00:00:00"/>
    <s v=""/>
    <x v="471"/>
    <d v="2024-09-30T00:00:00"/>
    <d v="2024-10-31T00:00:00"/>
    <s v="A0000005811"/>
    <s v=""/>
    <s v=""/>
    <s v="S"/>
    <s v=""/>
    <s v="EUR"/>
    <n v="4455"/>
    <s v="EUR"/>
    <n v="4455"/>
    <x v="0"/>
    <x v="0"/>
  </r>
  <r>
    <s v="7"/>
    <s v="100609010"/>
    <s v="Iva Acquisti"/>
    <s v="KN"/>
    <x v="3"/>
    <s v=""/>
    <d v="2024-10-31T00:00:00"/>
    <s v=""/>
    <x v="472"/>
    <d v="2024-10-10T00:00:00"/>
    <d v="2024-10-31T00:00:00"/>
    <s v="801194605"/>
    <s v=""/>
    <s v=""/>
    <s v="S"/>
    <s v=""/>
    <s v="EUR"/>
    <n v="112.6"/>
    <s v="EUR"/>
    <n v="112.6"/>
    <x v="0"/>
    <x v="0"/>
  </r>
  <r>
    <s v="7"/>
    <s v="100609010"/>
    <s v="Iva Acquisti"/>
    <s v="KN"/>
    <x v="3"/>
    <s v=""/>
    <d v="2024-10-31T00:00:00"/>
    <s v=""/>
    <x v="473"/>
    <d v="2024-09-30T00:00:00"/>
    <d v="2024-10-31T00:00:00"/>
    <s v="1353/00"/>
    <s v=""/>
    <s v=""/>
    <s v="S"/>
    <s v=""/>
    <s v="EUR"/>
    <n v="693"/>
    <s v="EUR"/>
    <n v="693"/>
    <x v="0"/>
    <x v="0"/>
  </r>
  <r>
    <s v="7"/>
    <s v="100609010"/>
    <s v="Iva Acquisti"/>
    <s v="KN"/>
    <x v="3"/>
    <s v=""/>
    <d v="2024-10-31T00:00:00"/>
    <s v=""/>
    <x v="474"/>
    <d v="2024-09-30T00:00:00"/>
    <d v="2024-10-31T00:00:00"/>
    <s v="7024446097"/>
    <s v=""/>
    <s v=""/>
    <s v="S"/>
    <s v=""/>
    <s v="EUR"/>
    <n v="35.340000000000003"/>
    <s v="EUR"/>
    <n v="35.340000000000003"/>
    <x v="0"/>
    <x v="0"/>
  </r>
  <r>
    <s v="7"/>
    <s v="100609010"/>
    <s v="Iva Acquisti"/>
    <s v="KN"/>
    <x v="3"/>
    <s v=""/>
    <d v="2024-10-31T00:00:00"/>
    <s v=""/>
    <x v="475"/>
    <d v="2024-09-30T00:00:00"/>
    <d v="2024-10-31T00:00:00"/>
    <s v="X10332"/>
    <s v=""/>
    <s v=""/>
    <s v="S"/>
    <s v=""/>
    <s v="EUR"/>
    <n v="313.88"/>
    <s v="EUR"/>
    <n v="313.88"/>
    <x v="0"/>
    <x v="0"/>
  </r>
  <r>
    <s v="7"/>
    <s v="100609010"/>
    <s v="Iva Acquisti"/>
    <s v="KN"/>
    <x v="3"/>
    <s v=""/>
    <d v="2024-10-31T00:00:00"/>
    <s v=""/>
    <x v="476"/>
    <d v="2024-10-30T00:00:00"/>
    <d v="2024-10-31T00:00:00"/>
    <s v="3212403314"/>
    <s v=""/>
    <s v=""/>
    <s v="S"/>
    <s v=""/>
    <s v="EUR"/>
    <n v="22.43"/>
    <s v="EUR"/>
    <n v="22.43"/>
    <x v="0"/>
    <x v="0"/>
  </r>
  <r>
    <s v="7"/>
    <s v="100609010"/>
    <s v="Iva Acquisti"/>
    <s v="KN"/>
    <x v="3"/>
    <s v=""/>
    <d v="2024-10-31T00:00:00"/>
    <s v=""/>
    <x v="477"/>
    <d v="2024-10-28T00:00:00"/>
    <d v="2024-10-31T00:00:00"/>
    <s v="100776"/>
    <s v=""/>
    <s v=""/>
    <s v="S"/>
    <s v=""/>
    <s v="EUR"/>
    <n v="366.96"/>
    <s v="EUR"/>
    <n v="366.96"/>
    <x v="0"/>
    <x v="0"/>
  </r>
  <r>
    <s v="7"/>
    <s v="100609010"/>
    <s v="Iva Acquisti"/>
    <s v="KN"/>
    <x v="3"/>
    <s v=""/>
    <d v="2024-10-31T00:00:00"/>
    <s v=""/>
    <x v="478"/>
    <d v="2024-10-25T00:00:00"/>
    <d v="2024-10-31T00:00:00"/>
    <s v="552H0097047058"/>
    <s v=""/>
    <s v=""/>
    <s v="S"/>
    <s v=""/>
    <s v="EUR"/>
    <n v="218.07"/>
    <s v="EUR"/>
    <n v="218.07"/>
    <x v="0"/>
    <x v="0"/>
  </r>
  <r>
    <s v="7"/>
    <s v="100609010"/>
    <s v="Iva Acquisti"/>
    <s v="KN"/>
    <x v="3"/>
    <s v=""/>
    <d v="2024-10-31T00:00:00"/>
    <s v=""/>
    <x v="479"/>
    <d v="2024-10-31T00:00:00"/>
    <d v="2024-10-31T00:00:00"/>
    <s v="1539/00"/>
    <s v=""/>
    <s v=""/>
    <s v="S"/>
    <s v=""/>
    <s v="EUR"/>
    <n v="1174.8"/>
    <s v="EUR"/>
    <n v="1174.8"/>
    <x v="0"/>
    <x v="0"/>
  </r>
  <r>
    <s v="7"/>
    <s v="100609010"/>
    <s v="Iva Acquisti"/>
    <s v="KN"/>
    <x v="3"/>
    <s v=""/>
    <d v="2024-10-31T00:00:00"/>
    <s v=""/>
    <x v="480"/>
    <d v="2024-10-31T00:00:00"/>
    <d v="2024-10-31T00:00:00"/>
    <s v="X11616"/>
    <s v=""/>
    <s v=""/>
    <s v="S"/>
    <s v=""/>
    <s v="EUR"/>
    <n v="31.25"/>
    <s v="EUR"/>
    <n v="31.25"/>
    <x v="0"/>
    <x v="0"/>
  </r>
  <r>
    <s v="7"/>
    <s v="100609010"/>
    <s v="Iva Acquisti"/>
    <s v="KN"/>
    <x v="3"/>
    <s v=""/>
    <d v="2024-10-31T00:00:00"/>
    <s v=""/>
    <x v="481"/>
    <d v="2024-10-31T00:00:00"/>
    <d v="2024-10-31T00:00:00"/>
    <s v="FV-2024-00963"/>
    <s v=""/>
    <s v=""/>
    <s v="S"/>
    <s v=""/>
    <s v="EUR"/>
    <n v="61.6"/>
    <s v="EUR"/>
    <n v="61.6"/>
    <x v="0"/>
    <x v="0"/>
  </r>
  <r>
    <s v="7"/>
    <s v="100609010"/>
    <s v="Iva Acquisti"/>
    <s v="KN"/>
    <x v="8"/>
    <s v=""/>
    <d v="2024-10-31T00:00:00"/>
    <s v=""/>
    <x v="482"/>
    <d v="2024-09-30T00:00:00"/>
    <d v="2024-10-31T00:00:00"/>
    <s v="002253"/>
    <s v=""/>
    <s v=""/>
    <s v="S"/>
    <s v=""/>
    <s v="EUR"/>
    <n v="622.9"/>
    <s v="EUR"/>
    <n v="622.9"/>
    <x v="0"/>
    <x v="0"/>
  </r>
  <r>
    <s v="7"/>
    <s v="100609010"/>
    <s v="Iva Acquisti"/>
    <s v="KN"/>
    <x v="3"/>
    <s v=""/>
    <d v="2024-10-31T00:00:00"/>
    <s v=""/>
    <x v="482"/>
    <d v="2024-09-30T00:00:00"/>
    <d v="2024-10-31T00:00:00"/>
    <s v="002253"/>
    <s v=""/>
    <s v=""/>
    <s v="S"/>
    <s v=""/>
    <s v="EUR"/>
    <n v="4.28"/>
    <s v="EUR"/>
    <n v="4.28"/>
    <x v="0"/>
    <x v="0"/>
  </r>
  <r>
    <s v="7"/>
    <s v="100609010"/>
    <s v="Iva Acquisti"/>
    <s v="KN"/>
    <x v="3"/>
    <s v=""/>
    <d v="2024-10-31T00:00:00"/>
    <s v=""/>
    <x v="483"/>
    <d v="2024-10-15T00:00:00"/>
    <d v="2024-10-31T00:00:00"/>
    <s v="283"/>
    <s v=""/>
    <s v=""/>
    <s v="S"/>
    <s v=""/>
    <s v="EUR"/>
    <n v="33"/>
    <s v="EUR"/>
    <n v="33"/>
    <x v="0"/>
    <x v="0"/>
  </r>
  <r>
    <s v="7"/>
    <s v="100609010"/>
    <s v="Iva Acquisti"/>
    <s v="KN"/>
    <x v="3"/>
    <s v=""/>
    <d v="2024-10-31T00:00:00"/>
    <s v=""/>
    <x v="484"/>
    <d v="2024-09-30T00:00:00"/>
    <d v="2024-10-31T00:00:00"/>
    <s v="2744"/>
    <s v=""/>
    <s v=""/>
    <s v="S"/>
    <s v=""/>
    <s v="EUR"/>
    <n v="45.1"/>
    <s v="EUR"/>
    <n v="45.1"/>
    <x v="0"/>
    <x v="0"/>
  </r>
  <r>
    <s v="7"/>
    <s v="100609010"/>
    <s v="Iva Acquisti"/>
    <s v="KN"/>
    <x v="3"/>
    <s v=""/>
    <d v="2024-10-31T00:00:00"/>
    <s v=""/>
    <x v="485"/>
    <d v="2024-10-23T00:00:00"/>
    <d v="2024-10-31T00:00:00"/>
    <s v="553/A/1"/>
    <s v=""/>
    <s v=""/>
    <s v="S"/>
    <s v=""/>
    <s v="EUR"/>
    <n v="36.020000000000003"/>
    <s v="EUR"/>
    <n v="36.020000000000003"/>
    <x v="0"/>
    <x v="0"/>
  </r>
  <r>
    <s v="7"/>
    <s v="100609010"/>
    <s v="Iva Acquisti"/>
    <s v="KN"/>
    <x v="3"/>
    <s v=""/>
    <d v="2024-10-31T00:00:00"/>
    <s v=""/>
    <x v="486"/>
    <d v="2024-10-28T00:00:00"/>
    <d v="2024-10-31T00:00:00"/>
    <s v="565/A/1"/>
    <s v=""/>
    <s v=""/>
    <s v="S"/>
    <s v=""/>
    <s v="EUR"/>
    <n v="3.43"/>
    <s v="EUR"/>
    <n v="3.43"/>
    <x v="0"/>
    <x v="0"/>
  </r>
  <r>
    <s v="7"/>
    <s v="100609010"/>
    <s v="Iva Acquisti"/>
    <s v="KR"/>
    <x v="3"/>
    <s v=""/>
    <d v="2024-10-31T00:00:00"/>
    <s v=""/>
    <x v="487"/>
    <d v="2024-10-23T00:00:00"/>
    <d v="2024-10-31T00:00:00"/>
    <s v="553/A/1"/>
    <s v=""/>
    <s v=""/>
    <s v="H"/>
    <s v=""/>
    <s v="EUR"/>
    <n v="-36.020000000000003"/>
    <s v="EUR"/>
    <n v="-36.020000000000003"/>
    <x v="0"/>
    <x v="0"/>
  </r>
  <r>
    <s v="7"/>
    <s v="100609010"/>
    <s v="Iva Acquisti"/>
    <s v="KN"/>
    <x v="3"/>
    <s v=""/>
    <d v="2024-10-31T00:00:00"/>
    <s v=""/>
    <x v="488"/>
    <d v="2024-10-23T00:00:00"/>
    <d v="2024-10-31T00:00:00"/>
    <s v="553/A/1"/>
    <s v=""/>
    <s v=""/>
    <s v="S"/>
    <s v=""/>
    <s v="EUR"/>
    <n v="36.020000000000003"/>
    <s v="EUR"/>
    <n v="36.020000000000003"/>
    <x v="0"/>
    <x v="0"/>
  </r>
  <r>
    <s v="7"/>
    <s v="100609010"/>
    <s v="Iva Acquisti"/>
    <s v="KN"/>
    <x v="3"/>
    <s v=""/>
    <d v="2024-10-31T00:00:00"/>
    <s v=""/>
    <x v="489"/>
    <d v="2024-10-14T00:00:00"/>
    <d v="2024-10-31T00:00:00"/>
    <s v="9181"/>
    <s v=""/>
    <s v=""/>
    <s v="S"/>
    <s v=""/>
    <s v="EUR"/>
    <n v="43.56"/>
    <s v="EUR"/>
    <n v="43.56"/>
    <x v="0"/>
    <x v="0"/>
  </r>
  <r>
    <s v="7"/>
    <s v="100609010"/>
    <s v="Iva Acquisti"/>
    <s v="KN"/>
    <x v="3"/>
    <s v=""/>
    <d v="2024-10-31T00:00:00"/>
    <s v=""/>
    <x v="490"/>
    <d v="2024-09-30T00:00:00"/>
    <d v="2024-10-31T00:00:00"/>
    <s v="24FE316"/>
    <s v=""/>
    <s v=""/>
    <s v="S"/>
    <s v=""/>
    <s v="EUR"/>
    <n v="262.24"/>
    <s v="EUR"/>
    <n v="262.24"/>
    <x v="0"/>
    <x v="0"/>
  </r>
  <r>
    <s v="7"/>
    <s v="100609010"/>
    <s v="Iva Acquisti"/>
    <s v="KN"/>
    <x v="3"/>
    <s v=""/>
    <d v="2024-10-31T00:00:00"/>
    <s v=""/>
    <x v="491"/>
    <d v="2024-10-09T00:00:00"/>
    <d v="2024-10-31T00:00:00"/>
    <s v="1315"/>
    <s v=""/>
    <s v=""/>
    <s v="S"/>
    <s v=""/>
    <s v="EUR"/>
    <n v="116.89"/>
    <s v="EUR"/>
    <n v="116.89"/>
    <x v="0"/>
    <x v="0"/>
  </r>
  <r>
    <s v="7"/>
    <s v="100609010"/>
    <s v="Iva Acquisti"/>
    <s v="KN"/>
    <x v="3"/>
    <s v=""/>
    <d v="2024-10-31T00:00:00"/>
    <s v=""/>
    <x v="492"/>
    <d v="2024-10-09T00:00:00"/>
    <d v="2024-10-31T00:00:00"/>
    <s v="V1-9032"/>
    <s v=""/>
    <s v=""/>
    <s v="S"/>
    <s v=""/>
    <s v="EUR"/>
    <n v="884.22"/>
    <s v="EUR"/>
    <n v="884.22"/>
    <x v="0"/>
    <x v="0"/>
  </r>
  <r>
    <s v="7"/>
    <s v="100609010"/>
    <s v="Iva Acquisti"/>
    <s v="KN"/>
    <x v="3"/>
    <s v=""/>
    <d v="2024-10-31T00:00:00"/>
    <s v=""/>
    <x v="493"/>
    <d v="2024-10-25T00:00:00"/>
    <d v="2024-10-31T00:00:00"/>
    <s v="7653941933"/>
    <s v=""/>
    <s v=""/>
    <s v="S"/>
    <s v=""/>
    <s v="EUR"/>
    <n v="83.32"/>
    <s v="EUR"/>
    <n v="83.32"/>
    <x v="0"/>
    <x v="0"/>
  </r>
  <r>
    <s v="7"/>
    <s v="100609010"/>
    <s v="Iva Acquisti"/>
    <s v="KN"/>
    <x v="3"/>
    <s v=""/>
    <d v="2024-10-31T00:00:00"/>
    <s v=""/>
    <x v="494"/>
    <d v="2024-10-29T00:00:00"/>
    <d v="2024-10-31T00:00:00"/>
    <s v="190"/>
    <s v=""/>
    <s v=""/>
    <s v="S"/>
    <s v=""/>
    <s v="EUR"/>
    <n v="4240.5"/>
    <s v="EUR"/>
    <n v="4240.5"/>
    <x v="0"/>
    <x v="0"/>
  </r>
  <r>
    <s v="7"/>
    <s v="100609010"/>
    <s v="Iva Acquisti"/>
    <s v="KN"/>
    <x v="3"/>
    <s v=""/>
    <d v="2024-10-31T00:00:00"/>
    <s v=""/>
    <x v="495"/>
    <d v="2024-10-29T00:00:00"/>
    <d v="2024-10-31T00:00:00"/>
    <s v="191"/>
    <s v=""/>
    <s v=""/>
    <s v="S"/>
    <s v=""/>
    <s v="EUR"/>
    <n v="2908.4"/>
    <s v="EUR"/>
    <n v="2908.4"/>
    <x v="0"/>
    <x v="0"/>
  </r>
  <r>
    <s v="7"/>
    <s v="100609010"/>
    <s v="Iva Acquisti"/>
    <s v="KN"/>
    <x v="3"/>
    <s v=""/>
    <d v="2024-10-31T00:00:00"/>
    <s v=""/>
    <x v="496"/>
    <d v="2024-10-01T00:00:00"/>
    <d v="2024-10-31T00:00:00"/>
    <s v="7"/>
    <s v=""/>
    <s v=""/>
    <s v="S"/>
    <s v=""/>
    <s v="EUR"/>
    <n v="2141.5700000000002"/>
    <s v="EUR"/>
    <n v="2141.5700000000002"/>
    <x v="0"/>
    <x v="0"/>
  </r>
  <r>
    <s v="7"/>
    <s v="100609010"/>
    <s v="Iva Acquisti"/>
    <s v="KN"/>
    <x v="3"/>
    <s v=""/>
    <d v="2024-10-31T00:00:00"/>
    <s v=""/>
    <x v="497"/>
    <d v="2024-10-28T00:00:00"/>
    <d v="2024-10-31T00:00:00"/>
    <s v="42654/VE/FM"/>
    <s v=""/>
    <s v=""/>
    <s v="S"/>
    <s v=""/>
    <s v="EUR"/>
    <n v="1.98"/>
    <s v="EUR"/>
    <n v="1.98"/>
    <x v="0"/>
    <x v="0"/>
  </r>
  <r>
    <s v="7"/>
    <s v="100609010"/>
    <s v="Iva Acquisti"/>
    <s v="KN"/>
    <x v="3"/>
    <s v=""/>
    <d v="2024-10-31T00:00:00"/>
    <s v=""/>
    <x v="498"/>
    <d v="2024-10-04T00:00:00"/>
    <d v="2024-10-31T00:00:00"/>
    <s v="1801"/>
    <s v=""/>
    <s v=""/>
    <s v="S"/>
    <s v=""/>
    <s v="EUR"/>
    <n v="66"/>
    <s v="EUR"/>
    <n v="66"/>
    <x v="0"/>
    <x v="0"/>
  </r>
  <r>
    <s v="7"/>
    <s v="100609010"/>
    <s v="Iva Acquisti"/>
    <s v="KN"/>
    <x v="3"/>
    <s v=""/>
    <d v="2024-10-31T00:00:00"/>
    <s v=""/>
    <x v="499"/>
    <d v="2024-10-07T00:00:00"/>
    <d v="2024-10-31T00:00:00"/>
    <s v="1818"/>
    <s v=""/>
    <s v=""/>
    <s v="S"/>
    <s v=""/>
    <s v="EUR"/>
    <n v="66"/>
    <s v="EUR"/>
    <n v="66"/>
    <x v="0"/>
    <x v="0"/>
  </r>
  <r>
    <s v="7"/>
    <s v="100609010"/>
    <s v="Iva Acquisti"/>
    <s v="KN"/>
    <x v="3"/>
    <s v=""/>
    <d v="2024-10-31T00:00:00"/>
    <s v=""/>
    <x v="500"/>
    <d v="2024-09-30T00:00:00"/>
    <d v="2024-10-31T00:00:00"/>
    <s v="449"/>
    <s v=""/>
    <s v=""/>
    <s v="S"/>
    <s v=""/>
    <s v="EUR"/>
    <n v="73.7"/>
    <s v="EUR"/>
    <n v="73.7"/>
    <x v="0"/>
    <x v="0"/>
  </r>
  <r>
    <s v="7"/>
    <s v="100609010"/>
    <s v="Iva Acquisti"/>
    <s v="KN"/>
    <x v="4"/>
    <s v=""/>
    <d v="2024-10-31T00:00:00"/>
    <s v=""/>
    <x v="501"/>
    <d v="2024-10-04T00:00:00"/>
    <d v="2024-10-31T00:00:00"/>
    <s v="0020240400704973"/>
    <s v=""/>
    <s v=""/>
    <s v="S"/>
    <s v=""/>
    <s v="EUR"/>
    <n v="7"/>
    <s v="EUR"/>
    <n v="7"/>
    <x v="0"/>
    <x v="0"/>
  </r>
  <r>
    <s v="7"/>
    <s v="100609010"/>
    <s v="Iva Acquisti"/>
    <s v="KN"/>
    <x v="4"/>
    <s v=""/>
    <d v="2024-10-31T00:00:00"/>
    <s v=""/>
    <x v="502"/>
    <d v="2024-10-04T00:00:00"/>
    <d v="2024-10-31T00:00:00"/>
    <s v="0020240400694083"/>
    <s v=""/>
    <s v=""/>
    <s v="S"/>
    <s v=""/>
    <s v="EUR"/>
    <n v="19.39"/>
    <s v="EUR"/>
    <n v="19.39"/>
    <x v="0"/>
    <x v="0"/>
  </r>
  <r>
    <s v="7"/>
    <s v="100609010"/>
    <s v="Iva Acquisti"/>
    <s v="KN"/>
    <x v="3"/>
    <s v=""/>
    <d v="2024-10-31T00:00:00"/>
    <s v=""/>
    <x v="503"/>
    <d v="2024-09-30T00:00:00"/>
    <d v="2024-10-31T00:00:00"/>
    <s v="0003899"/>
    <s v=""/>
    <s v=""/>
    <s v="S"/>
    <s v=""/>
    <s v="EUR"/>
    <n v="7.13"/>
    <s v="EUR"/>
    <n v="7.13"/>
    <x v="0"/>
    <x v="0"/>
  </r>
  <r>
    <s v="7"/>
    <s v="100609010"/>
    <s v="Iva Acquisti"/>
    <s v="KN"/>
    <x v="3"/>
    <s v=""/>
    <d v="2024-10-31T00:00:00"/>
    <s v=""/>
    <x v="504"/>
    <d v="2024-09-30T00:00:00"/>
    <d v="2024-10-31T00:00:00"/>
    <s v="202410574314"/>
    <s v=""/>
    <s v=""/>
    <s v="S"/>
    <s v=""/>
    <s v="EUR"/>
    <n v="2404.58"/>
    <s v="EUR"/>
    <n v="2404.58"/>
    <x v="0"/>
    <x v="0"/>
  </r>
  <r>
    <s v="7"/>
    <s v="100609010"/>
    <s v="Iva Acquisti"/>
    <s v="KN"/>
    <x v="3"/>
    <s v=""/>
    <d v="2024-10-31T00:00:00"/>
    <s v=""/>
    <x v="505"/>
    <d v="2024-09-30T00:00:00"/>
    <d v="2024-10-31T00:00:00"/>
    <s v="718"/>
    <s v=""/>
    <s v=""/>
    <s v="S"/>
    <s v=""/>
    <s v="EUR"/>
    <n v="330"/>
    <s v="EUR"/>
    <n v="330"/>
    <x v="0"/>
    <x v="0"/>
  </r>
  <r>
    <s v="7"/>
    <s v="100609010"/>
    <s v="Iva Acquisti"/>
    <s v="KN"/>
    <x v="3"/>
    <s v=""/>
    <d v="2024-10-31T00:00:00"/>
    <s v=""/>
    <x v="506"/>
    <d v="2024-10-15T00:00:00"/>
    <d v="2024-10-31T00:00:00"/>
    <s v="2797"/>
    <s v=""/>
    <s v=""/>
    <s v="S"/>
    <s v=""/>
    <s v="EUR"/>
    <n v="323.39999999999998"/>
    <s v="EUR"/>
    <n v="323.39999999999998"/>
    <x v="0"/>
    <x v="0"/>
  </r>
  <r>
    <s v="7"/>
    <s v="100609010"/>
    <s v="Iva Acquisti"/>
    <s v="KN"/>
    <x v="5"/>
    <s v=""/>
    <d v="2024-10-31T00:00:00"/>
    <s v=""/>
    <x v="507"/>
    <d v="2024-10-11T00:00:00"/>
    <d v="2024-10-31T00:00:00"/>
    <s v="FC0010706951"/>
    <s v=""/>
    <s v=""/>
    <s v="S"/>
    <s v=""/>
    <s v="EUR"/>
    <n v="1151.0899999999999"/>
    <s v="EUR"/>
    <n v="1151.0899999999999"/>
    <x v="0"/>
    <x v="0"/>
  </r>
  <r>
    <s v="7"/>
    <s v="100609010"/>
    <s v="Iva Acquisti"/>
    <s v="KR"/>
    <x v="5"/>
    <s v=""/>
    <d v="2024-10-31T00:00:00"/>
    <s v=""/>
    <x v="508"/>
    <d v="2024-10-11T00:00:00"/>
    <d v="2024-10-31T00:00:00"/>
    <s v="FC0010792036"/>
    <s v=""/>
    <s v=""/>
    <s v="H"/>
    <s v=""/>
    <s v="EUR"/>
    <n v="-7.57"/>
    <s v="EUR"/>
    <n v="-7.57"/>
    <x v="0"/>
    <x v="0"/>
  </r>
  <r>
    <s v="7"/>
    <s v="100609010"/>
    <s v="Iva Acquisti"/>
    <s v="KR"/>
    <x v="5"/>
    <s v=""/>
    <d v="2024-10-31T00:00:00"/>
    <s v=""/>
    <x v="509"/>
    <d v="2024-10-11T00:00:00"/>
    <d v="2024-10-31T00:00:00"/>
    <s v="FU0010846407"/>
    <s v=""/>
    <s v=""/>
    <s v="H"/>
    <s v=""/>
    <s v="EUR"/>
    <n v="-15.4"/>
    <s v="EUR"/>
    <n v="-15.4"/>
    <x v="0"/>
    <x v="0"/>
  </r>
  <r>
    <s v="7"/>
    <s v="100609010"/>
    <s v="Iva Acquisti"/>
    <s v="KN"/>
    <x v="5"/>
    <s v=""/>
    <d v="2024-10-31T00:00:00"/>
    <s v=""/>
    <x v="510"/>
    <d v="2024-10-11T00:00:00"/>
    <d v="2024-10-31T00:00:00"/>
    <s v="FB0010701864"/>
    <s v=""/>
    <s v=""/>
    <s v="S"/>
    <s v=""/>
    <s v="EUR"/>
    <n v="248.12"/>
    <s v="EUR"/>
    <n v="248.12"/>
    <x v="0"/>
    <x v="0"/>
  </r>
  <r>
    <s v="7"/>
    <s v="100609010"/>
    <s v="Iva Acquisti"/>
    <s v="KN"/>
    <x v="3"/>
    <s v=""/>
    <d v="2024-10-31T00:00:00"/>
    <s v=""/>
    <x v="511"/>
    <d v="2024-10-21T00:00:00"/>
    <d v="2024-10-31T00:00:00"/>
    <s v="35/F01"/>
    <s v=""/>
    <s v=""/>
    <s v="S"/>
    <s v=""/>
    <s v="EUR"/>
    <n v="198"/>
    <s v="EUR"/>
    <n v="198"/>
    <x v="0"/>
    <x v="0"/>
  </r>
  <r>
    <s v="7"/>
    <s v="100609010"/>
    <s v="Iva Acquisti"/>
    <s v="KN"/>
    <x v="4"/>
    <s v=""/>
    <d v="2024-10-31T00:00:00"/>
    <s v=""/>
    <x v="512"/>
    <d v="2024-10-30T00:00:00"/>
    <d v="2024-10-31T00:00:00"/>
    <s v="043/2024-IHM-FAT"/>
    <s v=""/>
    <s v=""/>
    <s v="S"/>
    <s v=""/>
    <s v="EUR"/>
    <n v="4.18"/>
    <s v="EUR"/>
    <n v="4.18"/>
    <x v="0"/>
    <x v="0"/>
  </r>
  <r>
    <s v="7"/>
    <s v="100609010"/>
    <s v="Iva Acquisti"/>
    <s v="KN"/>
    <x v="4"/>
    <s v=""/>
    <d v="2024-10-31T00:00:00"/>
    <s v=""/>
    <x v="513"/>
    <d v="2024-10-24T00:00:00"/>
    <d v="2024-10-31T00:00:00"/>
    <s v="953/2024-IHM-FAT"/>
    <s v=""/>
    <s v=""/>
    <s v="S"/>
    <s v=""/>
    <s v="EUR"/>
    <n v="10"/>
    <s v="EUR"/>
    <n v="10"/>
    <x v="0"/>
    <x v="0"/>
  </r>
  <r>
    <s v="7"/>
    <s v="100609010"/>
    <s v="Iva Acquisti"/>
    <s v="KN"/>
    <x v="3"/>
    <s v=""/>
    <d v="2024-10-31T00:00:00"/>
    <s v=""/>
    <x v="514"/>
    <d v="2024-10-21T00:00:00"/>
    <d v="2024-10-31T00:00:00"/>
    <s v="V350193"/>
    <s v=""/>
    <s v=""/>
    <s v="S"/>
    <s v=""/>
    <s v="EUR"/>
    <n v="59.4"/>
    <s v="EUR"/>
    <n v="59.4"/>
    <x v="0"/>
    <x v="0"/>
  </r>
  <r>
    <s v="7"/>
    <s v="100609010"/>
    <s v="Iva Acquisti"/>
    <s v="KN"/>
    <x v="4"/>
    <s v=""/>
    <d v="2024-10-31T00:00:00"/>
    <s v=""/>
    <x v="515"/>
    <d v="2024-10-21T00:00:00"/>
    <d v="2024-10-31T00:00:00"/>
    <s v="2024/9002755455"/>
    <s v=""/>
    <s v=""/>
    <s v="S"/>
    <s v=""/>
    <s v="EUR"/>
    <n v="2.5"/>
    <s v="EUR"/>
    <n v="2.5"/>
    <x v="0"/>
    <x v="0"/>
  </r>
  <r>
    <s v="7"/>
    <s v="100609010"/>
    <s v="Iva Acquisti"/>
    <s v="KR"/>
    <x v="4"/>
    <s v=""/>
    <d v="2024-10-31T00:00:00"/>
    <s v=""/>
    <x v="516"/>
    <d v="2024-10-22T00:00:00"/>
    <d v="2024-10-31T00:00:00"/>
    <s v="2024/9002762879"/>
    <s v=""/>
    <s v=""/>
    <s v="H"/>
    <s v=""/>
    <s v="EUR"/>
    <n v="-2.5"/>
    <s v="EUR"/>
    <n v="-2.5"/>
    <x v="0"/>
    <x v="0"/>
  </r>
  <r>
    <s v="7"/>
    <s v="100609010"/>
    <s v="Iva Acquisti"/>
    <s v="KN"/>
    <x v="4"/>
    <s v=""/>
    <d v="2024-10-31T00:00:00"/>
    <s v=""/>
    <x v="517"/>
    <d v="2024-10-22T00:00:00"/>
    <d v="2024-10-31T00:00:00"/>
    <s v="2024/9002762880"/>
    <s v=""/>
    <s v=""/>
    <s v="S"/>
    <s v=""/>
    <s v="EUR"/>
    <n v="2.5"/>
    <s v="EUR"/>
    <n v="2.5"/>
    <x v="0"/>
    <x v="0"/>
  </r>
  <r>
    <s v="7"/>
    <s v="100609010"/>
    <s v="Iva Acquisti"/>
    <s v="KN"/>
    <x v="3"/>
    <s v=""/>
    <d v="2024-10-31T00:00:00"/>
    <s v=""/>
    <x v="518"/>
    <d v="2024-10-18T00:00:00"/>
    <d v="2024-10-31T00:00:00"/>
    <s v="387/24"/>
    <s v=""/>
    <s v=""/>
    <s v="S"/>
    <s v=""/>
    <s v="EUR"/>
    <n v="6314"/>
    <s v="EUR"/>
    <n v="6314"/>
    <x v="0"/>
    <x v="0"/>
  </r>
  <r>
    <s v="7"/>
    <s v="100609010"/>
    <s v="Iva Acquisti"/>
    <s v="KN"/>
    <x v="9"/>
    <s v=""/>
    <d v="2024-10-31T00:00:00"/>
    <s v=""/>
    <x v="519"/>
    <d v="2024-10-15T00:00:00"/>
    <d v="2024-10-31T00:00:00"/>
    <s v="AQ08874052"/>
    <s v=""/>
    <s v=""/>
    <s v="S"/>
    <s v=""/>
    <s v="EUR"/>
    <n v="201.8"/>
    <s v="EUR"/>
    <n v="201.8"/>
    <x v="0"/>
    <x v="0"/>
  </r>
  <r>
    <s v="7"/>
    <s v="100609010"/>
    <s v="Iva Acquisti"/>
    <s v="KN"/>
    <x v="3"/>
    <s v=""/>
    <d v="2024-10-31T00:00:00"/>
    <s v=""/>
    <x v="520"/>
    <d v="2024-09-02T00:00:00"/>
    <d v="2024-10-31T00:00:00"/>
    <s v="BUA00007246"/>
    <s v=""/>
    <s v=""/>
    <s v="S"/>
    <s v=""/>
    <s v="EUR"/>
    <n v="19.8"/>
    <s v="EUR"/>
    <n v="19.8"/>
    <x v="0"/>
    <x v="0"/>
  </r>
  <r>
    <s v="7"/>
    <s v="100609010"/>
    <s v="Iva Acquisti"/>
    <s v="KN"/>
    <x v="3"/>
    <s v=""/>
    <d v="2024-10-31T00:00:00"/>
    <s v=""/>
    <x v="521"/>
    <d v="2024-09-27T00:00:00"/>
    <d v="2024-10-31T00:00:00"/>
    <s v="770/D"/>
    <s v=""/>
    <s v=""/>
    <s v="S"/>
    <s v=""/>
    <s v="EUR"/>
    <n v="2104.0300000000002"/>
    <s v="EUR"/>
    <n v="2104.0300000000002"/>
    <x v="0"/>
    <x v="0"/>
  </r>
  <r>
    <s v="7"/>
    <s v="100609010"/>
    <s v="Iva Acquisti"/>
    <s v="KN"/>
    <x v="3"/>
    <s v=""/>
    <d v="2024-10-31T00:00:00"/>
    <s v=""/>
    <x v="522"/>
    <d v="2024-10-16T00:00:00"/>
    <d v="2024-10-31T00:00:00"/>
    <s v="816/D"/>
    <s v=""/>
    <s v=""/>
    <s v="S"/>
    <s v=""/>
    <s v="EUR"/>
    <n v="9637.0300000000007"/>
    <s v="EUR"/>
    <n v="9637.0300000000007"/>
    <x v="0"/>
    <x v="0"/>
  </r>
  <r>
    <s v="7"/>
    <s v="100609010"/>
    <s v="Iva Acquisti"/>
    <s v="KN"/>
    <x v="3"/>
    <s v=""/>
    <d v="2024-10-31T00:00:00"/>
    <s v=""/>
    <x v="523"/>
    <d v="2024-09-30T00:00:00"/>
    <d v="2024-10-31T00:00:00"/>
    <s v="7831/2024/F"/>
    <s v=""/>
    <s v=""/>
    <s v="S"/>
    <s v=""/>
    <s v="EUR"/>
    <n v="2305.41"/>
    <s v="EUR"/>
    <n v="2305.41"/>
    <x v="0"/>
    <x v="0"/>
  </r>
  <r>
    <s v="7"/>
    <s v="100609010"/>
    <s v="Iva Acquisti"/>
    <s v="KN"/>
    <x v="3"/>
    <s v=""/>
    <d v="2024-10-31T00:00:00"/>
    <s v=""/>
    <x v="524"/>
    <d v="2024-09-30T00:00:00"/>
    <d v="2024-10-31T00:00:00"/>
    <s v="1711 /A"/>
    <s v=""/>
    <s v=""/>
    <s v="S"/>
    <s v=""/>
    <s v="EUR"/>
    <n v="143.47999999999999"/>
    <s v="EUR"/>
    <n v="143.47999999999999"/>
    <x v="0"/>
    <x v="0"/>
  </r>
  <r>
    <s v="7"/>
    <s v="100609010"/>
    <s v="Iva Acquisti"/>
    <s v="KN"/>
    <x v="3"/>
    <s v=""/>
    <d v="2024-10-31T00:00:00"/>
    <s v=""/>
    <x v="525"/>
    <d v="2024-09-30T00:00:00"/>
    <d v="2024-10-31T00:00:00"/>
    <s v="240761"/>
    <s v=""/>
    <s v=""/>
    <s v="S"/>
    <s v=""/>
    <s v="EUR"/>
    <n v="75.959999999999994"/>
    <s v="EUR"/>
    <n v="75.959999999999994"/>
    <x v="0"/>
    <x v="0"/>
  </r>
  <r>
    <s v="7"/>
    <s v="100609010"/>
    <s v="Iva Acquisti"/>
    <s v="KN"/>
    <x v="3"/>
    <s v=""/>
    <d v="2024-10-31T00:00:00"/>
    <s v=""/>
    <x v="526"/>
    <d v="2024-09-30T00:00:00"/>
    <d v="2024-10-31T00:00:00"/>
    <s v="VL24/---793"/>
    <s v=""/>
    <s v=""/>
    <s v="S"/>
    <s v=""/>
    <s v="EUR"/>
    <n v="148.69"/>
    <s v="EUR"/>
    <n v="148.69"/>
    <x v="0"/>
    <x v="0"/>
  </r>
  <r>
    <s v="7"/>
    <s v="100609010"/>
    <s v="Iva Acquisti"/>
    <s v="KN"/>
    <x v="3"/>
    <s v=""/>
    <d v="2024-10-31T00:00:00"/>
    <s v=""/>
    <x v="527"/>
    <d v="2024-09-30T00:00:00"/>
    <d v="2024-10-31T00:00:00"/>
    <s v="783"/>
    <s v=""/>
    <s v=""/>
    <s v="S"/>
    <s v=""/>
    <s v="EUR"/>
    <n v="10339.73"/>
    <s v="EUR"/>
    <n v="10339.73"/>
    <x v="0"/>
    <x v="0"/>
  </r>
  <r>
    <s v="7"/>
    <s v="100609010"/>
    <s v="Iva Acquisti"/>
    <s v="KN"/>
    <x v="3"/>
    <s v=""/>
    <d v="2024-10-31T00:00:00"/>
    <s v=""/>
    <x v="528"/>
    <d v="2024-09-30T00:00:00"/>
    <d v="2024-10-31T00:00:00"/>
    <s v="150"/>
    <s v=""/>
    <s v=""/>
    <s v="S"/>
    <s v=""/>
    <s v="EUR"/>
    <n v="379.53"/>
    <s v="EUR"/>
    <n v="379.53"/>
    <x v="0"/>
    <x v="0"/>
  </r>
  <r>
    <s v="7"/>
    <s v="100609010"/>
    <s v="Iva Acquisti"/>
    <s v="KN"/>
    <x v="3"/>
    <s v=""/>
    <d v="2024-10-31T00:00:00"/>
    <s v=""/>
    <x v="529"/>
    <d v="2024-10-01T00:00:00"/>
    <d v="2024-10-31T00:00:00"/>
    <s v="109"/>
    <s v=""/>
    <s v=""/>
    <s v="S"/>
    <s v=""/>
    <s v="EUR"/>
    <n v="169.31"/>
    <s v="EUR"/>
    <n v="169.31"/>
    <x v="0"/>
    <x v="0"/>
  </r>
  <r>
    <s v="7"/>
    <s v="100609010"/>
    <s v="Iva Acquisti"/>
    <s v="KN"/>
    <x v="3"/>
    <s v=""/>
    <d v="2024-10-31T00:00:00"/>
    <s v=""/>
    <x v="530"/>
    <d v="2024-10-30T00:00:00"/>
    <d v="2024-10-31T00:00:00"/>
    <s v="322"/>
    <s v=""/>
    <s v=""/>
    <s v="S"/>
    <s v=""/>
    <s v="EUR"/>
    <n v="880.88"/>
    <s v="EUR"/>
    <n v="880.88"/>
    <x v="0"/>
    <x v="0"/>
  </r>
  <r>
    <s v="7"/>
    <s v="100609010"/>
    <s v="Iva Acquisti"/>
    <s v="KN"/>
    <x v="3"/>
    <s v=""/>
    <d v="2024-10-31T00:00:00"/>
    <s v=""/>
    <x v="531"/>
    <d v="2024-10-30T00:00:00"/>
    <d v="2024-10-31T00:00:00"/>
    <s v="323"/>
    <s v=""/>
    <s v=""/>
    <s v="S"/>
    <s v=""/>
    <s v="EUR"/>
    <n v="480.48"/>
    <s v="EUR"/>
    <n v="480.48"/>
    <x v="0"/>
    <x v="0"/>
  </r>
  <r>
    <s v="7"/>
    <s v="100609010"/>
    <s v="Iva Acquisti"/>
    <s v="GC"/>
    <x v="10"/>
    <s v=""/>
    <d v="2024-10-31T00:00:00"/>
    <s v=""/>
    <x v="532"/>
    <d v="2024-10-31T00:00:00"/>
    <d v="2024-10-31T00:00:00"/>
    <s v=""/>
    <s v=""/>
    <s v=""/>
    <s v="H"/>
    <s v=""/>
    <s v="EUR"/>
    <n v="-781805.21"/>
    <s v="EUR"/>
    <n v="-781805.21"/>
    <x v="0"/>
    <x v="0"/>
  </r>
  <r>
    <s v="8"/>
    <s v="100609010"/>
    <s v="Iva Acquisti"/>
    <s v="KE"/>
    <x v="0"/>
    <s v=""/>
    <d v="2024-11-15T00:00:00"/>
    <s v=""/>
    <x v="533"/>
    <d v="2024-07-11T00:00:00"/>
    <d v="2024-11-15T00:00:00"/>
    <s v="5047492"/>
    <s v=""/>
    <s v=""/>
    <s v="S"/>
    <s v=""/>
    <s v="EUR"/>
    <n v="154"/>
    <s v="EUR"/>
    <n v="154"/>
    <x v="1"/>
    <x v="1"/>
  </r>
  <r>
    <s v="8"/>
    <s v="100609010"/>
    <s v="Iva Acquisti"/>
    <s v="KE"/>
    <x v="0"/>
    <s v=""/>
    <d v="2024-11-15T00:00:00"/>
    <s v=""/>
    <x v="534"/>
    <d v="2024-09-25T00:00:00"/>
    <d v="2024-11-15T00:00:00"/>
    <s v="95014089"/>
    <s v=""/>
    <s v=""/>
    <s v="S"/>
    <s v=""/>
    <s v="USD"/>
    <n v="1886.5"/>
    <s v="EUR"/>
    <n v="1694.51"/>
    <x v="1"/>
    <x v="1"/>
  </r>
  <r>
    <s v="8"/>
    <s v="100609010"/>
    <s v="Iva Acquisti"/>
    <s v="KE"/>
    <x v="0"/>
    <s v=""/>
    <d v="2024-11-15T00:00:00"/>
    <s v=""/>
    <x v="535"/>
    <d v="2024-06-19T00:00:00"/>
    <d v="2024-11-15T00:00:00"/>
    <s v="95013115"/>
    <s v=""/>
    <s v=""/>
    <s v="S"/>
    <s v=""/>
    <s v="USD"/>
    <n v="287.33999999999997"/>
    <s v="EUR"/>
    <n v="268.17"/>
    <x v="1"/>
    <x v="1"/>
  </r>
  <r>
    <s v="8"/>
    <s v="100609010"/>
    <s v="Iva Acquisti"/>
    <s v="KE"/>
    <x v="0"/>
    <s v=""/>
    <d v="2024-11-15T00:00:00"/>
    <s v=""/>
    <x v="536"/>
    <d v="2024-07-04T00:00:00"/>
    <d v="2024-11-15T00:00:00"/>
    <s v="95013276"/>
    <s v=""/>
    <s v=""/>
    <s v="S"/>
    <s v=""/>
    <s v="USD"/>
    <n v="1078"/>
    <s v="EUR"/>
    <n v="1002.04"/>
    <x v="1"/>
    <x v="1"/>
  </r>
  <r>
    <s v="8"/>
    <s v="100609010"/>
    <s v="Iva Acquisti"/>
    <s v="KE"/>
    <x v="0"/>
    <s v=""/>
    <d v="2024-11-15T00:00:00"/>
    <s v=""/>
    <x v="537"/>
    <d v="2024-07-04T00:00:00"/>
    <d v="2024-11-15T00:00:00"/>
    <s v="95013277"/>
    <s v=""/>
    <s v=""/>
    <s v="S"/>
    <s v=""/>
    <s v="USD"/>
    <n v="1078"/>
    <s v="EUR"/>
    <n v="1002.04"/>
    <x v="1"/>
    <x v="1"/>
  </r>
  <r>
    <s v="8"/>
    <s v="100609010"/>
    <s v="Iva Acquisti"/>
    <s v="KE"/>
    <x v="0"/>
    <s v=""/>
    <d v="2024-11-15T00:00:00"/>
    <s v=""/>
    <x v="538"/>
    <d v="2024-07-04T00:00:00"/>
    <d v="2024-11-15T00:00:00"/>
    <s v="95013278"/>
    <s v=""/>
    <s v=""/>
    <s v="S"/>
    <s v=""/>
    <s v="USD"/>
    <n v="1078"/>
    <s v="EUR"/>
    <n v="1002.04"/>
    <x v="1"/>
    <x v="1"/>
  </r>
  <r>
    <s v="8"/>
    <s v="100609010"/>
    <s v="Iva Acquisti"/>
    <s v="KE"/>
    <x v="0"/>
    <s v=""/>
    <d v="2024-11-15T00:00:00"/>
    <s v=""/>
    <x v="539"/>
    <d v="2024-11-04T00:00:00"/>
    <d v="2024-11-15T00:00:00"/>
    <s v="15623"/>
    <s v=""/>
    <s v=""/>
    <s v="S"/>
    <s v=""/>
    <s v="EUR"/>
    <n v="219.88"/>
    <s v="EUR"/>
    <n v="219.88"/>
    <x v="1"/>
    <x v="1"/>
  </r>
  <r>
    <s v="8"/>
    <s v="100609010"/>
    <s v="Iva Acquisti"/>
    <s v="KE"/>
    <x v="0"/>
    <s v=""/>
    <d v="2024-11-15T00:00:00"/>
    <s v=""/>
    <x v="540"/>
    <d v="2024-11-04T00:00:00"/>
    <d v="2024-11-15T00:00:00"/>
    <s v="91579674"/>
    <s v=""/>
    <s v=""/>
    <s v="S"/>
    <s v=""/>
    <s v="EUR"/>
    <n v="2678.03"/>
    <s v="EUR"/>
    <n v="2678.03"/>
    <x v="1"/>
    <x v="1"/>
  </r>
  <r>
    <s v="8"/>
    <s v="100609010"/>
    <s v="Iva Acquisti"/>
    <s v="KE"/>
    <x v="0"/>
    <s v=""/>
    <d v="2024-11-15T00:00:00"/>
    <s v=""/>
    <x v="541"/>
    <d v="2024-11-01T00:00:00"/>
    <d v="2024-11-15T00:00:00"/>
    <s v="970306851"/>
    <s v=""/>
    <s v=""/>
    <s v="S"/>
    <s v=""/>
    <s v="EUR"/>
    <n v="3487"/>
    <s v="EUR"/>
    <n v="3487"/>
    <x v="1"/>
    <x v="1"/>
  </r>
  <r>
    <s v="8"/>
    <s v="100609010"/>
    <s v="Iva Acquisti"/>
    <s v="KS"/>
    <x v="1"/>
    <s v=""/>
    <d v="2024-11-15T00:00:00"/>
    <s v=""/>
    <x v="542"/>
    <d v="2024-11-06T00:00:00"/>
    <d v="2024-11-15T00:00:00"/>
    <s v="10017976"/>
    <s v=""/>
    <s v=""/>
    <s v="S"/>
    <s v=""/>
    <s v="EUR"/>
    <n v="239.8"/>
    <s v="EUR"/>
    <n v="239.8"/>
    <x v="1"/>
    <x v="1"/>
  </r>
  <r>
    <s v="8"/>
    <s v="100609010"/>
    <s v="Iva Acquisti"/>
    <s v="KS"/>
    <x v="1"/>
    <s v=""/>
    <d v="2024-11-15T00:00:00"/>
    <s v=""/>
    <x v="543"/>
    <d v="2024-11-04T00:00:00"/>
    <d v="2024-11-15T00:00:00"/>
    <s v="766912663"/>
    <s v=""/>
    <s v=""/>
    <s v="S"/>
    <s v=""/>
    <s v="EUR"/>
    <n v="14.3"/>
    <s v="EUR"/>
    <n v="14.3"/>
    <x v="1"/>
    <x v="1"/>
  </r>
  <r>
    <s v="8"/>
    <s v="100609010"/>
    <s v="Iva Acquisti"/>
    <s v="KS"/>
    <x v="1"/>
    <s v=""/>
    <d v="2024-11-15T00:00:00"/>
    <s v=""/>
    <x v="544"/>
    <d v="2024-11-04T00:00:00"/>
    <d v="2024-11-15T00:00:00"/>
    <s v="20240165"/>
    <s v=""/>
    <s v=""/>
    <s v="S"/>
    <s v=""/>
    <s v="EUR"/>
    <n v="660"/>
    <s v="EUR"/>
    <n v="660"/>
    <x v="1"/>
    <x v="1"/>
  </r>
  <r>
    <s v="8"/>
    <s v="100609010"/>
    <s v="Iva Acquisti"/>
    <s v="KE"/>
    <x v="0"/>
    <s v=""/>
    <d v="2024-11-15T00:00:00"/>
    <s v=""/>
    <x v="545"/>
    <d v="2024-11-01T00:00:00"/>
    <d v="2024-11-15T00:00:00"/>
    <s v="4801058"/>
    <s v=""/>
    <s v=""/>
    <s v="S"/>
    <s v=""/>
    <s v="EUR"/>
    <n v="4.3"/>
    <s v="EUR"/>
    <n v="4.3"/>
    <x v="1"/>
    <x v="1"/>
  </r>
  <r>
    <s v="8"/>
    <s v="100609010"/>
    <s v="Iva Acquisti"/>
    <s v="KE"/>
    <x v="0"/>
    <s v=""/>
    <d v="2024-11-15T00:00:00"/>
    <s v=""/>
    <x v="546"/>
    <d v="2024-11-01T00:00:00"/>
    <d v="2024-11-15T00:00:00"/>
    <s v="4801059"/>
    <s v=""/>
    <s v=""/>
    <s v="S"/>
    <s v=""/>
    <s v="EUR"/>
    <n v="5620.3"/>
    <s v="EUR"/>
    <n v="5620.3"/>
    <x v="1"/>
    <x v="1"/>
  </r>
  <r>
    <s v="8"/>
    <s v="100609010"/>
    <s v="Iva Acquisti"/>
    <s v="KE"/>
    <x v="0"/>
    <s v=""/>
    <d v="2024-11-15T00:00:00"/>
    <s v=""/>
    <x v="547"/>
    <d v="2024-11-01T00:00:00"/>
    <d v="2024-11-15T00:00:00"/>
    <s v="4801060"/>
    <s v=""/>
    <s v=""/>
    <s v="S"/>
    <s v=""/>
    <s v="EUR"/>
    <n v="8475.19"/>
    <s v="EUR"/>
    <n v="8475.19"/>
    <x v="1"/>
    <x v="1"/>
  </r>
  <r>
    <s v="8"/>
    <s v="100609010"/>
    <s v="Iva Acquisti"/>
    <s v="KE"/>
    <x v="0"/>
    <s v=""/>
    <d v="2024-11-15T00:00:00"/>
    <s v=""/>
    <x v="548"/>
    <d v="2024-11-01T00:00:00"/>
    <d v="2024-11-15T00:00:00"/>
    <s v="4801061"/>
    <s v=""/>
    <s v=""/>
    <s v="S"/>
    <s v=""/>
    <s v="EUR"/>
    <n v="6647.16"/>
    <s v="EUR"/>
    <n v="6647.16"/>
    <x v="1"/>
    <x v="1"/>
  </r>
  <r>
    <s v="8"/>
    <s v="100609010"/>
    <s v="Iva Acquisti"/>
    <s v="KE"/>
    <x v="0"/>
    <s v=""/>
    <d v="2024-11-15T00:00:00"/>
    <s v=""/>
    <x v="549"/>
    <d v="2024-11-05T00:00:00"/>
    <d v="2024-11-15T00:00:00"/>
    <s v="4801062"/>
    <s v=""/>
    <s v=""/>
    <s v="S"/>
    <s v=""/>
    <s v="EUR"/>
    <n v="0.47"/>
    <s v="EUR"/>
    <n v="0.47"/>
    <x v="1"/>
    <x v="1"/>
  </r>
  <r>
    <s v="8"/>
    <s v="100609010"/>
    <s v="Iva Acquisti"/>
    <s v="KE"/>
    <x v="0"/>
    <s v=""/>
    <d v="2024-11-15T00:00:00"/>
    <s v=""/>
    <x v="550"/>
    <d v="2024-11-05T00:00:00"/>
    <d v="2024-11-15T00:00:00"/>
    <s v="4801063"/>
    <s v=""/>
    <s v=""/>
    <s v="S"/>
    <s v=""/>
    <s v="EUR"/>
    <n v="672.36"/>
    <s v="EUR"/>
    <n v="672.36"/>
    <x v="1"/>
    <x v="1"/>
  </r>
  <r>
    <s v="8"/>
    <s v="100609010"/>
    <s v="Iva Acquisti"/>
    <s v="KE"/>
    <x v="0"/>
    <s v=""/>
    <d v="2024-11-15T00:00:00"/>
    <s v=""/>
    <x v="551"/>
    <d v="2024-11-05T00:00:00"/>
    <d v="2024-11-15T00:00:00"/>
    <s v="4801064"/>
    <s v=""/>
    <s v=""/>
    <s v="S"/>
    <s v=""/>
    <s v="EUR"/>
    <n v="707.1"/>
    <s v="EUR"/>
    <n v="707.1"/>
    <x v="1"/>
    <x v="1"/>
  </r>
  <r>
    <s v="8"/>
    <s v="100609010"/>
    <s v="Iva Acquisti"/>
    <s v="KE"/>
    <x v="0"/>
    <s v=""/>
    <d v="2024-11-15T00:00:00"/>
    <s v=""/>
    <x v="552"/>
    <d v="2024-11-05T00:00:00"/>
    <d v="2024-11-15T00:00:00"/>
    <s v="4801067"/>
    <s v=""/>
    <s v=""/>
    <s v="S"/>
    <s v=""/>
    <s v="EUR"/>
    <n v="7476.1"/>
    <s v="EUR"/>
    <n v="7476.1"/>
    <x v="1"/>
    <x v="1"/>
  </r>
  <r>
    <s v="8"/>
    <s v="100609010"/>
    <s v="Iva Acquisti"/>
    <s v="KE"/>
    <x v="0"/>
    <s v=""/>
    <d v="2024-11-15T00:00:00"/>
    <s v=""/>
    <x v="553"/>
    <d v="2024-11-05T00:00:00"/>
    <d v="2024-11-15T00:00:00"/>
    <s v="4801066"/>
    <s v=""/>
    <s v=""/>
    <s v="S"/>
    <s v=""/>
    <s v="EUR"/>
    <n v="4700.9799999999996"/>
    <s v="EUR"/>
    <n v="4700.9799999999996"/>
    <x v="1"/>
    <x v="1"/>
  </r>
  <r>
    <s v="8"/>
    <s v="100609010"/>
    <s v="Iva Acquisti"/>
    <s v="KE"/>
    <x v="0"/>
    <s v=""/>
    <d v="2024-11-15T00:00:00"/>
    <s v=""/>
    <x v="554"/>
    <d v="2024-11-07T00:00:00"/>
    <d v="2024-11-15T00:00:00"/>
    <s v="4801081"/>
    <s v=""/>
    <s v=""/>
    <s v="S"/>
    <s v=""/>
    <s v="EUR"/>
    <n v="57.16"/>
    <s v="EUR"/>
    <n v="57.16"/>
    <x v="1"/>
    <x v="1"/>
  </r>
  <r>
    <s v="8"/>
    <s v="100609010"/>
    <s v="Iva Acquisti"/>
    <s v="KE"/>
    <x v="0"/>
    <s v=""/>
    <d v="2024-11-15T00:00:00"/>
    <s v=""/>
    <x v="555"/>
    <d v="2024-11-07T00:00:00"/>
    <d v="2024-11-15T00:00:00"/>
    <s v="4801079"/>
    <s v=""/>
    <s v=""/>
    <s v="S"/>
    <s v=""/>
    <s v="EUR"/>
    <n v="33.9"/>
    <s v="EUR"/>
    <n v="33.9"/>
    <x v="1"/>
    <x v="1"/>
  </r>
  <r>
    <s v="8"/>
    <s v="100609010"/>
    <s v="Iva Acquisti"/>
    <s v="KE"/>
    <x v="0"/>
    <s v=""/>
    <d v="2024-11-18T00:00:00"/>
    <s v=""/>
    <x v="556"/>
    <d v="2024-11-05T00:00:00"/>
    <d v="2024-11-18T00:00:00"/>
    <s v="4801065"/>
    <s v=""/>
    <s v=""/>
    <s v="S"/>
    <s v=""/>
    <s v="EUR"/>
    <n v="5068.76"/>
    <s v="EUR"/>
    <n v="5068.76"/>
    <x v="1"/>
    <x v="1"/>
  </r>
  <r>
    <s v="8"/>
    <s v="100609010"/>
    <s v="Iva Acquisti"/>
    <s v="KE"/>
    <x v="0"/>
    <s v=""/>
    <d v="2024-11-18T00:00:00"/>
    <s v=""/>
    <x v="557"/>
    <d v="2024-11-05T00:00:00"/>
    <d v="2024-11-18T00:00:00"/>
    <s v="4801068"/>
    <s v=""/>
    <s v=""/>
    <s v="S"/>
    <s v=""/>
    <s v="EUR"/>
    <n v="11265.16"/>
    <s v="EUR"/>
    <n v="11265.16"/>
    <x v="1"/>
    <x v="1"/>
  </r>
  <r>
    <s v="8"/>
    <s v="100609010"/>
    <s v="Iva Acquisti"/>
    <s v="KS"/>
    <x v="1"/>
    <s v=""/>
    <d v="2024-11-18T00:00:00"/>
    <s v=""/>
    <x v="558"/>
    <d v="2024-10-31T00:00:00"/>
    <d v="2024-11-18T00:00:00"/>
    <s v="4243"/>
    <s v=""/>
    <s v=""/>
    <s v="S"/>
    <s v=""/>
    <s v="EUR"/>
    <n v="385"/>
    <s v="EUR"/>
    <n v="385"/>
    <x v="1"/>
    <x v="1"/>
  </r>
  <r>
    <s v="8"/>
    <s v="100609010"/>
    <s v="Iva Acquisti"/>
    <s v="KE"/>
    <x v="0"/>
    <s v=""/>
    <d v="2024-11-18T00:00:00"/>
    <s v=""/>
    <x v="559"/>
    <d v="2024-11-05T00:00:00"/>
    <d v="2024-11-18T00:00:00"/>
    <s v="4801069"/>
    <s v=""/>
    <s v=""/>
    <s v="S"/>
    <s v=""/>
    <s v="EUR"/>
    <n v="4469.68"/>
    <s v="EUR"/>
    <n v="4469.68"/>
    <x v="1"/>
    <x v="1"/>
  </r>
  <r>
    <s v="8"/>
    <s v="100609010"/>
    <s v="Iva Acquisti"/>
    <s v="KE"/>
    <x v="0"/>
    <s v=""/>
    <d v="2024-11-18T00:00:00"/>
    <s v=""/>
    <x v="560"/>
    <d v="2024-11-05T00:00:00"/>
    <d v="2024-11-18T00:00:00"/>
    <s v="4801070"/>
    <s v=""/>
    <s v=""/>
    <s v="S"/>
    <s v=""/>
    <s v="EUR"/>
    <n v="6959.03"/>
    <s v="EUR"/>
    <n v="6959.03"/>
    <x v="1"/>
    <x v="1"/>
  </r>
  <r>
    <s v="8"/>
    <s v="100609010"/>
    <s v="Iva Acquisti"/>
    <s v="KE"/>
    <x v="0"/>
    <s v=""/>
    <d v="2024-11-18T00:00:00"/>
    <s v=""/>
    <x v="561"/>
    <d v="2024-11-07T00:00:00"/>
    <d v="2024-11-18T00:00:00"/>
    <s v="4801078"/>
    <s v=""/>
    <s v=""/>
    <s v="S"/>
    <s v=""/>
    <s v="EUR"/>
    <n v="6103.58"/>
    <s v="EUR"/>
    <n v="6103.58"/>
    <x v="1"/>
    <x v="1"/>
  </r>
  <r>
    <s v="8"/>
    <s v="100609010"/>
    <s v="Iva Acquisti"/>
    <s v="KE"/>
    <x v="0"/>
    <s v=""/>
    <d v="2024-11-18T00:00:00"/>
    <s v=""/>
    <x v="562"/>
    <d v="2024-11-06T00:00:00"/>
    <d v="2024-11-18T00:00:00"/>
    <s v="4801074"/>
    <s v=""/>
    <s v=""/>
    <s v="S"/>
    <s v=""/>
    <s v="EUR"/>
    <n v="78.95"/>
    <s v="EUR"/>
    <n v="78.95"/>
    <x v="1"/>
    <x v="1"/>
  </r>
  <r>
    <s v="8"/>
    <s v="100609010"/>
    <s v="Iva Acquisti"/>
    <s v="KE"/>
    <x v="0"/>
    <s v=""/>
    <d v="2024-11-18T00:00:00"/>
    <s v=""/>
    <x v="563"/>
    <d v="2024-11-07T00:00:00"/>
    <d v="2024-11-18T00:00:00"/>
    <s v="4801077"/>
    <s v=""/>
    <s v=""/>
    <s v="S"/>
    <s v=""/>
    <s v="EUR"/>
    <n v="7456.28"/>
    <s v="EUR"/>
    <n v="7456.28"/>
    <x v="1"/>
    <x v="1"/>
  </r>
  <r>
    <s v="8"/>
    <s v="100609010"/>
    <s v="Iva Acquisti"/>
    <s v="KE"/>
    <x v="0"/>
    <s v=""/>
    <d v="2024-11-18T00:00:00"/>
    <s v=""/>
    <x v="564"/>
    <d v="2024-11-08T00:00:00"/>
    <d v="2024-11-18T00:00:00"/>
    <s v="4801086"/>
    <s v=""/>
    <s v=""/>
    <s v="S"/>
    <s v=""/>
    <s v="EUR"/>
    <n v="48.09"/>
    <s v="EUR"/>
    <n v="48.09"/>
    <x v="1"/>
    <x v="1"/>
  </r>
  <r>
    <s v="8"/>
    <s v="100609010"/>
    <s v="Iva Acquisti"/>
    <s v="KE"/>
    <x v="0"/>
    <s v=""/>
    <d v="2024-11-18T00:00:00"/>
    <s v=""/>
    <x v="565"/>
    <d v="2024-11-05T00:00:00"/>
    <d v="2024-11-18T00:00:00"/>
    <s v="4801071"/>
    <s v=""/>
    <s v=""/>
    <s v="S"/>
    <s v=""/>
    <s v="EUR"/>
    <n v="2764.61"/>
    <s v="EUR"/>
    <n v="2764.61"/>
    <x v="1"/>
    <x v="1"/>
  </r>
  <r>
    <s v="8"/>
    <s v="100609010"/>
    <s v="Iva Acquisti"/>
    <s v="KE"/>
    <x v="0"/>
    <s v=""/>
    <d v="2024-11-18T00:00:00"/>
    <s v=""/>
    <x v="566"/>
    <d v="2024-11-08T00:00:00"/>
    <d v="2024-11-18T00:00:00"/>
    <s v="4801085"/>
    <s v=""/>
    <s v=""/>
    <s v="S"/>
    <s v=""/>
    <s v="EUR"/>
    <n v="8476.74"/>
    <s v="EUR"/>
    <n v="8476.74"/>
    <x v="1"/>
    <x v="1"/>
  </r>
  <r>
    <s v="8"/>
    <s v="100609010"/>
    <s v="Iva Acquisti"/>
    <s v="FA"/>
    <x v="2"/>
    <s v=""/>
    <d v="2024-11-18T00:00:00"/>
    <s v=""/>
    <x v="567"/>
    <d v="2024-10-08T00:00:00"/>
    <d v="2024-11-18T00:00:00"/>
    <s v="34479"/>
    <s v=""/>
    <s v=""/>
    <s v="S"/>
    <s v=""/>
    <s v="EUR"/>
    <n v="88.88"/>
    <s v="EUR"/>
    <n v="88.88"/>
    <x v="1"/>
    <x v="1"/>
  </r>
  <r>
    <s v="8"/>
    <s v="100609010"/>
    <s v="Iva Acquisti"/>
    <s v="FA"/>
    <x v="2"/>
    <s v=""/>
    <d v="2024-11-18T00:00:00"/>
    <s v=""/>
    <x v="568"/>
    <d v="2024-10-17T00:00:00"/>
    <d v="2024-11-18T00:00:00"/>
    <s v="968/2024"/>
    <s v=""/>
    <s v=""/>
    <s v="S"/>
    <s v=""/>
    <s v="EUR"/>
    <n v="211.2"/>
    <s v="EUR"/>
    <n v="211.2"/>
    <x v="1"/>
    <x v="1"/>
  </r>
  <r>
    <s v="8"/>
    <s v="100609010"/>
    <s v="Iva Acquisti"/>
    <s v="FA"/>
    <x v="2"/>
    <s v=""/>
    <d v="2024-11-18T00:00:00"/>
    <s v=""/>
    <x v="569"/>
    <d v="2024-10-21T00:00:00"/>
    <d v="2024-11-18T00:00:00"/>
    <s v="31"/>
    <s v=""/>
    <s v=""/>
    <s v="S"/>
    <s v=""/>
    <s v="EUR"/>
    <n v="259.60000000000002"/>
    <s v="EUR"/>
    <n v="259.60000000000002"/>
    <x v="1"/>
    <x v="1"/>
  </r>
  <r>
    <s v="8"/>
    <s v="100609010"/>
    <s v="Iva Acquisti"/>
    <s v="FA"/>
    <x v="2"/>
    <s v=""/>
    <d v="2024-11-18T00:00:00"/>
    <s v=""/>
    <x v="570"/>
    <d v="2024-10-31T00:00:00"/>
    <d v="2024-11-18T00:00:00"/>
    <s v="10"/>
    <s v=""/>
    <s v=""/>
    <s v="S"/>
    <s v=""/>
    <s v="EUR"/>
    <n v="2978.8"/>
    <s v="EUR"/>
    <n v="2978.8"/>
    <x v="1"/>
    <x v="1"/>
  </r>
  <r>
    <s v="8"/>
    <s v="100609010"/>
    <s v="Iva Acquisti"/>
    <s v="KE"/>
    <x v="0"/>
    <s v=""/>
    <d v="2024-11-19T00:00:00"/>
    <s v=""/>
    <x v="571"/>
    <d v="2024-11-04T00:00:00"/>
    <d v="2024-11-19T00:00:00"/>
    <s v="81703457"/>
    <s v=""/>
    <s v=""/>
    <s v="S"/>
    <s v=""/>
    <s v="EUR"/>
    <n v="12.24"/>
    <s v="EUR"/>
    <n v="12.24"/>
    <x v="1"/>
    <x v="1"/>
  </r>
  <r>
    <s v="8"/>
    <s v="100609010"/>
    <s v="Iva Acquisti"/>
    <s v="KS"/>
    <x v="1"/>
    <s v=""/>
    <d v="2024-11-19T00:00:00"/>
    <s v=""/>
    <x v="572"/>
    <d v="2024-11-15T00:00:00"/>
    <d v="2024-11-19T00:00:00"/>
    <s v="21642"/>
    <s v=""/>
    <s v=""/>
    <s v="S"/>
    <s v=""/>
    <s v="EUR"/>
    <n v="264"/>
    <s v="EUR"/>
    <n v="264"/>
    <x v="1"/>
    <x v="1"/>
  </r>
  <r>
    <s v="8"/>
    <s v="100609010"/>
    <s v="Iva Acquisti"/>
    <s v="KS"/>
    <x v="1"/>
    <s v=""/>
    <d v="2024-11-19T00:00:00"/>
    <s v=""/>
    <x v="573"/>
    <d v="2024-11-19T00:00:00"/>
    <d v="2024-11-19T00:00:00"/>
    <s v="766924027"/>
    <s v=""/>
    <s v=""/>
    <s v="S"/>
    <s v=""/>
    <s v="EUR"/>
    <n v="14.3"/>
    <s v="EUR"/>
    <n v="14.3"/>
    <x v="1"/>
    <x v="1"/>
  </r>
  <r>
    <s v="8"/>
    <s v="100609010"/>
    <s v="Iva Acquisti"/>
    <s v="KE"/>
    <x v="0"/>
    <s v=""/>
    <d v="2024-11-19T00:00:00"/>
    <s v=""/>
    <x v="574"/>
    <d v="2024-11-08T00:00:00"/>
    <d v="2024-11-19T00:00:00"/>
    <s v="4801083"/>
    <s v=""/>
    <s v=""/>
    <s v="S"/>
    <s v=""/>
    <s v="EUR"/>
    <n v="7543.38"/>
    <s v="EUR"/>
    <n v="7543.38"/>
    <x v="1"/>
    <x v="1"/>
  </r>
  <r>
    <s v="8"/>
    <s v="100609010"/>
    <s v="Iva Acquisti"/>
    <s v="KE"/>
    <x v="0"/>
    <s v=""/>
    <d v="2024-11-19T00:00:00"/>
    <s v=""/>
    <x v="575"/>
    <d v="2024-11-07T00:00:00"/>
    <d v="2024-11-19T00:00:00"/>
    <s v="4801082"/>
    <s v=""/>
    <s v=""/>
    <s v="S"/>
    <s v=""/>
    <s v="EUR"/>
    <n v="94.97"/>
    <s v="EUR"/>
    <n v="94.97"/>
    <x v="1"/>
    <x v="1"/>
  </r>
  <r>
    <s v="8"/>
    <s v="100609010"/>
    <s v="Iva Acquisti"/>
    <s v="KE"/>
    <x v="0"/>
    <s v=""/>
    <d v="2024-11-19T00:00:00"/>
    <s v=""/>
    <x v="576"/>
    <d v="2024-11-07T00:00:00"/>
    <d v="2024-11-19T00:00:00"/>
    <s v="4801076"/>
    <s v=""/>
    <s v=""/>
    <s v="S"/>
    <s v=""/>
    <s v="EUR"/>
    <n v="5223.25"/>
    <s v="EUR"/>
    <n v="5223.25"/>
    <x v="1"/>
    <x v="1"/>
  </r>
  <r>
    <s v="8"/>
    <s v="100609010"/>
    <s v="Iva Acquisti"/>
    <s v="KE"/>
    <x v="0"/>
    <s v=""/>
    <d v="2024-11-19T00:00:00"/>
    <s v=""/>
    <x v="577"/>
    <d v="2024-11-06T00:00:00"/>
    <d v="2024-11-19T00:00:00"/>
    <s v="4801075"/>
    <s v=""/>
    <s v=""/>
    <s v="S"/>
    <s v=""/>
    <s v="EUR"/>
    <n v="5537.56"/>
    <s v="EUR"/>
    <n v="5537.56"/>
    <x v="1"/>
    <x v="1"/>
  </r>
  <r>
    <s v="8"/>
    <s v="100609010"/>
    <s v="Iva Acquisti"/>
    <s v="KE"/>
    <x v="0"/>
    <s v=""/>
    <d v="2024-11-19T00:00:00"/>
    <s v=""/>
    <x v="578"/>
    <d v="2024-11-06T00:00:00"/>
    <d v="2024-11-19T00:00:00"/>
    <s v="4801073"/>
    <s v=""/>
    <s v=""/>
    <s v="S"/>
    <s v=""/>
    <s v="EUR"/>
    <n v="5884.09"/>
    <s v="EUR"/>
    <n v="5884.09"/>
    <x v="1"/>
    <x v="1"/>
  </r>
  <r>
    <s v="8"/>
    <s v="100609010"/>
    <s v="Iva Acquisti"/>
    <s v="KE"/>
    <x v="0"/>
    <s v=""/>
    <d v="2024-11-19T00:00:00"/>
    <s v=""/>
    <x v="579"/>
    <d v="2024-11-06T00:00:00"/>
    <d v="2024-11-19T00:00:00"/>
    <s v="4801072"/>
    <s v=""/>
    <s v=""/>
    <s v="S"/>
    <s v=""/>
    <s v="EUR"/>
    <n v="4713.6499999999996"/>
    <s v="EUR"/>
    <n v="4713.6499999999996"/>
    <x v="1"/>
    <x v="1"/>
  </r>
  <r>
    <s v="8"/>
    <s v="100609010"/>
    <s v="Iva Acquisti"/>
    <s v="KE"/>
    <x v="0"/>
    <s v=""/>
    <d v="2024-11-19T00:00:00"/>
    <s v=""/>
    <x v="580"/>
    <d v="2024-11-12T00:00:00"/>
    <d v="2024-11-19T00:00:00"/>
    <s v="4801087"/>
    <s v=""/>
    <s v=""/>
    <s v="S"/>
    <s v=""/>
    <s v="EUR"/>
    <n v="3930.15"/>
    <s v="EUR"/>
    <n v="3930.15"/>
    <x v="1"/>
    <x v="1"/>
  </r>
  <r>
    <s v="8"/>
    <s v="100609010"/>
    <s v="Iva Acquisti"/>
    <s v="KE"/>
    <x v="0"/>
    <s v=""/>
    <d v="2024-11-19T00:00:00"/>
    <s v=""/>
    <x v="581"/>
    <d v="2024-11-12T00:00:00"/>
    <d v="2024-11-19T00:00:00"/>
    <s v="4801088"/>
    <s v=""/>
    <s v=""/>
    <s v="S"/>
    <s v=""/>
    <s v="EUR"/>
    <n v="8273.17"/>
    <s v="EUR"/>
    <n v="8273.17"/>
    <x v="1"/>
    <x v="1"/>
  </r>
  <r>
    <s v="8"/>
    <s v="100609010"/>
    <s v="Iva Acquisti"/>
    <s v="KE"/>
    <x v="0"/>
    <s v=""/>
    <d v="2024-11-19T00:00:00"/>
    <s v=""/>
    <x v="582"/>
    <d v="2024-11-12T00:00:00"/>
    <d v="2024-11-19T00:00:00"/>
    <s v="4801089"/>
    <s v=""/>
    <s v=""/>
    <s v="S"/>
    <s v=""/>
    <s v="EUR"/>
    <n v="6505.56"/>
    <s v="EUR"/>
    <n v="6505.56"/>
    <x v="1"/>
    <x v="1"/>
  </r>
  <r>
    <s v="8"/>
    <s v="100609010"/>
    <s v="Iva Acquisti"/>
    <s v="KE"/>
    <x v="0"/>
    <s v=""/>
    <d v="2024-11-20T00:00:00"/>
    <s v=""/>
    <x v="583"/>
    <d v="2024-11-12T00:00:00"/>
    <d v="2024-11-20T00:00:00"/>
    <s v="4801090"/>
    <s v=""/>
    <s v=""/>
    <s v="S"/>
    <s v=""/>
    <s v="EUR"/>
    <n v="6772.36"/>
    <s v="EUR"/>
    <n v="6772.36"/>
    <x v="1"/>
    <x v="1"/>
  </r>
  <r>
    <s v="8"/>
    <s v="100609010"/>
    <s v="Iva Acquisti"/>
    <s v="KE"/>
    <x v="0"/>
    <s v=""/>
    <d v="2024-11-20T00:00:00"/>
    <s v=""/>
    <x v="584"/>
    <d v="2024-11-12T00:00:00"/>
    <d v="2024-11-20T00:00:00"/>
    <s v="4801091"/>
    <s v=""/>
    <s v=""/>
    <s v="S"/>
    <s v=""/>
    <s v="EUR"/>
    <n v="7217.88"/>
    <s v="EUR"/>
    <n v="7217.88"/>
    <x v="1"/>
    <x v="1"/>
  </r>
  <r>
    <s v="8"/>
    <s v="100609010"/>
    <s v="Iva Acquisti"/>
    <s v="KS"/>
    <x v="1"/>
    <s v=""/>
    <d v="2024-11-20T00:00:00"/>
    <s v=""/>
    <x v="585"/>
    <d v="2024-07-26T00:00:00"/>
    <d v="2024-11-20T00:00:00"/>
    <s v="3446803710"/>
    <s v=""/>
    <s v=""/>
    <s v="S"/>
    <s v=""/>
    <s v="EUR"/>
    <n v="184.8"/>
    <s v="EUR"/>
    <n v="184.8"/>
    <x v="1"/>
    <x v="1"/>
  </r>
  <r>
    <s v="8"/>
    <s v="100609010"/>
    <s v="Iva Acquisti"/>
    <s v="KS"/>
    <x v="1"/>
    <s v=""/>
    <d v="2024-11-20T00:00:00"/>
    <s v=""/>
    <x v="586"/>
    <d v="2024-07-26T00:00:00"/>
    <d v="2024-11-20T00:00:00"/>
    <s v="3446803705"/>
    <s v=""/>
    <s v=""/>
    <s v="S"/>
    <s v=""/>
    <s v="EUR"/>
    <n v="3169.76"/>
    <s v="EUR"/>
    <n v="3169.76"/>
    <x v="1"/>
    <x v="1"/>
  </r>
  <r>
    <s v="8"/>
    <s v="100609010"/>
    <s v="Iva Acquisti"/>
    <s v="KE"/>
    <x v="0"/>
    <s v=""/>
    <d v="2024-11-20T00:00:00"/>
    <s v=""/>
    <x v="587"/>
    <d v="2024-11-12T00:00:00"/>
    <d v="2024-11-20T00:00:00"/>
    <s v="4801092"/>
    <s v=""/>
    <s v=""/>
    <s v="S"/>
    <s v=""/>
    <s v="EUR"/>
    <n v="5114.6400000000003"/>
    <s v="EUR"/>
    <n v="5114.6400000000003"/>
    <x v="1"/>
    <x v="1"/>
  </r>
  <r>
    <s v="8"/>
    <s v="100609010"/>
    <s v="Iva Acquisti"/>
    <s v="KS"/>
    <x v="1"/>
    <s v=""/>
    <d v="2024-11-20T00:00:00"/>
    <s v=""/>
    <x v="588"/>
    <d v="2024-11-04T00:00:00"/>
    <d v="2024-11-20T00:00:00"/>
    <s v="26070518"/>
    <s v=""/>
    <s v=""/>
    <s v="S"/>
    <s v=""/>
    <s v="EUR"/>
    <n v="47.52"/>
    <s v="EUR"/>
    <n v="47.52"/>
    <x v="1"/>
    <x v="1"/>
  </r>
  <r>
    <s v="8"/>
    <s v="100609010"/>
    <s v="Iva Acquisti"/>
    <s v="KE"/>
    <x v="0"/>
    <s v=""/>
    <d v="2024-11-20T00:00:00"/>
    <s v=""/>
    <x v="589"/>
    <d v="2024-11-12T00:00:00"/>
    <d v="2024-11-20T00:00:00"/>
    <s v="4801093"/>
    <s v=""/>
    <s v=""/>
    <s v="S"/>
    <s v=""/>
    <s v="EUR"/>
    <n v="6133.93"/>
    <s v="EUR"/>
    <n v="6133.93"/>
    <x v="1"/>
    <x v="1"/>
  </r>
  <r>
    <s v="8"/>
    <s v="100609010"/>
    <s v="Iva Acquisti"/>
    <s v="KS"/>
    <x v="1"/>
    <s v=""/>
    <d v="2024-11-20T00:00:00"/>
    <s v=""/>
    <x v="590"/>
    <d v="2024-11-01T00:00:00"/>
    <d v="2024-11-20T00:00:00"/>
    <s v="48024275"/>
    <s v=""/>
    <s v=""/>
    <s v="S"/>
    <s v=""/>
    <s v="EUR"/>
    <n v="63.14"/>
    <s v="EUR"/>
    <n v="63.14"/>
    <x v="1"/>
    <x v="1"/>
  </r>
  <r>
    <s v="8"/>
    <s v="100609010"/>
    <s v="Iva Acquisti"/>
    <s v="KE"/>
    <x v="0"/>
    <s v=""/>
    <d v="2024-11-20T00:00:00"/>
    <s v=""/>
    <x v="591"/>
    <d v="2024-11-12T00:00:00"/>
    <d v="2024-11-20T00:00:00"/>
    <s v="4801094"/>
    <s v=""/>
    <s v=""/>
    <s v="S"/>
    <s v=""/>
    <s v="EUR"/>
    <n v="192.47"/>
    <s v="EUR"/>
    <n v="192.47"/>
    <x v="1"/>
    <x v="1"/>
  </r>
  <r>
    <s v="8"/>
    <s v="100609010"/>
    <s v="Iva Acquisti"/>
    <s v="KE"/>
    <x v="0"/>
    <s v=""/>
    <d v="2024-11-20T00:00:00"/>
    <s v=""/>
    <x v="592"/>
    <d v="2024-11-12T00:00:00"/>
    <d v="2024-11-20T00:00:00"/>
    <s v="4801095"/>
    <s v=""/>
    <s v=""/>
    <s v="S"/>
    <s v=""/>
    <s v="EUR"/>
    <n v="45.84"/>
    <s v="EUR"/>
    <n v="45.84"/>
    <x v="1"/>
    <x v="1"/>
  </r>
  <r>
    <s v="8"/>
    <s v="100609010"/>
    <s v="Iva Acquisti"/>
    <s v="KS"/>
    <x v="1"/>
    <s v=""/>
    <d v="2024-11-20T00:00:00"/>
    <s v=""/>
    <x v="593"/>
    <d v="2024-11-05T00:00:00"/>
    <d v="2024-11-20T00:00:00"/>
    <s v="DLOG18-21372"/>
    <s v=""/>
    <s v=""/>
    <s v="S"/>
    <s v=""/>
    <s v="EUR"/>
    <n v="140.66999999999999"/>
    <s v="EUR"/>
    <n v="140.66999999999999"/>
    <x v="1"/>
    <x v="1"/>
  </r>
  <r>
    <s v="8"/>
    <s v="100609010"/>
    <s v="Iva Acquisti"/>
    <s v="KE"/>
    <x v="0"/>
    <s v=""/>
    <d v="2024-11-20T00:00:00"/>
    <s v=""/>
    <x v="594"/>
    <d v="2024-11-08T00:00:00"/>
    <d v="2024-11-20T00:00:00"/>
    <s v="4801084"/>
    <s v=""/>
    <s v=""/>
    <s v="S"/>
    <s v=""/>
    <s v="EUR"/>
    <n v="5680.94"/>
    <s v="EUR"/>
    <n v="5680.94"/>
    <x v="1"/>
    <x v="1"/>
  </r>
  <r>
    <s v="8"/>
    <s v="100609010"/>
    <s v="Iva Acquisti"/>
    <s v="KE"/>
    <x v="0"/>
    <s v=""/>
    <d v="2024-11-20T00:00:00"/>
    <s v=""/>
    <x v="595"/>
    <d v="2024-11-14T00:00:00"/>
    <d v="2024-11-20T00:00:00"/>
    <s v="4801104"/>
    <s v=""/>
    <s v=""/>
    <s v="S"/>
    <s v=""/>
    <s v="EUR"/>
    <n v="3192.45"/>
    <s v="EUR"/>
    <n v="3192.45"/>
    <x v="1"/>
    <x v="1"/>
  </r>
  <r>
    <s v="8"/>
    <s v="100609010"/>
    <s v="Iva Acquisti"/>
    <s v="KE"/>
    <x v="0"/>
    <s v=""/>
    <d v="2024-11-20T00:00:00"/>
    <s v=""/>
    <x v="596"/>
    <d v="2024-11-15T00:00:00"/>
    <d v="2024-11-20T00:00:00"/>
    <s v="4801105"/>
    <s v=""/>
    <s v=""/>
    <s v="S"/>
    <s v=""/>
    <s v="EUR"/>
    <n v="7123.31"/>
    <s v="EUR"/>
    <n v="7123.31"/>
    <x v="1"/>
    <x v="1"/>
  </r>
  <r>
    <s v="8"/>
    <s v="100609010"/>
    <s v="Iva Acquisti"/>
    <s v="KE"/>
    <x v="0"/>
    <s v=""/>
    <d v="2024-11-20T00:00:00"/>
    <s v=""/>
    <x v="597"/>
    <d v="2024-11-15T00:00:00"/>
    <d v="2024-11-20T00:00:00"/>
    <s v="4801106"/>
    <s v=""/>
    <s v=""/>
    <s v="S"/>
    <s v=""/>
    <s v="EUR"/>
    <n v="6341.22"/>
    <s v="EUR"/>
    <n v="6341.22"/>
    <x v="1"/>
    <x v="1"/>
  </r>
  <r>
    <s v="8"/>
    <s v="100609010"/>
    <s v="Iva Acquisti"/>
    <s v="KE"/>
    <x v="0"/>
    <s v=""/>
    <d v="2024-11-21T00:00:00"/>
    <s v=""/>
    <x v="598"/>
    <d v="2024-11-13T00:00:00"/>
    <d v="2024-11-21T00:00:00"/>
    <s v="4801098"/>
    <s v=""/>
    <s v=""/>
    <s v="S"/>
    <s v=""/>
    <s v="EUR"/>
    <n v="8637.7999999999993"/>
    <s v="EUR"/>
    <n v="8637.7999999999993"/>
    <x v="1"/>
    <x v="1"/>
  </r>
  <r>
    <s v="8"/>
    <s v="100609010"/>
    <s v="Iva Acquisti"/>
    <s v="KE"/>
    <x v="0"/>
    <s v=""/>
    <d v="2024-11-21T00:00:00"/>
    <s v=""/>
    <x v="599"/>
    <d v="2024-11-13T00:00:00"/>
    <d v="2024-11-21T00:00:00"/>
    <s v="4801099"/>
    <s v=""/>
    <s v=""/>
    <s v="S"/>
    <s v=""/>
    <s v="EUR"/>
    <n v="6393.87"/>
    <s v="EUR"/>
    <n v="6393.87"/>
    <x v="1"/>
    <x v="1"/>
  </r>
  <r>
    <s v="8"/>
    <s v="100609010"/>
    <s v="Iva Acquisti"/>
    <s v="KE"/>
    <x v="0"/>
    <s v=""/>
    <d v="2024-11-21T00:00:00"/>
    <s v=""/>
    <x v="600"/>
    <d v="2024-11-14T00:00:00"/>
    <d v="2024-11-21T00:00:00"/>
    <s v="4801100"/>
    <s v=""/>
    <s v=""/>
    <s v="S"/>
    <s v=""/>
    <s v="EUR"/>
    <n v="38.46"/>
    <s v="EUR"/>
    <n v="38.46"/>
    <x v="1"/>
    <x v="1"/>
  </r>
  <r>
    <s v="8"/>
    <s v="100609010"/>
    <s v="Iva Acquisti"/>
    <s v="KE"/>
    <x v="0"/>
    <s v=""/>
    <d v="2024-11-21T00:00:00"/>
    <s v=""/>
    <x v="601"/>
    <d v="2024-11-14T00:00:00"/>
    <d v="2024-11-21T00:00:00"/>
    <s v="4801101"/>
    <s v=""/>
    <s v=""/>
    <s v="S"/>
    <s v=""/>
    <s v="EUR"/>
    <n v="9634.94"/>
    <s v="EUR"/>
    <n v="9634.94"/>
    <x v="1"/>
    <x v="1"/>
  </r>
  <r>
    <s v="8"/>
    <s v="100609010"/>
    <s v="Iva Acquisti"/>
    <s v="KS"/>
    <x v="1"/>
    <s v=""/>
    <d v="2024-11-22T00:00:00"/>
    <s v=""/>
    <x v="602"/>
    <d v="2024-11-19T00:00:00"/>
    <d v="2024-11-22T00:00:00"/>
    <s v="20240175"/>
    <s v=""/>
    <s v=""/>
    <s v="S"/>
    <s v=""/>
    <s v="EUR"/>
    <n v="1716"/>
    <s v="EUR"/>
    <n v="1716"/>
    <x v="1"/>
    <x v="1"/>
  </r>
  <r>
    <s v="8"/>
    <s v="100609010"/>
    <s v="Iva Acquisti"/>
    <s v="KE"/>
    <x v="0"/>
    <s v=""/>
    <d v="2024-11-22T00:00:00"/>
    <s v=""/>
    <x v="603"/>
    <d v="2024-11-13T00:00:00"/>
    <d v="2024-11-22T00:00:00"/>
    <s v="4801096"/>
    <s v=""/>
    <s v=""/>
    <s v="S"/>
    <s v=""/>
    <s v="EUR"/>
    <n v="5665.16"/>
    <s v="EUR"/>
    <n v="5665.16"/>
    <x v="1"/>
    <x v="1"/>
  </r>
  <r>
    <s v="8"/>
    <s v="100609010"/>
    <s v="Iva Acquisti"/>
    <s v="KE"/>
    <x v="0"/>
    <s v=""/>
    <d v="2024-11-22T00:00:00"/>
    <s v=""/>
    <x v="604"/>
    <d v="2024-11-15T00:00:00"/>
    <d v="2024-11-22T00:00:00"/>
    <s v="4801108"/>
    <s v=""/>
    <s v=""/>
    <s v="S"/>
    <s v=""/>
    <s v="EUR"/>
    <n v="1611.35"/>
    <s v="EUR"/>
    <n v="1611.35"/>
    <x v="1"/>
    <x v="1"/>
  </r>
  <r>
    <s v="8"/>
    <s v="100609010"/>
    <s v="Iva Acquisti"/>
    <s v="KE"/>
    <x v="0"/>
    <s v=""/>
    <d v="2024-11-22T00:00:00"/>
    <s v=""/>
    <x v="605"/>
    <d v="2024-11-14T00:00:00"/>
    <d v="2024-11-22T00:00:00"/>
    <s v="4801102"/>
    <s v=""/>
    <s v=""/>
    <s v="S"/>
    <s v=""/>
    <s v="EUR"/>
    <n v="4784.6499999999996"/>
    <s v="EUR"/>
    <n v="4784.6499999999996"/>
    <x v="1"/>
    <x v="1"/>
  </r>
  <r>
    <s v="8"/>
    <s v="100609010"/>
    <s v="Iva Acquisti"/>
    <s v="KE"/>
    <x v="0"/>
    <s v=""/>
    <d v="2024-11-22T00:00:00"/>
    <s v=""/>
    <x v="606"/>
    <d v="2024-11-13T00:00:00"/>
    <d v="2024-11-22T00:00:00"/>
    <s v="4801097"/>
    <s v=""/>
    <s v=""/>
    <s v="S"/>
    <s v=""/>
    <s v="EUR"/>
    <n v="6763.88"/>
    <s v="EUR"/>
    <n v="6763.88"/>
    <x v="1"/>
    <x v="1"/>
  </r>
  <r>
    <s v="8"/>
    <s v="100609010"/>
    <s v="Iva Acquisti"/>
    <s v="KE"/>
    <x v="0"/>
    <s v=""/>
    <d v="2024-11-22T00:00:00"/>
    <s v=""/>
    <x v="607"/>
    <d v="2024-11-15T00:00:00"/>
    <d v="2024-11-22T00:00:00"/>
    <s v="4801107"/>
    <s v=""/>
    <s v=""/>
    <s v="S"/>
    <s v=""/>
    <s v="EUR"/>
    <n v="5879.07"/>
    <s v="EUR"/>
    <n v="5879.07"/>
    <x v="1"/>
    <x v="1"/>
  </r>
  <r>
    <s v="8"/>
    <s v="100609010"/>
    <s v="Iva Acquisti"/>
    <s v="KE"/>
    <x v="0"/>
    <s v=""/>
    <d v="2024-11-22T00:00:00"/>
    <s v=""/>
    <x v="608"/>
    <d v="2024-11-14T00:00:00"/>
    <d v="2024-11-22T00:00:00"/>
    <s v="4801103"/>
    <s v=""/>
    <s v=""/>
    <s v="S"/>
    <s v=""/>
    <s v="EUR"/>
    <n v="6100.37"/>
    <s v="EUR"/>
    <n v="6100.37"/>
    <x v="1"/>
    <x v="1"/>
  </r>
  <r>
    <s v="8"/>
    <s v="100609010"/>
    <s v="Iva Acquisti"/>
    <s v="KE"/>
    <x v="0"/>
    <s v=""/>
    <d v="2024-11-22T00:00:00"/>
    <s v=""/>
    <x v="609"/>
    <d v="2024-11-15T00:00:00"/>
    <d v="2024-11-22T00:00:00"/>
    <s v="4801109"/>
    <s v=""/>
    <s v=""/>
    <s v="S"/>
    <s v=""/>
    <s v="EUR"/>
    <n v="36.270000000000003"/>
    <s v="EUR"/>
    <n v="36.270000000000003"/>
    <x v="1"/>
    <x v="1"/>
  </r>
  <r>
    <s v="8"/>
    <s v="100609010"/>
    <s v="Iva Acquisti"/>
    <s v="KE"/>
    <x v="0"/>
    <s v=""/>
    <d v="2024-11-22T00:00:00"/>
    <s v=""/>
    <x v="610"/>
    <d v="2024-11-18T00:00:00"/>
    <d v="2024-11-22T00:00:00"/>
    <s v="4801110"/>
    <s v=""/>
    <s v=""/>
    <s v="S"/>
    <s v=""/>
    <s v="EUR"/>
    <n v="5564.97"/>
    <s v="EUR"/>
    <n v="5564.97"/>
    <x v="1"/>
    <x v="1"/>
  </r>
  <r>
    <s v="8"/>
    <s v="100609010"/>
    <s v="Iva Acquisti"/>
    <s v="KE"/>
    <x v="0"/>
    <s v=""/>
    <d v="2024-11-22T00:00:00"/>
    <s v=""/>
    <x v="611"/>
    <d v="2024-11-19T00:00:00"/>
    <d v="2024-11-22T00:00:00"/>
    <s v="4801111"/>
    <s v=""/>
    <s v=""/>
    <s v="S"/>
    <s v=""/>
    <s v="EUR"/>
    <n v="10528.05"/>
    <s v="EUR"/>
    <n v="10528.05"/>
    <x v="1"/>
    <x v="1"/>
  </r>
  <r>
    <s v="8"/>
    <s v="100609010"/>
    <s v="Iva Acquisti"/>
    <s v="KE"/>
    <x v="0"/>
    <s v=""/>
    <d v="2024-11-22T00:00:00"/>
    <s v=""/>
    <x v="612"/>
    <d v="2024-11-19T00:00:00"/>
    <d v="2024-11-22T00:00:00"/>
    <s v="4801112"/>
    <s v=""/>
    <s v=""/>
    <s v="S"/>
    <s v=""/>
    <s v="EUR"/>
    <n v="5888.46"/>
    <s v="EUR"/>
    <n v="5888.46"/>
    <x v="1"/>
    <x v="1"/>
  </r>
  <r>
    <s v="8"/>
    <s v="100609010"/>
    <s v="Iva Acquisti"/>
    <s v="KE"/>
    <x v="0"/>
    <s v=""/>
    <d v="2024-11-22T00:00:00"/>
    <s v=""/>
    <x v="613"/>
    <d v="2024-11-19T00:00:00"/>
    <d v="2024-11-22T00:00:00"/>
    <s v="4801113"/>
    <s v=""/>
    <s v=""/>
    <s v="S"/>
    <s v=""/>
    <s v="EUR"/>
    <n v="7730.91"/>
    <s v="EUR"/>
    <n v="7730.91"/>
    <x v="1"/>
    <x v="1"/>
  </r>
  <r>
    <s v="8"/>
    <s v="100609010"/>
    <s v="Iva Acquisti"/>
    <s v="KE"/>
    <x v="0"/>
    <s v=""/>
    <d v="2024-11-25T00:00:00"/>
    <s v=""/>
    <x v="614"/>
    <d v="2024-11-19T00:00:00"/>
    <d v="2024-11-25T00:00:00"/>
    <s v="4801114"/>
    <s v=""/>
    <s v=""/>
    <s v="S"/>
    <s v=""/>
    <s v="EUR"/>
    <n v="6079.04"/>
    <s v="EUR"/>
    <n v="6079.04"/>
    <x v="1"/>
    <x v="1"/>
  </r>
  <r>
    <s v="8"/>
    <s v="100609010"/>
    <s v="Iva Acquisti"/>
    <s v="KE"/>
    <x v="0"/>
    <s v=""/>
    <d v="2024-11-25T00:00:00"/>
    <s v=""/>
    <x v="615"/>
    <d v="2024-11-19T00:00:00"/>
    <d v="2024-11-25T00:00:00"/>
    <s v="4801115"/>
    <s v=""/>
    <s v=""/>
    <s v="S"/>
    <s v=""/>
    <s v="EUR"/>
    <n v="28.65"/>
    <s v="EUR"/>
    <n v="28.65"/>
    <x v="1"/>
    <x v="1"/>
  </r>
  <r>
    <s v="8"/>
    <s v="100609010"/>
    <s v="Iva Acquisti"/>
    <s v="KS"/>
    <x v="1"/>
    <s v=""/>
    <d v="2024-11-25T00:00:00"/>
    <s v=""/>
    <x v="616"/>
    <d v="2024-11-08T00:00:00"/>
    <d v="2024-11-25T00:00:00"/>
    <s v="4300356"/>
    <s v=""/>
    <s v=""/>
    <s v="S"/>
    <s v=""/>
    <s v="EUR"/>
    <n v="33"/>
    <s v="EUR"/>
    <n v="33"/>
    <x v="1"/>
    <x v="1"/>
  </r>
  <r>
    <s v="8"/>
    <s v="100609010"/>
    <s v="Iva Acquisti"/>
    <s v="KS"/>
    <x v="1"/>
    <s v=""/>
    <d v="2024-11-25T00:00:00"/>
    <s v=""/>
    <x v="617"/>
    <d v="2024-11-14T00:00:00"/>
    <d v="2024-11-25T00:00:00"/>
    <s v="4300359"/>
    <s v=""/>
    <s v=""/>
    <s v="S"/>
    <s v=""/>
    <s v="EUR"/>
    <n v="70.709999999999994"/>
    <s v="EUR"/>
    <n v="70.709999999999994"/>
    <x v="1"/>
    <x v="1"/>
  </r>
  <r>
    <s v="8"/>
    <s v="100609010"/>
    <s v="Iva Acquisti"/>
    <s v="KS"/>
    <x v="1"/>
    <s v=""/>
    <d v="2024-11-25T00:00:00"/>
    <s v=""/>
    <x v="618"/>
    <d v="2024-09-27T00:00:00"/>
    <d v="2024-11-25T00:00:00"/>
    <s v="7250001002"/>
    <s v=""/>
    <s v=""/>
    <s v="S"/>
    <s v=""/>
    <s v="EUR"/>
    <n v="0.36"/>
    <s v="EUR"/>
    <n v="0.36"/>
    <x v="1"/>
    <x v="1"/>
  </r>
  <r>
    <s v="8"/>
    <s v="100609010"/>
    <s v="Iva Acquisti"/>
    <s v="KS"/>
    <x v="1"/>
    <s v=""/>
    <d v="2024-11-25T00:00:00"/>
    <s v=""/>
    <x v="619"/>
    <d v="2024-11-20T00:00:00"/>
    <d v="2024-11-25T00:00:00"/>
    <s v="33699686"/>
    <s v=""/>
    <s v=""/>
    <s v="S"/>
    <s v=""/>
    <s v="EUR"/>
    <n v="236.28"/>
    <s v="EUR"/>
    <n v="236.28"/>
    <x v="1"/>
    <x v="1"/>
  </r>
  <r>
    <s v="8"/>
    <s v="100609010"/>
    <s v="Iva Acquisti"/>
    <s v="KS"/>
    <x v="1"/>
    <s v=""/>
    <d v="2024-11-25T00:00:00"/>
    <s v=""/>
    <x v="620"/>
    <d v="2024-11-20T00:00:00"/>
    <d v="2024-11-25T00:00:00"/>
    <s v="33699687"/>
    <s v=""/>
    <s v=""/>
    <s v="S"/>
    <s v=""/>
    <s v="EUR"/>
    <n v="47.3"/>
    <s v="EUR"/>
    <n v="47.3"/>
    <x v="1"/>
    <x v="1"/>
  </r>
  <r>
    <s v="8"/>
    <s v="100609010"/>
    <s v="Iva Acquisti"/>
    <s v="KS"/>
    <x v="1"/>
    <s v=""/>
    <d v="2024-11-25T00:00:00"/>
    <s v=""/>
    <x v="621"/>
    <d v="2024-11-08T00:00:00"/>
    <d v="2024-11-25T00:00:00"/>
    <s v="4300352"/>
    <s v=""/>
    <s v=""/>
    <s v="S"/>
    <s v=""/>
    <s v="EUR"/>
    <n v="41.7"/>
    <s v="EUR"/>
    <n v="41.7"/>
    <x v="1"/>
    <x v="1"/>
  </r>
  <r>
    <s v="8"/>
    <s v="100609010"/>
    <s v="Iva Acquisti"/>
    <s v="KS"/>
    <x v="1"/>
    <s v=""/>
    <d v="2024-11-25T00:00:00"/>
    <s v=""/>
    <x v="622"/>
    <d v="2024-10-21T00:00:00"/>
    <d v="2024-11-25T00:00:00"/>
    <s v="4300368"/>
    <s v=""/>
    <s v=""/>
    <s v="S"/>
    <s v=""/>
    <s v="EUR"/>
    <n v="8.34"/>
    <s v="EUR"/>
    <n v="8.34"/>
    <x v="1"/>
    <x v="1"/>
  </r>
  <r>
    <s v="8"/>
    <s v="100609010"/>
    <s v="Iva Acquisti"/>
    <s v="KS"/>
    <x v="1"/>
    <s v=""/>
    <d v="2024-11-25T00:00:00"/>
    <s v=""/>
    <x v="623"/>
    <d v="2024-10-21T00:00:00"/>
    <d v="2024-11-25T00:00:00"/>
    <s v="4300369"/>
    <s v=""/>
    <s v=""/>
    <s v="S"/>
    <s v=""/>
    <s v="EUR"/>
    <n v="53.36"/>
    <s v="EUR"/>
    <n v="53.36"/>
    <x v="1"/>
    <x v="1"/>
  </r>
  <r>
    <s v="8"/>
    <s v="100609010"/>
    <s v="Iva Acquisti"/>
    <s v="KS"/>
    <x v="1"/>
    <s v=""/>
    <d v="2024-11-25T00:00:00"/>
    <s v=""/>
    <x v="624"/>
    <d v="2024-11-19T00:00:00"/>
    <d v="2024-11-25T00:00:00"/>
    <s v="48032796"/>
    <s v=""/>
    <s v=""/>
    <s v="S"/>
    <s v=""/>
    <s v="EUR"/>
    <n v="47.52"/>
    <s v="EUR"/>
    <n v="47.52"/>
    <x v="1"/>
    <x v="1"/>
  </r>
  <r>
    <s v="8"/>
    <s v="100609010"/>
    <s v="Iva Acquisti"/>
    <s v="KS"/>
    <x v="1"/>
    <s v=""/>
    <d v="2024-11-25T00:00:00"/>
    <s v=""/>
    <x v="625"/>
    <d v="2024-10-21T00:00:00"/>
    <d v="2024-11-25T00:00:00"/>
    <s v="4300370"/>
    <s v=""/>
    <s v=""/>
    <s v="S"/>
    <s v=""/>
    <s v="EUR"/>
    <n v="138.16"/>
    <s v="EUR"/>
    <n v="138.16"/>
    <x v="1"/>
    <x v="1"/>
  </r>
  <r>
    <s v="8"/>
    <s v="100609010"/>
    <s v="Iva Acquisti"/>
    <s v="KS"/>
    <x v="1"/>
    <s v=""/>
    <d v="2024-11-25T00:00:00"/>
    <s v=""/>
    <x v="626"/>
    <d v="2024-11-08T00:00:00"/>
    <d v="2024-11-25T00:00:00"/>
    <s v="4300351"/>
    <s v=""/>
    <s v=""/>
    <s v="S"/>
    <s v=""/>
    <s v="EUR"/>
    <n v="42.1"/>
    <s v="EUR"/>
    <n v="42.1"/>
    <x v="1"/>
    <x v="1"/>
  </r>
  <r>
    <s v="8"/>
    <s v="100609010"/>
    <s v="Iva Acquisti"/>
    <s v="KS"/>
    <x v="1"/>
    <s v=""/>
    <d v="2024-11-25T00:00:00"/>
    <s v=""/>
    <x v="627"/>
    <d v="2024-11-19T00:00:00"/>
    <d v="2024-11-25T00:00:00"/>
    <s v="4300360"/>
    <s v=""/>
    <s v=""/>
    <s v="S"/>
    <s v=""/>
    <s v="EUR"/>
    <n v="5.23"/>
    <s v="EUR"/>
    <n v="5.23"/>
    <x v="1"/>
    <x v="1"/>
  </r>
  <r>
    <s v="8"/>
    <s v="100609010"/>
    <s v="Iva Acquisti"/>
    <s v="KS"/>
    <x v="1"/>
    <s v=""/>
    <d v="2024-11-25T00:00:00"/>
    <s v=""/>
    <x v="628"/>
    <d v="2024-11-08T00:00:00"/>
    <d v="2024-11-25T00:00:00"/>
    <s v="33697533"/>
    <s v=""/>
    <s v=""/>
    <s v="S"/>
    <s v=""/>
    <s v="EUR"/>
    <n v="330.88"/>
    <s v="EUR"/>
    <n v="330.88"/>
    <x v="1"/>
    <x v="1"/>
  </r>
  <r>
    <s v="8"/>
    <s v="100609010"/>
    <s v="Iva Acquisti"/>
    <s v="KS"/>
    <x v="1"/>
    <s v=""/>
    <d v="2024-11-25T00:00:00"/>
    <s v=""/>
    <x v="629"/>
    <d v="2024-11-08T00:00:00"/>
    <d v="2024-11-25T00:00:00"/>
    <s v="48027282"/>
    <s v=""/>
    <s v=""/>
    <s v="S"/>
    <s v=""/>
    <s v="EUR"/>
    <n v="383.46"/>
    <s v="EUR"/>
    <n v="383.46"/>
    <x v="1"/>
    <x v="1"/>
  </r>
  <r>
    <s v="8"/>
    <s v="100609010"/>
    <s v="Iva Acquisti"/>
    <s v="KS"/>
    <x v="1"/>
    <s v=""/>
    <d v="2024-11-25T00:00:00"/>
    <s v=""/>
    <x v="630"/>
    <d v="2024-11-08T00:00:00"/>
    <d v="2024-11-25T00:00:00"/>
    <s v="48027283"/>
    <s v=""/>
    <s v=""/>
    <s v="S"/>
    <s v=""/>
    <s v="EUR"/>
    <n v="94.6"/>
    <s v="EUR"/>
    <n v="94.6"/>
    <x v="1"/>
    <x v="1"/>
  </r>
  <r>
    <s v="8"/>
    <s v="100609010"/>
    <s v="Iva Acquisti"/>
    <s v="KS"/>
    <x v="1"/>
    <s v=""/>
    <d v="2024-11-25T00:00:00"/>
    <s v=""/>
    <x v="631"/>
    <d v="2024-11-20T00:00:00"/>
    <d v="2024-11-25T00:00:00"/>
    <s v="26071762"/>
    <s v=""/>
    <s v=""/>
    <s v="S"/>
    <s v=""/>
    <s v="EUR"/>
    <n v="95.04"/>
    <s v="EUR"/>
    <n v="95.04"/>
    <x v="1"/>
    <x v="1"/>
  </r>
  <r>
    <s v="8"/>
    <s v="100609010"/>
    <s v="Iva Acquisti"/>
    <s v="KS"/>
    <x v="1"/>
    <s v=""/>
    <d v="2024-11-25T00:00:00"/>
    <s v=""/>
    <x v="632"/>
    <d v="2024-11-12T00:00:00"/>
    <d v="2024-11-25T00:00:00"/>
    <s v="26071107"/>
    <s v=""/>
    <s v=""/>
    <s v="S"/>
    <s v=""/>
    <s v="EUR"/>
    <n v="126.06"/>
    <s v="EUR"/>
    <n v="126.06"/>
    <x v="1"/>
    <x v="1"/>
  </r>
  <r>
    <s v="8"/>
    <s v="100609010"/>
    <s v="Iva Acquisti"/>
    <s v="KE"/>
    <x v="0"/>
    <s v=""/>
    <d v="2024-11-26T00:00:00"/>
    <s v=""/>
    <x v="633"/>
    <d v="2024-11-19T00:00:00"/>
    <d v="2024-11-26T00:00:00"/>
    <s v="152"/>
    <s v=""/>
    <s v=""/>
    <s v="S"/>
    <s v=""/>
    <s v="EUR"/>
    <n v="121.09"/>
    <s v="EUR"/>
    <n v="121.09"/>
    <x v="1"/>
    <x v="1"/>
  </r>
  <r>
    <s v="8"/>
    <s v="100609010"/>
    <s v="Iva Acquisti"/>
    <s v="KE"/>
    <x v="0"/>
    <s v=""/>
    <d v="2024-11-26T00:00:00"/>
    <s v=""/>
    <x v="634"/>
    <d v="2024-11-05T00:00:00"/>
    <d v="2024-11-26T00:00:00"/>
    <s v="145"/>
    <s v=""/>
    <s v=""/>
    <s v="S"/>
    <s v=""/>
    <s v="EUR"/>
    <n v="2724.25"/>
    <s v="EUR"/>
    <n v="2724.25"/>
    <x v="1"/>
    <x v="1"/>
  </r>
  <r>
    <s v="8"/>
    <s v="100609010"/>
    <s v="Iva Acquisti"/>
    <s v="KE"/>
    <x v="0"/>
    <s v=""/>
    <d v="2024-11-26T00:00:00"/>
    <s v=""/>
    <x v="635"/>
    <d v="2024-11-05T00:00:00"/>
    <d v="2024-11-26T00:00:00"/>
    <s v="144"/>
    <s v=""/>
    <s v=""/>
    <s v="S"/>
    <s v=""/>
    <s v="EUR"/>
    <n v="20.11"/>
    <s v="EUR"/>
    <n v="20.11"/>
    <x v="1"/>
    <x v="1"/>
  </r>
  <r>
    <s v="8"/>
    <s v="100609010"/>
    <s v="Iva Acquisti"/>
    <s v="KE"/>
    <x v="0"/>
    <s v=""/>
    <d v="2024-11-26T00:00:00"/>
    <s v=""/>
    <x v="636"/>
    <d v="2024-11-08T00:00:00"/>
    <d v="2024-11-26T00:00:00"/>
    <s v="147"/>
    <s v=""/>
    <s v=""/>
    <s v="S"/>
    <s v=""/>
    <s v="EUR"/>
    <n v="924"/>
    <s v="EUR"/>
    <n v="924"/>
    <x v="1"/>
    <x v="1"/>
  </r>
  <r>
    <s v="8"/>
    <s v="100609010"/>
    <s v="Iva Acquisti"/>
    <s v="KE"/>
    <x v="0"/>
    <s v=""/>
    <d v="2024-11-26T00:00:00"/>
    <s v=""/>
    <x v="637"/>
    <d v="2024-11-12T00:00:00"/>
    <d v="2024-11-26T00:00:00"/>
    <s v="150"/>
    <s v=""/>
    <s v=""/>
    <s v="S"/>
    <s v=""/>
    <s v="EUR"/>
    <n v="716.24"/>
    <s v="EUR"/>
    <n v="716.24"/>
    <x v="1"/>
    <x v="1"/>
  </r>
  <r>
    <s v="8"/>
    <s v="100609010"/>
    <s v="Iva Acquisti"/>
    <s v="KE"/>
    <x v="0"/>
    <s v=""/>
    <d v="2024-11-26T00:00:00"/>
    <s v=""/>
    <x v="638"/>
    <d v="2024-11-19T00:00:00"/>
    <d v="2024-11-26T00:00:00"/>
    <s v="151"/>
    <s v=""/>
    <s v=""/>
    <s v="S"/>
    <s v=""/>
    <s v="EUR"/>
    <n v="4377.97"/>
    <s v="EUR"/>
    <n v="4377.97"/>
    <x v="1"/>
    <x v="1"/>
  </r>
  <r>
    <s v="8"/>
    <s v="100609010"/>
    <s v="Iva Acquisti"/>
    <s v="KE"/>
    <x v="0"/>
    <s v=""/>
    <d v="2024-11-26T00:00:00"/>
    <s v=""/>
    <x v="639"/>
    <d v="2024-11-19T00:00:00"/>
    <d v="2024-11-26T00:00:00"/>
    <s v="4801117"/>
    <s v=""/>
    <s v=""/>
    <s v="S"/>
    <s v=""/>
    <s v="EUR"/>
    <n v="2.0299999999999998"/>
    <s v="EUR"/>
    <n v="2.0299999999999998"/>
    <x v="1"/>
    <x v="1"/>
  </r>
  <r>
    <s v="8"/>
    <s v="100609010"/>
    <s v="Iva Acquisti"/>
    <s v="KT"/>
    <x v="1"/>
    <s v=""/>
    <d v="2024-11-27T00:00:00"/>
    <s v=""/>
    <x v="640"/>
    <d v="2024-07-03T00:00:00"/>
    <d v="2024-11-27T00:00:00"/>
    <s v="11240700058"/>
    <s v=""/>
    <s v=""/>
    <s v="H"/>
    <s v=""/>
    <s v="EUR"/>
    <n v="-223.08"/>
    <s v="EUR"/>
    <n v="-223.08"/>
    <x v="1"/>
    <x v="1"/>
  </r>
  <r>
    <s v="8"/>
    <s v="100609010"/>
    <s v="Iva Acquisti"/>
    <s v="KE"/>
    <x v="0"/>
    <s v=""/>
    <d v="2024-11-27T00:00:00"/>
    <s v=""/>
    <x v="641"/>
    <d v="2024-11-19T00:00:00"/>
    <d v="2024-11-27T00:00:00"/>
    <s v="4801118"/>
    <s v=""/>
    <s v=""/>
    <s v="S"/>
    <s v=""/>
    <s v="EUR"/>
    <n v="12.03"/>
    <s v="EUR"/>
    <n v="12.03"/>
    <x v="1"/>
    <x v="1"/>
  </r>
  <r>
    <s v="8"/>
    <s v="100609010"/>
    <s v="Iva Acquisti"/>
    <s v="KE"/>
    <x v="0"/>
    <s v=""/>
    <d v="2024-11-27T00:00:00"/>
    <s v=""/>
    <x v="642"/>
    <d v="2024-11-20T00:00:00"/>
    <d v="2024-11-27T00:00:00"/>
    <s v="4801120"/>
    <s v=""/>
    <s v=""/>
    <s v="S"/>
    <s v=""/>
    <s v="EUR"/>
    <n v="7932.73"/>
    <s v="EUR"/>
    <n v="7932.73"/>
    <x v="1"/>
    <x v="1"/>
  </r>
  <r>
    <s v="8"/>
    <s v="100609010"/>
    <s v="Iva Acquisti"/>
    <s v="KE"/>
    <x v="0"/>
    <s v=""/>
    <d v="2024-11-27T00:00:00"/>
    <s v=""/>
    <x v="643"/>
    <d v="2024-11-20T00:00:00"/>
    <d v="2024-11-27T00:00:00"/>
    <s v="4801121"/>
    <s v=""/>
    <s v=""/>
    <s v="S"/>
    <s v=""/>
    <s v="EUR"/>
    <n v="5533.8"/>
    <s v="EUR"/>
    <n v="5533.8"/>
    <x v="1"/>
    <x v="1"/>
  </r>
  <r>
    <s v="8"/>
    <s v="100609010"/>
    <s v="Iva Acquisti"/>
    <s v="KE"/>
    <x v="0"/>
    <s v=""/>
    <d v="2024-11-28T00:00:00"/>
    <s v=""/>
    <x v="644"/>
    <d v="2024-04-19T00:00:00"/>
    <d v="2024-11-28T00:00:00"/>
    <s v="4214546"/>
    <s v=""/>
    <s v=""/>
    <s v="S"/>
    <s v=""/>
    <s v="EUR"/>
    <n v="2385.4499999999998"/>
    <s v="EUR"/>
    <n v="2385.4499999999998"/>
    <x v="1"/>
    <x v="1"/>
  </r>
  <r>
    <s v="8"/>
    <s v="100609010"/>
    <s v="Iva Acquisti"/>
    <s v="KF"/>
    <x v="0"/>
    <s v=""/>
    <d v="2024-11-28T00:00:00"/>
    <s v=""/>
    <x v="645"/>
    <d v="2024-05-16T00:00:00"/>
    <d v="2024-11-28T00:00:00"/>
    <s v="4214785"/>
    <s v=""/>
    <s v=""/>
    <s v="H"/>
    <s v=""/>
    <s v="EUR"/>
    <n v="-1165.82"/>
    <s v="EUR"/>
    <n v="-1165.82"/>
    <x v="1"/>
    <x v="1"/>
  </r>
  <r>
    <s v="8"/>
    <s v="100609010"/>
    <s v="Iva Acquisti"/>
    <s v="KE"/>
    <x v="0"/>
    <s v=""/>
    <d v="2024-11-28T00:00:00"/>
    <s v=""/>
    <x v="646"/>
    <d v="2024-05-16T00:00:00"/>
    <d v="2024-11-28T00:00:00"/>
    <s v="4214785"/>
    <s v=""/>
    <s v=""/>
    <s v="S"/>
    <s v=""/>
    <s v="EUR"/>
    <n v="1165.82"/>
    <s v="EUR"/>
    <n v="1165.82"/>
    <x v="1"/>
    <x v="1"/>
  </r>
  <r>
    <s v="8"/>
    <s v="100609010"/>
    <s v="Iva Acquisti"/>
    <s v="KF"/>
    <x v="0"/>
    <s v=""/>
    <d v="2024-11-28T00:00:00"/>
    <s v=""/>
    <x v="647"/>
    <d v="2024-06-21T00:00:00"/>
    <d v="2024-11-28T00:00:00"/>
    <s v="4215087"/>
    <s v=""/>
    <s v=""/>
    <s v="H"/>
    <s v=""/>
    <s v="EUR"/>
    <n v="-1165.82"/>
    <s v="EUR"/>
    <n v="-1165.82"/>
    <x v="1"/>
    <x v="1"/>
  </r>
  <r>
    <s v="8"/>
    <s v="100609010"/>
    <s v="Iva Acquisti"/>
    <s v="KE"/>
    <x v="0"/>
    <s v=""/>
    <d v="2024-11-28T00:00:00"/>
    <s v=""/>
    <x v="648"/>
    <d v="2024-06-21T00:00:00"/>
    <d v="2024-11-28T00:00:00"/>
    <s v="4215087"/>
    <s v=""/>
    <s v=""/>
    <s v="S"/>
    <s v=""/>
    <s v="EUR"/>
    <n v="1165.82"/>
    <s v="EUR"/>
    <n v="1165.82"/>
    <x v="1"/>
    <x v="1"/>
  </r>
  <r>
    <s v="8"/>
    <s v="100609010"/>
    <s v="Iva Acquisti"/>
    <s v="KF"/>
    <x v="0"/>
    <s v=""/>
    <d v="2024-11-28T00:00:00"/>
    <s v=""/>
    <x v="649"/>
    <d v="2024-07-22T00:00:00"/>
    <d v="2024-11-28T00:00:00"/>
    <s v="4215365"/>
    <s v=""/>
    <s v=""/>
    <s v="H"/>
    <s v=""/>
    <s v="EUR"/>
    <n v="-1049.24"/>
    <s v="EUR"/>
    <n v="-1049.24"/>
    <x v="1"/>
    <x v="1"/>
  </r>
  <r>
    <s v="8"/>
    <s v="100609010"/>
    <s v="Iva Acquisti"/>
    <s v="KE"/>
    <x v="0"/>
    <s v=""/>
    <d v="2024-11-28T00:00:00"/>
    <s v=""/>
    <x v="650"/>
    <d v="2024-07-22T00:00:00"/>
    <d v="2024-11-28T00:00:00"/>
    <s v="4215365"/>
    <s v=""/>
    <s v=""/>
    <s v="S"/>
    <s v=""/>
    <s v="EUR"/>
    <n v="1049.24"/>
    <s v="EUR"/>
    <n v="1049.24"/>
    <x v="1"/>
    <x v="1"/>
  </r>
  <r>
    <s v="8"/>
    <s v="100609010"/>
    <s v="Iva Acquisti"/>
    <s v="KF"/>
    <x v="0"/>
    <s v=""/>
    <d v="2024-11-28T00:00:00"/>
    <s v=""/>
    <x v="651"/>
    <d v="2024-07-25T00:00:00"/>
    <d v="2024-11-28T00:00:00"/>
    <s v="4215386"/>
    <s v=""/>
    <s v=""/>
    <s v="H"/>
    <s v=""/>
    <s v="EUR"/>
    <n v="-1632.15"/>
    <s v="EUR"/>
    <n v="-1632.15"/>
    <x v="1"/>
    <x v="1"/>
  </r>
  <r>
    <s v="8"/>
    <s v="100609010"/>
    <s v="Iva Acquisti"/>
    <s v="KE"/>
    <x v="0"/>
    <s v=""/>
    <d v="2024-11-28T00:00:00"/>
    <s v=""/>
    <x v="652"/>
    <d v="2024-07-25T00:00:00"/>
    <d v="2024-11-28T00:00:00"/>
    <s v="4215386"/>
    <s v=""/>
    <s v=""/>
    <s v="S"/>
    <s v=""/>
    <s v="EUR"/>
    <n v="1632.15"/>
    <s v="EUR"/>
    <n v="1632.15"/>
    <x v="1"/>
    <x v="1"/>
  </r>
  <r>
    <s v="8"/>
    <s v="100609010"/>
    <s v="Iva Acquisti"/>
    <s v="KF"/>
    <x v="0"/>
    <s v=""/>
    <d v="2024-11-28T00:00:00"/>
    <s v=""/>
    <x v="653"/>
    <d v="2024-08-23T00:00:00"/>
    <d v="2024-11-28T00:00:00"/>
    <s v="4215683"/>
    <s v=""/>
    <s v=""/>
    <s v="H"/>
    <s v=""/>
    <s v="EUR"/>
    <n v="-2564.8000000000002"/>
    <s v="EUR"/>
    <n v="-2564.8000000000002"/>
    <x v="1"/>
    <x v="1"/>
  </r>
  <r>
    <s v="8"/>
    <s v="100609010"/>
    <s v="Iva Acquisti"/>
    <s v="KE"/>
    <x v="0"/>
    <s v=""/>
    <d v="2024-11-28T00:00:00"/>
    <s v=""/>
    <x v="654"/>
    <d v="2024-08-23T00:00:00"/>
    <d v="2024-11-28T00:00:00"/>
    <s v="4215683"/>
    <s v=""/>
    <s v=""/>
    <s v="S"/>
    <s v=""/>
    <s v="EUR"/>
    <n v="2564.8000000000002"/>
    <s v="EUR"/>
    <n v="2564.8000000000002"/>
    <x v="1"/>
    <x v="1"/>
  </r>
  <r>
    <s v="8"/>
    <s v="100609010"/>
    <s v="Iva Acquisti"/>
    <s v="KF"/>
    <x v="0"/>
    <s v=""/>
    <d v="2024-11-28T00:00:00"/>
    <s v=""/>
    <x v="655"/>
    <d v="2024-09-04T00:00:00"/>
    <d v="2024-11-28T00:00:00"/>
    <s v="4215777"/>
    <s v=""/>
    <s v=""/>
    <s v="H"/>
    <s v=""/>
    <s v="EUR"/>
    <n v="-1165.82"/>
    <s v="EUR"/>
    <n v="-1165.82"/>
    <x v="1"/>
    <x v="1"/>
  </r>
  <r>
    <s v="8"/>
    <s v="100609010"/>
    <s v="Iva Acquisti"/>
    <s v="KE"/>
    <x v="0"/>
    <s v=""/>
    <d v="2024-11-28T00:00:00"/>
    <s v=""/>
    <x v="656"/>
    <d v="2024-09-04T00:00:00"/>
    <d v="2024-11-28T00:00:00"/>
    <s v="4215777"/>
    <s v=""/>
    <s v=""/>
    <s v="S"/>
    <s v=""/>
    <s v="EUR"/>
    <n v="1165.82"/>
    <s v="EUR"/>
    <n v="1165.82"/>
    <x v="1"/>
    <x v="1"/>
  </r>
  <r>
    <s v="8"/>
    <s v="100609010"/>
    <s v="Iva Acquisti"/>
    <s v="KS"/>
    <x v="1"/>
    <s v=""/>
    <d v="2024-11-28T00:00:00"/>
    <s v=""/>
    <x v="657"/>
    <d v="2024-11-26T00:00:00"/>
    <d v="2024-11-28T00:00:00"/>
    <s v="10019054"/>
    <s v=""/>
    <s v=""/>
    <s v="S"/>
    <s v=""/>
    <s v="EUR"/>
    <n v="77"/>
    <s v="EUR"/>
    <n v="77"/>
    <x v="1"/>
    <x v="1"/>
  </r>
  <r>
    <s v="8"/>
    <s v="100609010"/>
    <s v="Iva Acquisti"/>
    <s v="KS"/>
    <x v="1"/>
    <s v=""/>
    <d v="2024-11-28T00:00:00"/>
    <s v=""/>
    <x v="658"/>
    <d v="2024-11-26T00:00:00"/>
    <d v="2024-11-28T00:00:00"/>
    <s v="20240190"/>
    <s v=""/>
    <s v=""/>
    <s v="S"/>
    <s v=""/>
    <s v="EUR"/>
    <n v="451"/>
    <s v="EUR"/>
    <n v="451"/>
    <x v="1"/>
    <x v="1"/>
  </r>
  <r>
    <s v="8"/>
    <s v="100609010"/>
    <s v="Iva Acquisti"/>
    <s v="KU"/>
    <x v="6"/>
    <s v=""/>
    <d v="2024-11-28T00:00:00"/>
    <s v=""/>
    <x v="659"/>
    <d v="2024-10-31T00:00:00"/>
    <d v="2024-11-28T00:00:00"/>
    <s v="2251001044"/>
    <s v=""/>
    <s v=""/>
    <s v="S"/>
    <s v=""/>
    <s v="EUR"/>
    <n v="213.41"/>
    <s v="EUR"/>
    <n v="213.41"/>
    <x v="1"/>
    <x v="1"/>
  </r>
  <r>
    <s v="8"/>
    <s v="100609010"/>
    <s v="Iva Acquisti"/>
    <s v="KS"/>
    <x v="1"/>
    <s v=""/>
    <d v="2024-11-28T00:00:00"/>
    <s v=""/>
    <x v="660"/>
    <d v="2024-11-26T00:00:00"/>
    <d v="2024-11-28T00:00:00"/>
    <s v="766928941"/>
    <s v=""/>
    <s v=""/>
    <s v="S"/>
    <s v=""/>
    <s v="EUR"/>
    <n v="14.3"/>
    <s v="EUR"/>
    <n v="14.3"/>
    <x v="1"/>
    <x v="1"/>
  </r>
  <r>
    <s v="8"/>
    <s v="100609010"/>
    <s v="Iva Acquisti"/>
    <s v="KE"/>
    <x v="0"/>
    <s v=""/>
    <d v="2024-11-28T00:00:00"/>
    <s v=""/>
    <x v="661"/>
    <d v="2024-11-21T00:00:00"/>
    <d v="2024-11-28T00:00:00"/>
    <s v="4801124"/>
    <s v=""/>
    <s v=""/>
    <s v="S"/>
    <s v=""/>
    <s v="EUR"/>
    <n v="8139.86"/>
    <s v="EUR"/>
    <n v="8139.86"/>
    <x v="1"/>
    <x v="1"/>
  </r>
  <r>
    <s v="8"/>
    <s v="100609010"/>
    <s v="Iva Acquisti"/>
    <s v="KE"/>
    <x v="0"/>
    <s v=""/>
    <d v="2024-11-28T00:00:00"/>
    <s v=""/>
    <x v="662"/>
    <d v="2024-11-21T00:00:00"/>
    <d v="2024-11-28T00:00:00"/>
    <s v="4801125"/>
    <s v=""/>
    <s v=""/>
    <s v="S"/>
    <s v=""/>
    <s v="EUR"/>
    <n v="6689.71"/>
    <s v="EUR"/>
    <n v="6689.71"/>
    <x v="1"/>
    <x v="1"/>
  </r>
  <r>
    <s v="8"/>
    <s v="100609010"/>
    <s v="Iva Acquisti"/>
    <s v="KE"/>
    <x v="0"/>
    <s v=""/>
    <d v="2024-11-28T00:00:00"/>
    <s v=""/>
    <x v="663"/>
    <d v="2024-11-21T00:00:00"/>
    <d v="2024-11-28T00:00:00"/>
    <s v="4801126"/>
    <s v=""/>
    <s v=""/>
    <s v="S"/>
    <s v=""/>
    <s v="EUR"/>
    <n v="6312.29"/>
    <s v="EUR"/>
    <n v="6312.29"/>
    <x v="1"/>
    <x v="1"/>
  </r>
  <r>
    <s v="8"/>
    <s v="100609010"/>
    <s v="Iva Acquisti"/>
    <s v="KU"/>
    <x v="6"/>
    <s v=""/>
    <d v="2024-11-28T00:00:00"/>
    <s v=""/>
    <x v="664"/>
    <d v="2022-12-23T00:00:00"/>
    <d v="2024-11-28T00:00:00"/>
    <s v="X20220000001352"/>
    <s v=""/>
    <s v=""/>
    <s v="S"/>
    <s v=""/>
    <s v="EUR"/>
    <n v="28.04"/>
    <s v="EUR"/>
    <n v="28.04"/>
    <x v="1"/>
    <x v="1"/>
  </r>
  <r>
    <s v="8"/>
    <s v="100609010"/>
    <s v="Iva Acquisti"/>
    <s v="KT"/>
    <x v="1"/>
    <s v=""/>
    <d v="2024-11-28T00:00:00"/>
    <s v=""/>
    <x v="665"/>
    <d v="2024-02-14T00:00:00"/>
    <d v="2024-11-28T00:00:00"/>
    <s v="162400649"/>
    <s v=""/>
    <s v=""/>
    <s v="H"/>
    <s v=""/>
    <s v="EUR"/>
    <n v="-358.79"/>
    <s v="EUR"/>
    <n v="-358.79"/>
    <x v="1"/>
    <x v="1"/>
  </r>
  <r>
    <s v="8"/>
    <s v="100609010"/>
    <s v="Iva Acquisti"/>
    <s v="KS"/>
    <x v="1"/>
    <s v=""/>
    <d v="2024-11-28T00:00:00"/>
    <s v=""/>
    <x v="666"/>
    <d v="2024-02-14T00:00:00"/>
    <d v="2024-11-28T00:00:00"/>
    <s v="162400649"/>
    <s v=""/>
    <s v=""/>
    <s v="S"/>
    <s v=""/>
    <s v="EUR"/>
    <n v="717.58"/>
    <s v="EUR"/>
    <n v="717.58"/>
    <x v="1"/>
    <x v="1"/>
  </r>
  <r>
    <s v="8"/>
    <s v="100609010"/>
    <s v="Iva Acquisti"/>
    <s v="KS"/>
    <x v="1"/>
    <s v=""/>
    <d v="2024-11-28T00:00:00"/>
    <s v=""/>
    <x v="667"/>
    <d v="2024-10-31T00:00:00"/>
    <d v="2024-11-28T00:00:00"/>
    <s v="P0902*R00002"/>
    <s v=""/>
    <s v=""/>
    <s v="S"/>
    <s v=""/>
    <s v="EUR"/>
    <n v="271.04000000000002"/>
    <s v="EUR"/>
    <n v="271.04000000000002"/>
    <x v="1"/>
    <x v="1"/>
  </r>
  <r>
    <s v="8"/>
    <s v="100609010"/>
    <s v="Iva Acquisti"/>
    <s v="KS"/>
    <x v="1"/>
    <s v=""/>
    <d v="2024-11-28T00:00:00"/>
    <s v=""/>
    <x v="668"/>
    <d v="2024-11-27T00:00:00"/>
    <d v="2024-11-28T00:00:00"/>
    <s v="48037420"/>
    <s v=""/>
    <s v=""/>
    <s v="S"/>
    <s v=""/>
    <s v="EUR"/>
    <n v="126.06"/>
    <s v="EUR"/>
    <n v="126.06"/>
    <x v="1"/>
    <x v="1"/>
  </r>
  <r>
    <s v="8"/>
    <s v="100609010"/>
    <s v="Iva Acquisti"/>
    <s v="KE"/>
    <x v="0"/>
    <s v=""/>
    <d v="2024-11-29T00:00:00"/>
    <s v=""/>
    <x v="669"/>
    <d v="2024-11-22T00:00:00"/>
    <d v="2024-11-29T00:00:00"/>
    <s v="4801127"/>
    <s v=""/>
    <s v=""/>
    <s v="S"/>
    <s v=""/>
    <s v="EUR"/>
    <n v="4296.3"/>
    <s v="EUR"/>
    <n v="4296.3"/>
    <x v="1"/>
    <x v="1"/>
  </r>
  <r>
    <s v="8"/>
    <s v="100609010"/>
    <s v="Iva Acquisti"/>
    <s v="KE"/>
    <x v="0"/>
    <s v=""/>
    <d v="2024-11-29T00:00:00"/>
    <s v=""/>
    <x v="670"/>
    <d v="2024-11-22T00:00:00"/>
    <d v="2024-11-29T00:00:00"/>
    <s v="4801128"/>
    <s v=""/>
    <s v=""/>
    <s v="S"/>
    <s v=""/>
    <s v="EUR"/>
    <n v="7587.94"/>
    <s v="EUR"/>
    <n v="7587.94"/>
    <x v="1"/>
    <x v="1"/>
  </r>
  <r>
    <s v="8"/>
    <s v="100609010"/>
    <s v="Iva Acquisti"/>
    <s v="KS"/>
    <x v="1"/>
    <s v=""/>
    <d v="2024-11-29T00:00:00"/>
    <s v=""/>
    <x v="671"/>
    <d v="2024-11-28T00:00:00"/>
    <d v="2024-11-29T00:00:00"/>
    <s v="10019241"/>
    <s v=""/>
    <s v=""/>
    <s v="S"/>
    <s v=""/>
    <s v="EUR"/>
    <n v="173.8"/>
    <s v="EUR"/>
    <n v="173.8"/>
    <x v="1"/>
    <x v="1"/>
  </r>
  <r>
    <s v="8"/>
    <s v="100609010"/>
    <s v="Iva Acquisti"/>
    <s v="KE"/>
    <x v="0"/>
    <s v=""/>
    <d v="2024-11-29T00:00:00"/>
    <s v=""/>
    <x v="672"/>
    <d v="2024-11-22T00:00:00"/>
    <d v="2024-11-29T00:00:00"/>
    <s v="4801129"/>
    <s v=""/>
    <s v=""/>
    <s v="S"/>
    <s v=""/>
    <s v="EUR"/>
    <n v="6262.64"/>
    <s v="EUR"/>
    <n v="6262.64"/>
    <x v="1"/>
    <x v="1"/>
  </r>
  <r>
    <s v="8"/>
    <s v="100609010"/>
    <s v="Iva Acquisti"/>
    <s v="FA"/>
    <x v="2"/>
    <s v=""/>
    <d v="2024-11-29T00:00:00"/>
    <s v=""/>
    <x v="673"/>
    <d v="2024-10-17T00:00:00"/>
    <d v="2024-11-29T00:00:00"/>
    <s v="FA24/---713"/>
    <s v=""/>
    <s v=""/>
    <s v="S"/>
    <s v=""/>
    <s v="EUR"/>
    <n v="83.45"/>
    <s v="EUR"/>
    <n v="83.45"/>
    <x v="1"/>
    <x v="1"/>
  </r>
  <r>
    <s v="8"/>
    <s v="100609010"/>
    <s v="Iva Acquisti"/>
    <s v="FA"/>
    <x v="3"/>
    <s v=""/>
    <d v="2024-11-29T00:00:00"/>
    <s v=""/>
    <x v="673"/>
    <d v="2024-10-17T00:00:00"/>
    <d v="2024-11-29T00:00:00"/>
    <s v="FA24/---713"/>
    <s v=""/>
    <s v=""/>
    <s v="S"/>
    <s v=""/>
    <s v="EUR"/>
    <n v="0.66"/>
    <s v="EUR"/>
    <n v="0.66"/>
    <x v="1"/>
    <x v="1"/>
  </r>
  <r>
    <s v="8"/>
    <s v="100609010"/>
    <s v="Iva Acquisti"/>
    <s v="KE"/>
    <x v="0"/>
    <s v=""/>
    <d v="2024-11-29T00:00:00"/>
    <s v=""/>
    <x v="674"/>
    <d v="2024-11-22T00:00:00"/>
    <d v="2024-11-29T00:00:00"/>
    <s v="4801130"/>
    <s v=""/>
    <s v=""/>
    <s v="S"/>
    <s v=""/>
    <s v="EUR"/>
    <n v="28.4"/>
    <s v="EUR"/>
    <n v="28.4"/>
    <x v="1"/>
    <x v="1"/>
  </r>
  <r>
    <s v="8"/>
    <s v="100609010"/>
    <s v="Iva Acquisti"/>
    <s v="KE"/>
    <x v="0"/>
    <s v=""/>
    <d v="2024-11-29T00:00:00"/>
    <s v=""/>
    <x v="675"/>
    <d v="2024-11-22T00:00:00"/>
    <d v="2024-11-29T00:00:00"/>
    <s v="4801131"/>
    <s v=""/>
    <s v=""/>
    <s v="S"/>
    <s v=""/>
    <s v="EUR"/>
    <n v="251.33"/>
    <s v="EUR"/>
    <n v="251.33"/>
    <x v="1"/>
    <x v="1"/>
  </r>
  <r>
    <s v="8"/>
    <s v="100609010"/>
    <s v="Iva Acquisti"/>
    <s v="KE"/>
    <x v="0"/>
    <s v=""/>
    <d v="2024-11-29T00:00:00"/>
    <s v=""/>
    <x v="676"/>
    <d v="2024-11-20T00:00:00"/>
    <d v="2024-11-29T00:00:00"/>
    <s v="4801122"/>
    <s v=""/>
    <s v=""/>
    <s v="S"/>
    <s v=""/>
    <s v="EUR"/>
    <n v="5464.05"/>
    <s v="EUR"/>
    <n v="5464.05"/>
    <x v="1"/>
    <x v="1"/>
  </r>
  <r>
    <s v="8"/>
    <s v="100609010"/>
    <s v="Iva Acquisti"/>
    <s v="KE"/>
    <x v="0"/>
    <s v=""/>
    <d v="2024-11-29T00:00:00"/>
    <s v=""/>
    <x v="677"/>
    <d v="2024-11-21T00:00:00"/>
    <d v="2024-11-29T00:00:00"/>
    <s v="4801123"/>
    <s v=""/>
    <s v=""/>
    <s v="S"/>
    <s v=""/>
    <s v="EUR"/>
    <n v="4599.25"/>
    <s v="EUR"/>
    <n v="4599.25"/>
    <x v="1"/>
    <x v="1"/>
  </r>
  <r>
    <s v="8"/>
    <s v="100609010"/>
    <s v="Iva Acquisti"/>
    <s v="KE"/>
    <x v="0"/>
    <s v=""/>
    <d v="2024-11-29T00:00:00"/>
    <s v=""/>
    <x v="678"/>
    <d v="2024-11-19T00:00:00"/>
    <d v="2024-11-29T00:00:00"/>
    <s v="4801116"/>
    <s v=""/>
    <s v=""/>
    <s v="S"/>
    <s v=""/>
    <s v="EUR"/>
    <n v="161.47"/>
    <s v="EUR"/>
    <n v="161.47"/>
    <x v="1"/>
    <x v="1"/>
  </r>
  <r>
    <s v="8"/>
    <s v="100609010"/>
    <s v="Iva Acquisti"/>
    <s v="KE"/>
    <x v="0"/>
    <s v=""/>
    <d v="2024-11-29T00:00:00"/>
    <s v=""/>
    <x v="679"/>
    <d v="2024-11-19T00:00:00"/>
    <d v="2024-11-29T00:00:00"/>
    <s v="4801119"/>
    <s v=""/>
    <s v=""/>
    <s v="S"/>
    <s v=""/>
    <s v="EUR"/>
    <n v="62.12"/>
    <s v="EUR"/>
    <n v="62.12"/>
    <x v="1"/>
    <x v="1"/>
  </r>
  <r>
    <s v="8"/>
    <s v="100609010"/>
    <s v="Iva Acquisti"/>
    <s v="KE"/>
    <x v="0"/>
    <s v=""/>
    <d v="2024-11-29T00:00:00"/>
    <s v=""/>
    <x v="680"/>
    <d v="2024-11-25T00:00:00"/>
    <d v="2024-11-29T00:00:00"/>
    <s v="4801135"/>
    <s v=""/>
    <s v=""/>
    <s v="S"/>
    <s v=""/>
    <s v="EUR"/>
    <n v="6413.27"/>
    <s v="EUR"/>
    <n v="6413.27"/>
    <x v="1"/>
    <x v="1"/>
  </r>
  <r>
    <s v="8"/>
    <s v="100609010"/>
    <s v="Iva Acquisti"/>
    <s v="KE"/>
    <x v="0"/>
    <s v=""/>
    <d v="2024-11-29T00:00:00"/>
    <s v=""/>
    <x v="681"/>
    <d v="2024-11-26T00:00:00"/>
    <d v="2024-11-29T00:00:00"/>
    <s v="4801147"/>
    <s v=""/>
    <s v=""/>
    <s v="S"/>
    <s v=""/>
    <s v="EUR"/>
    <n v="41.98"/>
    <s v="EUR"/>
    <n v="41.98"/>
    <x v="1"/>
    <x v="1"/>
  </r>
  <r>
    <s v="8"/>
    <s v="100609010"/>
    <s v="Iva Acquisti"/>
    <s v="KE"/>
    <x v="0"/>
    <s v=""/>
    <d v="2024-11-29T00:00:00"/>
    <s v=""/>
    <x v="682"/>
    <d v="2024-11-26T00:00:00"/>
    <d v="2024-11-29T00:00:00"/>
    <s v="4801146"/>
    <s v=""/>
    <s v=""/>
    <s v="S"/>
    <s v=""/>
    <s v="EUR"/>
    <n v="2939.92"/>
    <s v="EUR"/>
    <n v="2939.92"/>
    <x v="1"/>
    <x v="1"/>
  </r>
  <r>
    <s v="8"/>
    <s v="100609010"/>
    <s v="Iva Acquisti"/>
    <s v="KN"/>
    <x v="3"/>
    <s v=""/>
    <d v="2024-11-30T00:00:00"/>
    <s v=""/>
    <x v="683"/>
    <d v="2024-08-31T00:00:00"/>
    <d v="2024-11-30T00:00:00"/>
    <s v="7024397225"/>
    <s v=""/>
    <s v=""/>
    <s v="S"/>
    <s v=""/>
    <s v="EUR"/>
    <n v="15.05"/>
    <s v="EUR"/>
    <n v="15.05"/>
    <x v="1"/>
    <x v="1"/>
  </r>
  <r>
    <s v="8"/>
    <s v="100609010"/>
    <s v="Iva Acquisti"/>
    <s v="KN"/>
    <x v="3"/>
    <s v=""/>
    <d v="2024-11-30T00:00:00"/>
    <s v=""/>
    <x v="684"/>
    <d v="2024-09-20T00:00:00"/>
    <d v="2024-11-30T00:00:00"/>
    <s v="213/001"/>
    <s v=""/>
    <s v=""/>
    <s v="S"/>
    <s v=""/>
    <s v="EUR"/>
    <n v="65.12"/>
    <s v="EUR"/>
    <n v="65.12"/>
    <x v="1"/>
    <x v="1"/>
  </r>
  <r>
    <s v="8"/>
    <s v="100609010"/>
    <s v="Iva Acquisti"/>
    <s v="KN"/>
    <x v="3"/>
    <s v=""/>
    <d v="2024-11-30T00:00:00"/>
    <s v=""/>
    <x v="685"/>
    <d v="2024-09-30T00:00:00"/>
    <d v="2024-11-30T00:00:00"/>
    <s v="1979"/>
    <s v=""/>
    <s v=""/>
    <s v="S"/>
    <s v=""/>
    <s v="EUR"/>
    <n v="5.17"/>
    <s v="EUR"/>
    <n v="5.17"/>
    <x v="1"/>
    <x v="1"/>
  </r>
  <r>
    <s v="8"/>
    <s v="100609010"/>
    <s v="Iva Acquisti"/>
    <s v="KN"/>
    <x v="3"/>
    <s v=""/>
    <d v="2024-11-30T00:00:00"/>
    <s v=""/>
    <x v="686"/>
    <d v="2024-10-30T00:00:00"/>
    <d v="2024-11-30T00:00:00"/>
    <s v="IT41XMZRABEI"/>
    <s v=""/>
    <s v=""/>
    <s v="S"/>
    <s v=""/>
    <s v="EUR"/>
    <n v="3.27"/>
    <s v="EUR"/>
    <n v="3.27"/>
    <x v="1"/>
    <x v="1"/>
  </r>
  <r>
    <s v="8"/>
    <s v="100609010"/>
    <s v="Iva Acquisti"/>
    <s v="KN"/>
    <x v="3"/>
    <s v=""/>
    <d v="2024-11-30T00:00:00"/>
    <s v=""/>
    <x v="687"/>
    <d v="2024-10-30T00:00:00"/>
    <d v="2024-11-30T00:00:00"/>
    <s v="IT41XKPBABEI"/>
    <s v=""/>
    <s v=""/>
    <s v="S"/>
    <s v=""/>
    <s v="EUR"/>
    <n v="2.81"/>
    <s v="EUR"/>
    <n v="2.81"/>
    <x v="1"/>
    <x v="1"/>
  </r>
  <r>
    <s v="8"/>
    <s v="100609010"/>
    <s v="Iva Acquisti"/>
    <s v="KN"/>
    <x v="3"/>
    <s v=""/>
    <d v="2024-11-30T00:00:00"/>
    <s v=""/>
    <x v="688"/>
    <d v="2024-10-06T00:00:00"/>
    <d v="2024-11-30T00:00:00"/>
    <s v="IT41Q5XOABEI"/>
    <s v=""/>
    <s v=""/>
    <s v="S"/>
    <s v=""/>
    <s v="EUR"/>
    <n v="27.34"/>
    <s v="EUR"/>
    <n v="27.34"/>
    <x v="1"/>
    <x v="1"/>
  </r>
  <r>
    <s v="8"/>
    <s v="100609010"/>
    <s v="Iva Acquisti"/>
    <s v="KS"/>
    <x v="1"/>
    <s v=""/>
    <d v="2024-11-30T00:00:00"/>
    <s v=""/>
    <x v="689"/>
    <d v="2024-11-25T00:00:00"/>
    <d v="2024-11-30T00:00:00"/>
    <s v="241477"/>
    <s v=""/>
    <s v=""/>
    <s v="S"/>
    <s v=""/>
    <s v="EUR"/>
    <n v="162.80000000000001"/>
    <s v="EUR"/>
    <n v="162.80000000000001"/>
    <x v="1"/>
    <x v="1"/>
  </r>
  <r>
    <s v="8"/>
    <s v="100609010"/>
    <s v="Iva Acquisti"/>
    <s v="KR"/>
    <x v="3"/>
    <s v=""/>
    <d v="2024-11-30T00:00:00"/>
    <s v=""/>
    <x v="690"/>
    <d v="2024-10-06T00:00:00"/>
    <d v="2024-11-30T00:00:00"/>
    <s v="IT41Q5XOABEI"/>
    <s v=""/>
    <s v=""/>
    <s v="H"/>
    <s v=""/>
    <s v="EUR"/>
    <n v="-27.34"/>
    <s v="EUR"/>
    <n v="-27.34"/>
    <x v="1"/>
    <x v="1"/>
  </r>
  <r>
    <s v="8"/>
    <s v="100609010"/>
    <s v="Iva Acquisti"/>
    <s v="KE"/>
    <x v="0"/>
    <s v=""/>
    <d v="2024-11-30T00:00:00"/>
    <s v=""/>
    <x v="691"/>
    <d v="2024-11-22T00:00:00"/>
    <d v="2024-11-30T00:00:00"/>
    <s v="4216500"/>
    <s v=""/>
    <s v=""/>
    <s v="S"/>
    <s v=""/>
    <s v="EUR"/>
    <n v="954.44"/>
    <s v="EUR"/>
    <n v="954.44"/>
    <x v="1"/>
    <x v="1"/>
  </r>
  <r>
    <s v="8"/>
    <s v="100609010"/>
    <s v="Iva Acquisti"/>
    <s v="KN"/>
    <x v="3"/>
    <s v=""/>
    <d v="2024-11-30T00:00:00"/>
    <s v=""/>
    <x v="692"/>
    <d v="2024-10-30T00:00:00"/>
    <d v="2024-11-30T00:00:00"/>
    <s v="IT41XMUCABEI"/>
    <s v=""/>
    <s v=""/>
    <s v="S"/>
    <s v=""/>
    <s v="EUR"/>
    <n v="21.62"/>
    <s v="EUR"/>
    <n v="21.62"/>
    <x v="1"/>
    <x v="1"/>
  </r>
  <r>
    <s v="8"/>
    <s v="100609010"/>
    <s v="Iva Acquisti"/>
    <s v="KE"/>
    <x v="0"/>
    <s v=""/>
    <d v="2024-11-30T00:00:00"/>
    <s v=""/>
    <x v="693"/>
    <d v="2024-11-29T00:00:00"/>
    <d v="2024-11-30T00:00:00"/>
    <s v="10016341"/>
    <s v=""/>
    <s v=""/>
    <s v="S"/>
    <s v=""/>
    <s v="EUR"/>
    <n v="313.36"/>
    <s v="EUR"/>
    <n v="313.36"/>
    <x v="1"/>
    <x v="1"/>
  </r>
  <r>
    <s v="8"/>
    <s v="100609010"/>
    <s v="Iva Acquisti"/>
    <s v="KE"/>
    <x v="0"/>
    <s v=""/>
    <d v="2024-11-30T00:00:00"/>
    <s v=""/>
    <x v="694"/>
    <d v="2024-11-26T00:00:00"/>
    <d v="2024-11-30T00:00:00"/>
    <s v="4801144"/>
    <s v=""/>
    <s v=""/>
    <s v="S"/>
    <s v=""/>
    <s v="EUR"/>
    <n v="5957.29"/>
    <s v="EUR"/>
    <n v="5957.29"/>
    <x v="1"/>
    <x v="1"/>
  </r>
  <r>
    <s v="8"/>
    <s v="100609010"/>
    <s v="Iva Acquisti"/>
    <s v="KE"/>
    <x v="0"/>
    <s v=""/>
    <d v="2024-11-30T00:00:00"/>
    <s v=""/>
    <x v="695"/>
    <d v="2024-11-05T00:00:00"/>
    <d v="2024-11-30T00:00:00"/>
    <s v="3705"/>
    <s v=""/>
    <s v=""/>
    <s v="S"/>
    <s v=""/>
    <s v="EUR"/>
    <n v="153.30000000000001"/>
    <s v="EUR"/>
    <n v="153.30000000000001"/>
    <x v="1"/>
    <x v="1"/>
  </r>
  <r>
    <s v="8"/>
    <s v="100609010"/>
    <s v="Iva Acquisti"/>
    <s v="KE"/>
    <x v="0"/>
    <s v=""/>
    <d v="2024-11-30T00:00:00"/>
    <s v=""/>
    <x v="696"/>
    <d v="2024-11-05T00:00:00"/>
    <d v="2024-11-30T00:00:00"/>
    <s v="3706"/>
    <s v=""/>
    <s v=""/>
    <s v="S"/>
    <s v=""/>
    <s v="EUR"/>
    <n v="185.96"/>
    <s v="EUR"/>
    <n v="185.96"/>
    <x v="1"/>
    <x v="1"/>
  </r>
  <r>
    <s v="8"/>
    <s v="100609010"/>
    <s v="Iva Acquisti"/>
    <s v="KE"/>
    <x v="0"/>
    <s v=""/>
    <d v="2024-11-30T00:00:00"/>
    <s v=""/>
    <x v="697"/>
    <d v="2024-11-28T00:00:00"/>
    <d v="2024-11-30T00:00:00"/>
    <s v="3999"/>
    <s v=""/>
    <s v=""/>
    <s v="S"/>
    <s v=""/>
    <s v="EUR"/>
    <n v="234.31"/>
    <s v="EUR"/>
    <n v="234.31"/>
    <x v="1"/>
    <x v="1"/>
  </r>
  <r>
    <s v="8"/>
    <s v="100609010"/>
    <s v="Iva Acquisti"/>
    <s v="KE"/>
    <x v="0"/>
    <s v=""/>
    <d v="2024-11-30T00:00:00"/>
    <s v=""/>
    <x v="698"/>
    <d v="2024-11-28T00:00:00"/>
    <d v="2024-11-30T00:00:00"/>
    <s v="4000"/>
    <s v=""/>
    <s v=""/>
    <s v="S"/>
    <s v=""/>
    <s v="EUR"/>
    <n v="137.74"/>
    <s v="EUR"/>
    <n v="137.74"/>
    <x v="1"/>
    <x v="1"/>
  </r>
  <r>
    <s v="8"/>
    <s v="100609010"/>
    <s v="Iva Acquisti"/>
    <s v="KS"/>
    <x v="1"/>
    <s v=""/>
    <d v="2024-11-30T00:00:00"/>
    <s v=""/>
    <x v="699"/>
    <d v="2024-11-28T00:00:00"/>
    <d v="2024-11-30T00:00:00"/>
    <s v="514889"/>
    <s v=""/>
    <s v=""/>
    <s v="S"/>
    <s v=""/>
    <s v="EUR"/>
    <n v="1354.85"/>
    <s v="EUR"/>
    <n v="1354.85"/>
    <x v="1"/>
    <x v="1"/>
  </r>
  <r>
    <s v="8"/>
    <s v="100609010"/>
    <s v="Iva Acquisti"/>
    <s v="KU"/>
    <x v="6"/>
    <s v=""/>
    <d v="2024-11-30T00:00:00"/>
    <s v=""/>
    <x v="700"/>
    <d v="2024-11-01T00:00:00"/>
    <d v="2024-11-30T00:00:00"/>
    <s v="92"/>
    <s v=""/>
    <s v=""/>
    <s v="S"/>
    <s v=""/>
    <s v="EUR"/>
    <n v="561.03"/>
    <s v="EUR"/>
    <n v="561.03"/>
    <x v="1"/>
    <x v="1"/>
  </r>
  <r>
    <s v="8"/>
    <s v="100609010"/>
    <s v="Iva Acquisti"/>
    <s v="KE"/>
    <x v="0"/>
    <s v=""/>
    <d v="2024-11-30T00:00:00"/>
    <s v=""/>
    <x v="701"/>
    <d v="2024-11-26T00:00:00"/>
    <d v="2024-11-30T00:00:00"/>
    <s v="4801145"/>
    <s v=""/>
    <s v=""/>
    <s v="S"/>
    <s v=""/>
    <s v="EUR"/>
    <n v="8207.42"/>
    <s v="EUR"/>
    <n v="8207.42"/>
    <x v="1"/>
    <x v="1"/>
  </r>
  <r>
    <s v="8"/>
    <s v="100609010"/>
    <s v="Iva Acquisti"/>
    <s v="KE"/>
    <x v="0"/>
    <s v=""/>
    <d v="2024-11-30T00:00:00"/>
    <s v=""/>
    <x v="702"/>
    <d v="2024-11-27T00:00:00"/>
    <d v="2024-11-30T00:00:00"/>
    <s v="4801148"/>
    <s v=""/>
    <s v=""/>
    <s v="S"/>
    <s v=""/>
    <s v="EUR"/>
    <n v="287.18"/>
    <s v="EUR"/>
    <n v="287.18"/>
    <x v="1"/>
    <x v="1"/>
  </r>
  <r>
    <s v="8"/>
    <s v="100609010"/>
    <s v="Iva Acquisti"/>
    <s v="KN"/>
    <x v="3"/>
    <s v=""/>
    <d v="2024-11-30T00:00:00"/>
    <s v=""/>
    <x v="703"/>
    <d v="2024-11-08T00:00:00"/>
    <d v="2024-11-30T00:00:00"/>
    <s v="440796/GC"/>
    <s v=""/>
    <s v=""/>
    <s v="S"/>
    <s v=""/>
    <s v="EUR"/>
    <n v="411.25"/>
    <s v="EUR"/>
    <n v="411.25"/>
    <x v="1"/>
    <x v="1"/>
  </r>
  <r>
    <s v="8"/>
    <s v="100609010"/>
    <s v="Iva Acquisti"/>
    <s v="KU"/>
    <x v="6"/>
    <s v=""/>
    <d v="2024-11-30T00:00:00"/>
    <s v=""/>
    <x v="704"/>
    <d v="2024-04-12T00:00:00"/>
    <d v="2024-11-30T00:00:00"/>
    <s v="826E"/>
    <s v=""/>
    <s v=""/>
    <s v="S"/>
    <s v=""/>
    <s v="MXN"/>
    <n v="5060"/>
    <s v="EUR"/>
    <n v="234.94"/>
    <x v="1"/>
    <x v="1"/>
  </r>
  <r>
    <s v="8"/>
    <s v="100609010"/>
    <s v="Iva Acquisti"/>
    <s v="KU"/>
    <x v="6"/>
    <s v=""/>
    <d v="2024-11-30T00:00:00"/>
    <s v=""/>
    <x v="705"/>
    <d v="2024-05-28T00:00:00"/>
    <d v="2024-11-30T00:00:00"/>
    <s v="850E"/>
    <s v=""/>
    <s v=""/>
    <s v="S"/>
    <s v=""/>
    <s v="MXN"/>
    <n v="5060"/>
    <s v="EUR"/>
    <n v="234.94"/>
    <x v="1"/>
    <x v="1"/>
  </r>
  <r>
    <s v="8"/>
    <s v="100609010"/>
    <s v="Iva Acquisti"/>
    <s v="KR"/>
    <x v="4"/>
    <s v=""/>
    <d v="2024-11-30T00:00:00"/>
    <s v=""/>
    <x v="706"/>
    <d v="2024-11-09T00:00:00"/>
    <d v="2024-11-30T00:00:00"/>
    <s v="2024E424034"/>
    <s v=""/>
    <s v=""/>
    <s v="H"/>
    <s v=""/>
    <s v="EUR"/>
    <n v="-25.5"/>
    <s v="EUR"/>
    <n v="-25.5"/>
    <x v="1"/>
    <x v="1"/>
  </r>
  <r>
    <s v="8"/>
    <s v="100609010"/>
    <s v="Iva Acquisti"/>
    <s v="KU"/>
    <x v="6"/>
    <s v=""/>
    <d v="2024-11-30T00:00:00"/>
    <s v=""/>
    <x v="707"/>
    <d v="2024-06-06T00:00:00"/>
    <d v="2024-11-30T00:00:00"/>
    <s v="855E"/>
    <s v=""/>
    <s v=""/>
    <s v="S"/>
    <s v=""/>
    <s v="MXN"/>
    <n v="5060"/>
    <s v="EUR"/>
    <n v="234.94"/>
    <x v="1"/>
    <x v="1"/>
  </r>
  <r>
    <s v="8"/>
    <s v="100609010"/>
    <s v="Iva Acquisti"/>
    <s v="KN"/>
    <x v="4"/>
    <s v=""/>
    <d v="2024-11-30T00:00:00"/>
    <s v=""/>
    <x v="708"/>
    <d v="2024-11-12T00:00:00"/>
    <d v="2024-11-30T00:00:00"/>
    <s v="7240"/>
    <s v=""/>
    <s v=""/>
    <s v="S"/>
    <s v=""/>
    <s v="EUR"/>
    <n v="1.0900000000000001"/>
    <s v="EUR"/>
    <n v="1.0900000000000001"/>
    <x v="1"/>
    <x v="1"/>
  </r>
  <r>
    <s v="8"/>
    <s v="100609010"/>
    <s v="Iva Acquisti"/>
    <s v="KU"/>
    <x v="6"/>
    <s v=""/>
    <d v="2024-11-30T00:00:00"/>
    <s v=""/>
    <x v="709"/>
    <d v="2024-07-04T00:00:00"/>
    <d v="2024-11-30T00:00:00"/>
    <s v="866E"/>
    <s v=""/>
    <s v=""/>
    <s v="S"/>
    <s v=""/>
    <s v="MXN"/>
    <n v="5060"/>
    <s v="EUR"/>
    <n v="234.94"/>
    <x v="1"/>
    <x v="1"/>
  </r>
  <r>
    <s v="8"/>
    <s v="100609010"/>
    <s v="Iva Acquisti"/>
    <s v="KN"/>
    <x v="4"/>
    <s v=""/>
    <d v="2024-11-30T00:00:00"/>
    <s v=""/>
    <x v="710"/>
    <d v="2024-11-07T00:00:00"/>
    <d v="2024-11-30T00:00:00"/>
    <s v="7143"/>
    <s v=""/>
    <s v=""/>
    <s v="S"/>
    <s v=""/>
    <s v="EUR"/>
    <n v="1.0900000000000001"/>
    <s v="EUR"/>
    <n v="1.0900000000000001"/>
    <x v="1"/>
    <x v="1"/>
  </r>
  <r>
    <s v="8"/>
    <s v="100609010"/>
    <s v="Iva Acquisti"/>
    <s v="KE"/>
    <x v="0"/>
    <s v=""/>
    <d v="2024-11-30T00:00:00"/>
    <s v=""/>
    <x v="711"/>
    <d v="2024-11-25T00:00:00"/>
    <d v="2024-11-30T00:00:00"/>
    <s v="4801138"/>
    <s v=""/>
    <s v=""/>
    <s v="S"/>
    <s v=""/>
    <s v="EUR"/>
    <n v="8983.0300000000007"/>
    <s v="EUR"/>
    <n v="8983.0300000000007"/>
    <x v="1"/>
    <x v="1"/>
  </r>
  <r>
    <s v="8"/>
    <s v="100609010"/>
    <s v="Iva Acquisti"/>
    <s v="KN"/>
    <x v="4"/>
    <s v=""/>
    <d v="2024-11-30T00:00:00"/>
    <s v=""/>
    <x v="712"/>
    <d v="2024-11-08T00:00:00"/>
    <d v="2024-11-30T00:00:00"/>
    <s v="7180"/>
    <s v=""/>
    <s v=""/>
    <s v="S"/>
    <s v=""/>
    <s v="EUR"/>
    <n v="1.0900000000000001"/>
    <s v="EUR"/>
    <n v="1.0900000000000001"/>
    <x v="1"/>
    <x v="1"/>
  </r>
  <r>
    <s v="8"/>
    <s v="100609010"/>
    <s v="Iva Acquisti"/>
    <s v="KE"/>
    <x v="0"/>
    <s v=""/>
    <d v="2024-11-30T00:00:00"/>
    <s v=""/>
    <x v="713"/>
    <d v="2024-11-25T00:00:00"/>
    <d v="2024-11-30T00:00:00"/>
    <s v="4801139"/>
    <s v=""/>
    <s v=""/>
    <s v="S"/>
    <s v=""/>
    <s v="EUR"/>
    <n v="6.24"/>
    <s v="EUR"/>
    <n v="6.24"/>
    <x v="1"/>
    <x v="1"/>
  </r>
  <r>
    <s v="8"/>
    <s v="100609010"/>
    <s v="Iva Acquisti"/>
    <s v="KS"/>
    <x v="1"/>
    <s v=""/>
    <d v="2024-11-30T00:00:00"/>
    <s v=""/>
    <x v="714"/>
    <d v="2023-09-11T00:00:00"/>
    <d v="2024-11-30T00:00:00"/>
    <s v="236545749"/>
    <s v=""/>
    <s v=""/>
    <s v="S"/>
    <s v=""/>
    <s v="EUR"/>
    <n v="46.21"/>
    <s v="EUR"/>
    <n v="46.21"/>
    <x v="1"/>
    <x v="1"/>
  </r>
  <r>
    <s v="8"/>
    <s v="100609010"/>
    <s v="Iva Acquisti"/>
    <s v="KE"/>
    <x v="0"/>
    <s v=""/>
    <d v="2024-11-30T00:00:00"/>
    <s v=""/>
    <x v="715"/>
    <d v="2024-11-28T00:00:00"/>
    <d v="2024-11-30T00:00:00"/>
    <s v="4801174"/>
    <s v=""/>
    <s v=""/>
    <s v="S"/>
    <s v=""/>
    <s v="EUR"/>
    <n v="129.52000000000001"/>
    <s v="EUR"/>
    <n v="129.52000000000001"/>
    <x v="1"/>
    <x v="1"/>
  </r>
  <r>
    <s v="8"/>
    <s v="100609010"/>
    <s v="Iva Acquisti"/>
    <s v="KN"/>
    <x v="4"/>
    <s v=""/>
    <d v="2024-11-30T00:00:00"/>
    <s v=""/>
    <x v="716"/>
    <d v="2024-11-25T00:00:00"/>
    <d v="2024-11-30T00:00:00"/>
    <s v="7515"/>
    <s v=""/>
    <s v=""/>
    <s v="S"/>
    <s v=""/>
    <s v="EUR"/>
    <n v="1.0900000000000001"/>
    <s v="EUR"/>
    <n v="1.0900000000000001"/>
    <x v="1"/>
    <x v="1"/>
  </r>
  <r>
    <s v="8"/>
    <s v="100609010"/>
    <s v="Iva Acquisti"/>
    <s v="KN"/>
    <x v="4"/>
    <s v=""/>
    <d v="2024-11-30T00:00:00"/>
    <s v=""/>
    <x v="717"/>
    <d v="2024-11-19T00:00:00"/>
    <d v="2024-11-30T00:00:00"/>
    <s v="7370"/>
    <s v=""/>
    <s v=""/>
    <s v="S"/>
    <s v=""/>
    <s v="EUR"/>
    <n v="1.0900000000000001"/>
    <s v="EUR"/>
    <n v="1.0900000000000001"/>
    <x v="1"/>
    <x v="1"/>
  </r>
  <r>
    <s v="8"/>
    <s v="100609010"/>
    <s v="Iva Acquisti"/>
    <s v="KN"/>
    <x v="4"/>
    <s v=""/>
    <d v="2024-11-30T00:00:00"/>
    <s v=""/>
    <x v="718"/>
    <d v="2024-11-18T00:00:00"/>
    <d v="2024-11-30T00:00:00"/>
    <s v="7344"/>
    <s v=""/>
    <s v=""/>
    <s v="S"/>
    <s v=""/>
    <s v="EUR"/>
    <n v="1.0900000000000001"/>
    <s v="EUR"/>
    <n v="1.0900000000000001"/>
    <x v="1"/>
    <x v="1"/>
  </r>
  <r>
    <s v="8"/>
    <s v="100609010"/>
    <s v="Iva Acquisti"/>
    <s v="KE"/>
    <x v="0"/>
    <s v=""/>
    <d v="2024-11-30T00:00:00"/>
    <s v=""/>
    <x v="719"/>
    <d v="2024-11-28T00:00:00"/>
    <d v="2024-11-30T00:00:00"/>
    <s v="4801176"/>
    <s v=""/>
    <s v=""/>
    <s v="S"/>
    <s v=""/>
    <s v="EUR"/>
    <n v="308.95"/>
    <s v="EUR"/>
    <n v="308.95"/>
    <x v="1"/>
    <x v="1"/>
  </r>
  <r>
    <s v="8"/>
    <s v="100609010"/>
    <s v="Iva Acquisti"/>
    <s v="KE"/>
    <x v="0"/>
    <s v=""/>
    <d v="2024-11-30T00:00:00"/>
    <s v=""/>
    <x v="720"/>
    <d v="2024-11-28T00:00:00"/>
    <d v="2024-11-30T00:00:00"/>
    <s v="4801177"/>
    <s v=""/>
    <s v=""/>
    <s v="S"/>
    <s v=""/>
    <s v="EUR"/>
    <n v="89.05"/>
    <s v="EUR"/>
    <n v="89.05"/>
    <x v="1"/>
    <x v="1"/>
  </r>
  <r>
    <s v="8"/>
    <s v="100609010"/>
    <s v="Iva Acquisti"/>
    <s v="KE"/>
    <x v="0"/>
    <s v=""/>
    <d v="2024-11-30T00:00:00"/>
    <s v=""/>
    <x v="721"/>
    <d v="2024-11-28T00:00:00"/>
    <d v="2024-11-30T00:00:00"/>
    <s v="4801173"/>
    <s v=""/>
    <s v=""/>
    <s v="S"/>
    <s v=""/>
    <s v="EUR"/>
    <n v="131.44"/>
    <s v="EUR"/>
    <n v="131.44"/>
    <x v="1"/>
    <x v="1"/>
  </r>
  <r>
    <s v="8"/>
    <s v="100609010"/>
    <s v="Iva Acquisti"/>
    <s v="KU"/>
    <x v="6"/>
    <s v=""/>
    <d v="2024-11-30T00:00:00"/>
    <s v=""/>
    <x v="722"/>
    <d v="2024-10-08T00:00:00"/>
    <d v="2024-11-30T00:00:00"/>
    <s v="895E"/>
    <s v=""/>
    <s v=""/>
    <s v="S"/>
    <s v=""/>
    <s v="MXN"/>
    <n v="34856.800000000003"/>
    <s v="EUR"/>
    <n v="1618.46"/>
    <x v="1"/>
    <x v="1"/>
  </r>
  <r>
    <s v="8"/>
    <s v="100609010"/>
    <s v="Iva Acquisti"/>
    <s v="KE"/>
    <x v="0"/>
    <s v=""/>
    <d v="2024-11-30T00:00:00"/>
    <s v=""/>
    <x v="723"/>
    <d v="2024-11-28T00:00:00"/>
    <d v="2024-11-30T00:00:00"/>
    <s v="4801156"/>
    <s v=""/>
    <s v=""/>
    <s v="S"/>
    <s v=""/>
    <s v="EUR"/>
    <n v="252.57"/>
    <s v="EUR"/>
    <n v="252.57"/>
    <x v="1"/>
    <x v="1"/>
  </r>
  <r>
    <s v="8"/>
    <s v="100609010"/>
    <s v="Iva Acquisti"/>
    <s v="KU"/>
    <x v="6"/>
    <s v=""/>
    <d v="2024-11-30T00:00:00"/>
    <s v=""/>
    <x v="724"/>
    <d v="2024-08-16T00:00:00"/>
    <d v="2024-11-30T00:00:00"/>
    <s v="975E"/>
    <s v=""/>
    <s v=""/>
    <s v="S"/>
    <s v=""/>
    <s v="MXN"/>
    <n v="5060"/>
    <s v="EUR"/>
    <n v="234.94"/>
    <x v="1"/>
    <x v="1"/>
  </r>
  <r>
    <s v="8"/>
    <s v="100609010"/>
    <s v="Iva Acquisti"/>
    <s v="KU"/>
    <x v="6"/>
    <s v=""/>
    <d v="2024-11-30T00:00:00"/>
    <s v=""/>
    <x v="725"/>
    <d v="2024-09-13T00:00:00"/>
    <d v="2024-11-30T00:00:00"/>
    <s v="881E"/>
    <s v=""/>
    <s v=""/>
    <s v="S"/>
    <s v=""/>
    <s v="MXN"/>
    <n v="5060"/>
    <s v="EUR"/>
    <n v="234.94"/>
    <x v="1"/>
    <x v="1"/>
  </r>
  <r>
    <s v="8"/>
    <s v="100609010"/>
    <s v="Iva Acquisti"/>
    <s v="KE"/>
    <x v="0"/>
    <s v=""/>
    <d v="2024-11-30T00:00:00"/>
    <s v=""/>
    <x v="726"/>
    <d v="2024-11-28T00:00:00"/>
    <d v="2024-11-30T00:00:00"/>
    <s v="4801160"/>
    <s v=""/>
    <s v=""/>
    <s v="S"/>
    <s v=""/>
    <s v="EUR"/>
    <n v="20.37"/>
    <s v="EUR"/>
    <n v="20.37"/>
    <x v="1"/>
    <x v="1"/>
  </r>
  <r>
    <s v="8"/>
    <s v="100609010"/>
    <s v="Iva Acquisti"/>
    <s v="KE"/>
    <x v="0"/>
    <s v=""/>
    <d v="2024-11-30T00:00:00"/>
    <s v=""/>
    <x v="727"/>
    <d v="2024-11-28T00:00:00"/>
    <d v="2024-11-30T00:00:00"/>
    <s v="4801164"/>
    <s v=""/>
    <s v=""/>
    <s v="S"/>
    <s v=""/>
    <s v="EUR"/>
    <n v="841.14"/>
    <s v="EUR"/>
    <n v="841.14"/>
    <x v="1"/>
    <x v="1"/>
  </r>
  <r>
    <s v="8"/>
    <s v="100609010"/>
    <s v="Iva Acquisti"/>
    <s v="KU"/>
    <x v="6"/>
    <s v=""/>
    <d v="2024-11-30T00:00:00"/>
    <s v=""/>
    <x v="728"/>
    <d v="2024-10-07T00:00:00"/>
    <d v="2024-11-30T00:00:00"/>
    <s v="893E"/>
    <s v=""/>
    <s v=""/>
    <s v="S"/>
    <s v=""/>
    <s v="MXN"/>
    <n v="5060"/>
    <s v="EUR"/>
    <n v="234.94"/>
    <x v="1"/>
    <x v="1"/>
  </r>
  <r>
    <s v="8"/>
    <s v="100609010"/>
    <s v="Iva Acquisti"/>
    <s v="KU"/>
    <x v="6"/>
    <s v=""/>
    <d v="2024-11-30T00:00:00"/>
    <s v=""/>
    <x v="729"/>
    <d v="2024-11-04T00:00:00"/>
    <d v="2024-11-30T00:00:00"/>
    <s v="898E"/>
    <s v=""/>
    <s v=""/>
    <s v="S"/>
    <s v=""/>
    <s v="MXN"/>
    <n v="5060"/>
    <s v="EUR"/>
    <n v="234.94"/>
    <x v="1"/>
    <x v="1"/>
  </r>
  <r>
    <s v="8"/>
    <s v="100609010"/>
    <s v="Iva Acquisti"/>
    <s v="KE"/>
    <x v="0"/>
    <s v=""/>
    <d v="2024-11-30T00:00:00"/>
    <s v=""/>
    <x v="730"/>
    <d v="2024-11-28T00:00:00"/>
    <d v="2024-11-30T00:00:00"/>
    <s v="4801163"/>
    <s v=""/>
    <s v=""/>
    <s v="S"/>
    <s v=""/>
    <s v="EUR"/>
    <n v="14.42"/>
    <s v="EUR"/>
    <n v="14.42"/>
    <x v="1"/>
    <x v="1"/>
  </r>
  <r>
    <s v="8"/>
    <s v="100609010"/>
    <s v="Iva Acquisti"/>
    <s v="KE"/>
    <x v="0"/>
    <s v=""/>
    <d v="2024-11-30T00:00:00"/>
    <s v=""/>
    <x v="731"/>
    <d v="2024-11-28T00:00:00"/>
    <d v="2024-11-30T00:00:00"/>
    <s v="4801171"/>
    <s v=""/>
    <s v=""/>
    <s v="S"/>
    <s v=""/>
    <s v="EUR"/>
    <n v="491.17"/>
    <s v="EUR"/>
    <n v="491.17"/>
    <x v="1"/>
    <x v="1"/>
  </r>
  <r>
    <s v="8"/>
    <s v="100609010"/>
    <s v="Iva Acquisti"/>
    <s v="KE"/>
    <x v="0"/>
    <s v=""/>
    <d v="2024-11-30T00:00:00"/>
    <s v=""/>
    <x v="732"/>
    <d v="2024-11-27T00:00:00"/>
    <d v="2024-11-30T00:00:00"/>
    <s v="4801149"/>
    <s v=""/>
    <s v=""/>
    <s v="S"/>
    <s v=""/>
    <s v="EUR"/>
    <n v="4559.1899999999996"/>
    <s v="EUR"/>
    <n v="4559.1899999999996"/>
    <x v="1"/>
    <x v="1"/>
  </r>
  <r>
    <s v="8"/>
    <s v="100609010"/>
    <s v="Iva Acquisti"/>
    <s v="KN"/>
    <x v="4"/>
    <s v=""/>
    <d v="2024-11-30T00:00:00"/>
    <s v=""/>
    <x v="733"/>
    <d v="2024-11-14T00:00:00"/>
    <d v="2024-11-30T00:00:00"/>
    <s v="1919"/>
    <s v=""/>
    <s v=""/>
    <s v="S"/>
    <s v=""/>
    <s v="EUR"/>
    <n v="1.08"/>
    <s v="EUR"/>
    <n v="1.08"/>
    <x v="1"/>
    <x v="1"/>
  </r>
  <r>
    <s v="8"/>
    <s v="100609010"/>
    <s v="Iva Acquisti"/>
    <s v="KN"/>
    <x v="4"/>
    <s v=""/>
    <d v="2024-11-30T00:00:00"/>
    <s v=""/>
    <x v="734"/>
    <d v="2024-11-06T00:00:00"/>
    <d v="2024-11-30T00:00:00"/>
    <s v="1843"/>
    <s v=""/>
    <s v=""/>
    <s v="S"/>
    <s v=""/>
    <s v="EUR"/>
    <n v="1.08"/>
    <s v="EUR"/>
    <n v="1.08"/>
    <x v="1"/>
    <x v="1"/>
  </r>
  <r>
    <s v="8"/>
    <s v="100609010"/>
    <s v="Iva Acquisti"/>
    <s v="KN"/>
    <x v="3"/>
    <s v=""/>
    <d v="2024-11-30T00:00:00"/>
    <s v=""/>
    <x v="735"/>
    <d v="2024-10-31T00:00:00"/>
    <d v="2024-11-30T00:00:00"/>
    <s v="152584"/>
    <s v=""/>
    <s v=""/>
    <s v="S"/>
    <s v=""/>
    <s v="EUR"/>
    <n v="75.3"/>
    <s v="EUR"/>
    <n v="75.3"/>
    <x v="1"/>
    <x v="1"/>
  </r>
  <r>
    <s v="8"/>
    <s v="100609010"/>
    <s v="Iva Acquisti"/>
    <s v="KN"/>
    <x v="3"/>
    <s v=""/>
    <d v="2024-11-30T00:00:00"/>
    <s v=""/>
    <x v="736"/>
    <d v="2024-11-17T00:00:00"/>
    <d v="2024-11-30T00:00:00"/>
    <s v="IT241000022784"/>
    <s v=""/>
    <s v=""/>
    <s v="S"/>
    <s v=""/>
    <s v="EUR"/>
    <n v="19.649999999999999"/>
    <s v="EUR"/>
    <n v="19.649999999999999"/>
    <x v="1"/>
    <x v="1"/>
  </r>
  <r>
    <s v="8"/>
    <s v="100609010"/>
    <s v="Iva Acquisti"/>
    <s v="KN"/>
    <x v="3"/>
    <s v=""/>
    <d v="2024-11-30T00:00:00"/>
    <s v=""/>
    <x v="737"/>
    <d v="2024-11-18T00:00:00"/>
    <d v="2024-11-30T00:00:00"/>
    <s v="FT1302202402315"/>
    <s v=""/>
    <s v=""/>
    <s v="S"/>
    <s v=""/>
    <s v="EUR"/>
    <n v="9.02"/>
    <s v="EUR"/>
    <n v="9.02"/>
    <x v="1"/>
    <x v="1"/>
  </r>
  <r>
    <s v="8"/>
    <s v="100609010"/>
    <s v="Iva Acquisti"/>
    <s v="KN"/>
    <x v="4"/>
    <s v=""/>
    <d v="2024-11-30T00:00:00"/>
    <s v=""/>
    <x v="738"/>
    <d v="2024-11-13T00:00:00"/>
    <d v="2024-11-30T00:00:00"/>
    <s v="08702720"/>
    <s v=""/>
    <s v=""/>
    <s v="S"/>
    <s v=""/>
    <s v="EUR"/>
    <n v="0.93"/>
    <s v="EUR"/>
    <n v="0.93"/>
    <x v="1"/>
    <x v="1"/>
  </r>
  <r>
    <s v="8"/>
    <s v="100609010"/>
    <s v="Iva Acquisti"/>
    <s v="KN"/>
    <x v="3"/>
    <s v=""/>
    <d v="2024-11-30T00:00:00"/>
    <s v=""/>
    <x v="739"/>
    <d v="2024-11-10T00:00:00"/>
    <d v="2024-11-30T00:00:00"/>
    <s v="93451"/>
    <s v=""/>
    <s v=""/>
    <s v="S"/>
    <s v=""/>
    <s v="EUR"/>
    <n v="360.87"/>
    <s v="EUR"/>
    <n v="360.87"/>
    <x v="1"/>
    <x v="1"/>
  </r>
  <r>
    <s v="8"/>
    <s v="100609010"/>
    <s v="Iva Acquisti"/>
    <s v="KN"/>
    <x v="3"/>
    <s v=""/>
    <d v="2024-11-30T00:00:00"/>
    <s v=""/>
    <x v="740"/>
    <d v="2024-11-21T00:00:00"/>
    <d v="2024-11-30T00:00:00"/>
    <s v="3597"/>
    <s v=""/>
    <s v=""/>
    <s v="S"/>
    <s v=""/>
    <s v="EUR"/>
    <n v="24.34"/>
    <s v="EUR"/>
    <n v="24.34"/>
    <x v="1"/>
    <x v="1"/>
  </r>
  <r>
    <s v="8"/>
    <s v="100609010"/>
    <s v="Iva Acquisti"/>
    <s v="KN"/>
    <x v="4"/>
    <s v=""/>
    <d v="2024-11-30T00:00:00"/>
    <s v=""/>
    <x v="741"/>
    <d v="2024-11-21T00:00:00"/>
    <d v="2024-11-30T00:00:00"/>
    <s v="5136"/>
    <s v=""/>
    <s v=""/>
    <s v="S"/>
    <s v=""/>
    <s v="EUR"/>
    <n v="1.27"/>
    <s v="EUR"/>
    <n v="1.27"/>
    <x v="1"/>
    <x v="1"/>
  </r>
  <r>
    <s v="8"/>
    <s v="100609010"/>
    <s v="Iva Acquisti"/>
    <s v="KN"/>
    <x v="3"/>
    <s v=""/>
    <d v="2024-11-30T00:00:00"/>
    <s v=""/>
    <x v="742"/>
    <d v="2024-11-23T00:00:00"/>
    <d v="2024-11-30T00:00:00"/>
    <s v="2024/FE0343/3911"/>
    <s v=""/>
    <s v=""/>
    <s v="S"/>
    <s v=""/>
    <s v="EUR"/>
    <n v="19.84"/>
    <s v="EUR"/>
    <n v="19.84"/>
    <x v="1"/>
    <x v="1"/>
  </r>
  <r>
    <s v="8"/>
    <s v="100609010"/>
    <s v="Iva Acquisti"/>
    <s v="KN"/>
    <x v="4"/>
    <s v=""/>
    <d v="2024-11-30T00:00:00"/>
    <s v=""/>
    <x v="743"/>
    <d v="2024-11-22T00:00:00"/>
    <d v="2024-11-30T00:00:00"/>
    <s v="2024G168667"/>
    <s v=""/>
    <s v=""/>
    <s v="S"/>
    <s v=""/>
    <s v="EUR"/>
    <n v="6.67"/>
    <s v="EUR"/>
    <n v="6.67"/>
    <x v="1"/>
    <x v="1"/>
  </r>
  <r>
    <s v="8"/>
    <s v="100609010"/>
    <s v="Iva Acquisti"/>
    <s v="KN"/>
    <x v="4"/>
    <s v=""/>
    <d v="2024-11-30T00:00:00"/>
    <s v=""/>
    <x v="744"/>
    <d v="2024-11-20T00:00:00"/>
    <d v="2024-11-30T00:00:00"/>
    <s v="08702789"/>
    <s v=""/>
    <s v=""/>
    <s v="S"/>
    <s v=""/>
    <s v="EUR"/>
    <n v="1.02"/>
    <s v="EUR"/>
    <n v="1.02"/>
    <x v="1"/>
    <x v="1"/>
  </r>
  <r>
    <s v="8"/>
    <s v="100609010"/>
    <s v="Iva Acquisti"/>
    <s v="KN"/>
    <x v="4"/>
    <s v=""/>
    <d v="2024-11-30T00:00:00"/>
    <s v=""/>
    <x v="745"/>
    <d v="2024-11-29T00:00:00"/>
    <d v="2024-11-30T00:00:00"/>
    <s v="5196"/>
    <s v=""/>
    <s v=""/>
    <s v="S"/>
    <s v=""/>
    <s v="EUR"/>
    <n v="1.27"/>
    <s v="EUR"/>
    <n v="1.27"/>
    <x v="1"/>
    <x v="1"/>
  </r>
  <r>
    <s v="8"/>
    <s v="100609010"/>
    <s v="Iva Acquisti"/>
    <s v="KN"/>
    <x v="4"/>
    <s v=""/>
    <d v="2024-11-30T00:00:00"/>
    <s v=""/>
    <x v="746"/>
    <d v="2024-10-30T00:00:00"/>
    <d v="2024-11-30T00:00:00"/>
    <s v="08702596"/>
    <s v=""/>
    <s v=""/>
    <s v="S"/>
    <s v=""/>
    <s v="EUR"/>
    <n v="0.93"/>
    <s v="EUR"/>
    <n v="0.93"/>
    <x v="1"/>
    <x v="1"/>
  </r>
  <r>
    <s v="8"/>
    <s v="100609010"/>
    <s v="Iva Acquisti"/>
    <s v="KN"/>
    <x v="3"/>
    <s v=""/>
    <d v="2024-11-30T00:00:00"/>
    <s v=""/>
    <x v="747"/>
    <d v="2024-11-04T00:00:00"/>
    <d v="2024-11-30T00:00:00"/>
    <s v="2024-69528"/>
    <s v=""/>
    <s v=""/>
    <s v="S"/>
    <s v=""/>
    <s v="EUR"/>
    <n v="25.11"/>
    <s v="EUR"/>
    <n v="25.11"/>
    <x v="1"/>
    <x v="1"/>
  </r>
  <r>
    <s v="8"/>
    <s v="100609010"/>
    <s v="Iva Acquisti"/>
    <s v="KN"/>
    <x v="3"/>
    <s v=""/>
    <d v="2024-11-30T00:00:00"/>
    <s v=""/>
    <x v="748"/>
    <d v="2024-10-31T00:00:00"/>
    <d v="2024-11-30T00:00:00"/>
    <s v="VD24-652663"/>
    <s v=""/>
    <s v=""/>
    <s v="S"/>
    <s v=""/>
    <s v="EUR"/>
    <n v="17.66"/>
    <s v="EUR"/>
    <n v="17.66"/>
    <x v="1"/>
    <x v="1"/>
  </r>
  <r>
    <s v="8"/>
    <s v="100609010"/>
    <s v="Iva Acquisti"/>
    <s v="KN"/>
    <x v="3"/>
    <s v=""/>
    <d v="2024-11-30T00:00:00"/>
    <s v=""/>
    <x v="749"/>
    <d v="2024-10-31T00:00:00"/>
    <d v="2024-11-30T00:00:00"/>
    <s v="VD24-338584"/>
    <s v=""/>
    <s v=""/>
    <s v="S"/>
    <s v=""/>
    <s v="EUR"/>
    <n v="17.38"/>
    <s v="EUR"/>
    <n v="17.38"/>
    <x v="1"/>
    <x v="1"/>
  </r>
  <r>
    <s v="8"/>
    <s v="100609010"/>
    <s v="Iva Acquisti"/>
    <s v="KN"/>
    <x v="5"/>
    <s v=""/>
    <d v="2024-11-30T00:00:00"/>
    <s v=""/>
    <x v="750"/>
    <d v="2024-11-11T00:00:00"/>
    <d v="2024-11-30T00:00:00"/>
    <s v="FP00071425"/>
    <s v=""/>
    <s v=""/>
    <s v="S"/>
    <s v=""/>
    <s v="EUR"/>
    <n v="1.95"/>
    <s v="EUR"/>
    <n v="1.95"/>
    <x v="1"/>
    <x v="1"/>
  </r>
  <r>
    <s v="8"/>
    <s v="100609010"/>
    <s v="Iva Acquisti"/>
    <s v="KN"/>
    <x v="3"/>
    <s v=""/>
    <d v="2024-11-30T00:00:00"/>
    <s v=""/>
    <x v="751"/>
    <d v="2024-10-31T00:00:00"/>
    <d v="2024-11-30T00:00:00"/>
    <s v="1426"/>
    <s v=""/>
    <s v=""/>
    <s v="S"/>
    <s v=""/>
    <s v="EUR"/>
    <n v="22"/>
    <s v="EUR"/>
    <n v="22"/>
    <x v="1"/>
    <x v="1"/>
  </r>
  <r>
    <s v="8"/>
    <s v="100609010"/>
    <s v="Iva Acquisti"/>
    <s v="KN"/>
    <x v="3"/>
    <s v=""/>
    <d v="2024-11-30T00:00:00"/>
    <s v=""/>
    <x v="752"/>
    <d v="2024-11-11T00:00:00"/>
    <d v="2024-11-30T00:00:00"/>
    <s v="812538136"/>
    <s v=""/>
    <s v=""/>
    <s v="S"/>
    <s v=""/>
    <s v="EUR"/>
    <n v="6.16"/>
    <s v="EUR"/>
    <n v="6.16"/>
    <x v="1"/>
    <x v="1"/>
  </r>
  <r>
    <s v="8"/>
    <s v="100609010"/>
    <s v="Iva Acquisti"/>
    <s v="KN"/>
    <x v="3"/>
    <s v=""/>
    <d v="2024-11-30T00:00:00"/>
    <s v=""/>
    <x v="753"/>
    <d v="2024-11-12T00:00:00"/>
    <d v="2024-11-30T00:00:00"/>
    <s v="FT1302202402267"/>
    <s v=""/>
    <s v=""/>
    <s v="S"/>
    <s v=""/>
    <s v="EUR"/>
    <n v="9.02"/>
    <s v="EUR"/>
    <n v="9.02"/>
    <x v="1"/>
    <x v="1"/>
  </r>
  <r>
    <s v="8"/>
    <s v="100609010"/>
    <s v="Iva Acquisti"/>
    <s v="KN"/>
    <x v="4"/>
    <s v=""/>
    <d v="2024-11-30T00:00:00"/>
    <s v=""/>
    <x v="754"/>
    <d v="2024-11-05T00:00:00"/>
    <d v="2024-11-30T00:00:00"/>
    <s v="0020240400820410"/>
    <s v=""/>
    <s v=""/>
    <s v="S"/>
    <s v=""/>
    <s v="EUR"/>
    <n v="33.39"/>
    <s v="EUR"/>
    <n v="33.39"/>
    <x v="1"/>
    <x v="1"/>
  </r>
  <r>
    <s v="8"/>
    <s v="100609010"/>
    <s v="Iva Acquisti"/>
    <s v="KN"/>
    <x v="4"/>
    <s v=""/>
    <d v="2024-11-30T00:00:00"/>
    <s v=""/>
    <x v="755"/>
    <d v="2024-11-05T00:00:00"/>
    <d v="2024-11-30T00:00:00"/>
    <s v="0020240400803675"/>
    <s v=""/>
    <s v=""/>
    <s v="S"/>
    <s v=""/>
    <s v="EUR"/>
    <n v="3.44"/>
    <s v="EUR"/>
    <n v="3.44"/>
    <x v="1"/>
    <x v="1"/>
  </r>
  <r>
    <s v="8"/>
    <s v="100609010"/>
    <s v="Iva Acquisti"/>
    <s v="KN"/>
    <x v="4"/>
    <s v=""/>
    <d v="2024-11-30T00:00:00"/>
    <s v=""/>
    <x v="756"/>
    <d v="2024-11-05T00:00:00"/>
    <d v="2024-11-30T00:00:00"/>
    <s v="0020240400789973"/>
    <s v=""/>
    <s v=""/>
    <s v="S"/>
    <s v=""/>
    <s v="EUR"/>
    <n v="26.03"/>
    <s v="EUR"/>
    <n v="26.03"/>
    <x v="1"/>
    <x v="1"/>
  </r>
  <r>
    <s v="8"/>
    <s v="100609010"/>
    <s v="Iva Acquisti"/>
    <s v="KN"/>
    <x v="3"/>
    <s v=""/>
    <d v="2024-11-30T00:00:00"/>
    <s v=""/>
    <x v="757"/>
    <d v="2024-10-31T00:00:00"/>
    <d v="2024-11-30T00:00:00"/>
    <s v="32052"/>
    <s v=""/>
    <s v=""/>
    <s v="S"/>
    <s v=""/>
    <s v="EUR"/>
    <n v="1232.57"/>
    <s v="EUR"/>
    <n v="1232.57"/>
    <x v="1"/>
    <x v="1"/>
  </r>
  <r>
    <s v="8"/>
    <s v="100609010"/>
    <s v="Iva Acquisti"/>
    <s v="KN"/>
    <x v="3"/>
    <s v=""/>
    <d v="2024-11-30T00:00:00"/>
    <s v=""/>
    <x v="758"/>
    <d v="2024-10-31T00:00:00"/>
    <d v="2024-11-30T00:00:00"/>
    <s v="33467"/>
    <s v=""/>
    <s v=""/>
    <s v="S"/>
    <s v=""/>
    <s v="EUR"/>
    <n v="163.85"/>
    <s v="EUR"/>
    <n v="163.85"/>
    <x v="1"/>
    <x v="1"/>
  </r>
  <r>
    <s v="8"/>
    <s v="100609010"/>
    <s v="Iva Acquisti"/>
    <s v="KN"/>
    <x v="3"/>
    <s v=""/>
    <d v="2024-11-30T00:00:00"/>
    <s v=""/>
    <x v="759"/>
    <d v="2024-11-04T00:00:00"/>
    <d v="2024-11-30T00:00:00"/>
    <s v="1001656"/>
    <s v=""/>
    <s v=""/>
    <s v="S"/>
    <s v=""/>
    <s v="EUR"/>
    <n v="787.25"/>
    <s v="EUR"/>
    <n v="787.25"/>
    <x v="1"/>
    <x v="1"/>
  </r>
  <r>
    <s v="8"/>
    <s v="100609010"/>
    <s v="Iva Acquisti"/>
    <s v="KN"/>
    <x v="3"/>
    <s v=""/>
    <d v="2024-11-30T00:00:00"/>
    <s v=""/>
    <x v="760"/>
    <d v="2024-11-20T00:00:00"/>
    <d v="2024-11-30T00:00:00"/>
    <s v="VD24-656005"/>
    <s v=""/>
    <s v=""/>
    <s v="S"/>
    <s v=""/>
    <s v="EUR"/>
    <n v="22.33"/>
    <s v="EUR"/>
    <n v="22.33"/>
    <x v="1"/>
    <x v="1"/>
  </r>
  <r>
    <s v="8"/>
    <s v="100609010"/>
    <s v="Iva Acquisti"/>
    <s v="KF"/>
    <x v="0"/>
    <s v=""/>
    <d v="2024-11-30T00:00:00"/>
    <s v=""/>
    <x v="761"/>
    <d v="2024-10-08T00:00:00"/>
    <d v="2024-11-30T00:00:00"/>
    <s v="4216050"/>
    <s v=""/>
    <s v=""/>
    <s v="H"/>
    <s v=""/>
    <s v="EUR"/>
    <n v="-115.87"/>
    <s v="EUR"/>
    <n v="-115.87"/>
    <x v="1"/>
    <x v="1"/>
  </r>
  <r>
    <s v="8"/>
    <s v="100609010"/>
    <s v="Iva Acquisti"/>
    <s v="KN"/>
    <x v="3"/>
    <s v=""/>
    <d v="2024-11-30T00:00:00"/>
    <s v=""/>
    <x v="762"/>
    <d v="2024-11-15T00:00:00"/>
    <d v="2024-11-30T00:00:00"/>
    <s v="2714/2"/>
    <s v=""/>
    <s v=""/>
    <s v="S"/>
    <s v=""/>
    <s v="EUR"/>
    <n v="545.95000000000005"/>
    <s v="EUR"/>
    <n v="545.95000000000005"/>
    <x v="1"/>
    <x v="1"/>
  </r>
  <r>
    <s v="8"/>
    <s v="100609010"/>
    <s v="Iva Acquisti"/>
    <s v="KN"/>
    <x v="3"/>
    <s v=""/>
    <d v="2024-11-30T00:00:00"/>
    <s v=""/>
    <x v="763"/>
    <d v="2024-11-14T00:00:00"/>
    <d v="2024-11-30T00:00:00"/>
    <s v="MXP0582239"/>
    <s v=""/>
    <s v=""/>
    <s v="S"/>
    <s v=""/>
    <s v="EUR"/>
    <n v="6.6"/>
    <s v="EUR"/>
    <n v="6.6"/>
    <x v="1"/>
    <x v="1"/>
  </r>
  <r>
    <s v="8"/>
    <s v="100609010"/>
    <s v="Iva Acquisti"/>
    <s v="KE"/>
    <x v="0"/>
    <s v=""/>
    <d v="2024-11-30T00:00:00"/>
    <s v=""/>
    <x v="764"/>
    <d v="2024-11-25T00:00:00"/>
    <d v="2024-11-30T00:00:00"/>
    <s v="4801133"/>
    <s v=""/>
    <s v=""/>
    <s v="S"/>
    <s v=""/>
    <s v="EUR"/>
    <n v="819.32"/>
    <s v="EUR"/>
    <n v="819.32"/>
    <x v="1"/>
    <x v="1"/>
  </r>
  <r>
    <s v="8"/>
    <s v="100609010"/>
    <s v="Iva Acquisti"/>
    <s v="KE"/>
    <x v="0"/>
    <s v=""/>
    <d v="2024-11-30T00:00:00"/>
    <s v=""/>
    <x v="765"/>
    <d v="2024-11-25T00:00:00"/>
    <d v="2024-11-30T00:00:00"/>
    <s v="4801132"/>
    <s v=""/>
    <s v=""/>
    <s v="S"/>
    <s v=""/>
    <s v="EUR"/>
    <n v="1638.64"/>
    <s v="EUR"/>
    <n v="1638.64"/>
    <x v="1"/>
    <x v="1"/>
  </r>
  <r>
    <s v="8"/>
    <s v="100609010"/>
    <s v="Iva Acquisti"/>
    <s v="KE"/>
    <x v="0"/>
    <s v=""/>
    <d v="2024-11-30T00:00:00"/>
    <s v=""/>
    <x v="766"/>
    <d v="2024-11-25T00:00:00"/>
    <d v="2024-11-30T00:00:00"/>
    <s v="4801134"/>
    <s v=""/>
    <s v=""/>
    <s v="S"/>
    <s v=""/>
    <s v="EUR"/>
    <n v="570.24"/>
    <s v="EUR"/>
    <n v="570.24"/>
    <x v="1"/>
    <x v="1"/>
  </r>
  <r>
    <s v="8"/>
    <s v="100609010"/>
    <s v="Iva Acquisti"/>
    <s v="KE"/>
    <x v="0"/>
    <s v=""/>
    <d v="2024-11-30T00:00:00"/>
    <s v=""/>
    <x v="767"/>
    <d v="2024-11-25T00:00:00"/>
    <d v="2024-11-30T00:00:00"/>
    <s v="4801136"/>
    <s v=""/>
    <s v=""/>
    <s v="S"/>
    <s v=""/>
    <s v="EUR"/>
    <n v="9141.48"/>
    <s v="EUR"/>
    <n v="9141.48"/>
    <x v="1"/>
    <x v="1"/>
  </r>
  <r>
    <s v="8"/>
    <s v="100609010"/>
    <s v="Iva Acquisti"/>
    <s v="KE"/>
    <x v="0"/>
    <s v=""/>
    <d v="2024-11-30T00:00:00"/>
    <s v=""/>
    <x v="768"/>
    <d v="2024-11-25T00:00:00"/>
    <d v="2024-11-30T00:00:00"/>
    <s v="4801137"/>
    <s v=""/>
    <s v=""/>
    <s v="S"/>
    <s v=""/>
    <s v="EUR"/>
    <n v="4060.46"/>
    <s v="EUR"/>
    <n v="4060.46"/>
    <x v="1"/>
    <x v="1"/>
  </r>
  <r>
    <s v="8"/>
    <s v="100609010"/>
    <s v="Iva Acquisti"/>
    <s v="KE"/>
    <x v="0"/>
    <s v=""/>
    <d v="2024-11-30T00:00:00"/>
    <s v=""/>
    <x v="769"/>
    <d v="2024-11-28T00:00:00"/>
    <d v="2024-11-30T00:00:00"/>
    <s v="4801152"/>
    <s v=""/>
    <s v=""/>
    <s v="S"/>
    <s v=""/>
    <s v="EUR"/>
    <n v="8176.7"/>
    <s v="EUR"/>
    <n v="8176.7"/>
    <x v="1"/>
    <x v="1"/>
  </r>
  <r>
    <s v="8"/>
    <s v="100609010"/>
    <s v="Iva Acquisti"/>
    <s v="KE"/>
    <x v="0"/>
    <s v=""/>
    <d v="2024-11-30T00:00:00"/>
    <s v=""/>
    <x v="770"/>
    <d v="2024-11-26T00:00:00"/>
    <d v="2024-11-30T00:00:00"/>
    <s v="4801141"/>
    <s v=""/>
    <s v=""/>
    <s v="S"/>
    <s v=""/>
    <s v="EUR"/>
    <n v="6752.82"/>
    <s v="EUR"/>
    <n v="6752.82"/>
    <x v="1"/>
    <x v="1"/>
  </r>
  <r>
    <s v="8"/>
    <s v="100609010"/>
    <s v="Iva Acquisti"/>
    <s v="KE"/>
    <x v="0"/>
    <s v=""/>
    <d v="2024-11-30T00:00:00"/>
    <s v=""/>
    <x v="771"/>
    <d v="2024-11-28T00:00:00"/>
    <d v="2024-11-30T00:00:00"/>
    <s v="4801178"/>
    <s v=""/>
    <s v=""/>
    <s v="S"/>
    <s v=""/>
    <s v="EUR"/>
    <n v="169.57"/>
    <s v="EUR"/>
    <n v="169.57"/>
    <x v="1"/>
    <x v="1"/>
  </r>
  <r>
    <s v="8"/>
    <s v="100609010"/>
    <s v="Iva Acquisti"/>
    <s v="KE"/>
    <x v="0"/>
    <s v=""/>
    <d v="2024-11-30T00:00:00"/>
    <s v=""/>
    <x v="772"/>
    <d v="2024-11-28T00:00:00"/>
    <d v="2024-11-30T00:00:00"/>
    <s v="4801154"/>
    <s v=""/>
    <s v=""/>
    <s v="S"/>
    <s v=""/>
    <s v="EUR"/>
    <n v="5974.56"/>
    <s v="EUR"/>
    <n v="5974.56"/>
    <x v="1"/>
    <x v="1"/>
  </r>
  <r>
    <s v="8"/>
    <s v="100609010"/>
    <s v="Iva Acquisti"/>
    <s v="KS"/>
    <x v="1"/>
    <s v=""/>
    <d v="2024-11-30T00:00:00"/>
    <s v=""/>
    <x v="773"/>
    <d v="2024-11-22T00:00:00"/>
    <d v="2024-11-30T00:00:00"/>
    <s v="224651"/>
    <s v=""/>
    <s v=""/>
    <s v="S"/>
    <s v=""/>
    <s v="EUR"/>
    <n v="712.8"/>
    <s v="EUR"/>
    <n v="712.8"/>
    <x v="1"/>
    <x v="1"/>
  </r>
  <r>
    <s v="8"/>
    <s v="100609010"/>
    <s v="Iva Acquisti"/>
    <s v="KE"/>
    <x v="0"/>
    <s v=""/>
    <d v="2024-11-30T00:00:00"/>
    <s v=""/>
    <x v="774"/>
    <d v="2024-11-26T00:00:00"/>
    <d v="2024-11-30T00:00:00"/>
    <s v="4801140"/>
    <s v=""/>
    <s v=""/>
    <s v="S"/>
    <s v=""/>
    <s v="EUR"/>
    <n v="6271.49"/>
    <s v="EUR"/>
    <n v="6271.49"/>
    <x v="1"/>
    <x v="1"/>
  </r>
  <r>
    <s v="8"/>
    <s v="100609010"/>
    <s v="Iva Acquisti"/>
    <s v="KE"/>
    <x v="0"/>
    <s v=""/>
    <d v="2024-11-30T00:00:00"/>
    <s v=""/>
    <x v="775"/>
    <d v="2024-11-28T00:00:00"/>
    <d v="2024-11-30T00:00:00"/>
    <s v="4801175"/>
    <s v=""/>
    <s v=""/>
    <s v="S"/>
    <s v=""/>
    <s v="EUR"/>
    <n v="1038.4000000000001"/>
    <s v="EUR"/>
    <n v="1038.4000000000001"/>
    <x v="1"/>
    <x v="1"/>
  </r>
  <r>
    <s v="8"/>
    <s v="100609010"/>
    <s v="Iva Acquisti"/>
    <s v="KN"/>
    <x v="3"/>
    <s v=""/>
    <d v="2024-11-30T00:00:00"/>
    <s v=""/>
    <x v="776"/>
    <d v="2024-10-31T00:00:00"/>
    <d v="2024-11-30T00:00:00"/>
    <s v="2482/00"/>
    <s v=""/>
    <s v=""/>
    <s v="S"/>
    <s v=""/>
    <s v="EUR"/>
    <n v="208.98"/>
    <s v="EUR"/>
    <n v="208.98"/>
    <x v="1"/>
    <x v="1"/>
  </r>
  <r>
    <s v="8"/>
    <s v="100609010"/>
    <s v="Iva Acquisti"/>
    <s v="KS"/>
    <x v="1"/>
    <s v=""/>
    <d v="2024-11-30T00:00:00"/>
    <s v=""/>
    <x v="777"/>
    <d v="2024-01-31T00:00:00"/>
    <d v="2024-11-30T00:00:00"/>
    <s v="162400455"/>
    <s v=""/>
    <s v=""/>
    <s v="S"/>
    <s v=""/>
    <s v="EUR"/>
    <n v="587.07000000000005"/>
    <s v="EUR"/>
    <n v="587.07000000000005"/>
    <x v="1"/>
    <x v="1"/>
  </r>
  <r>
    <s v="8"/>
    <s v="100609010"/>
    <s v="Iva Acquisti"/>
    <s v="KE"/>
    <x v="0"/>
    <s v=""/>
    <d v="2024-11-30T00:00:00"/>
    <s v=""/>
    <x v="778"/>
    <d v="2024-11-26T00:00:00"/>
    <d v="2024-11-30T00:00:00"/>
    <s v="156"/>
    <s v=""/>
    <s v=""/>
    <s v="S"/>
    <s v=""/>
    <s v="EUR"/>
    <n v="2712.08"/>
    <s v="EUR"/>
    <n v="2712.08"/>
    <x v="1"/>
    <x v="1"/>
  </r>
  <r>
    <s v="8"/>
    <s v="100609010"/>
    <s v="Iva Acquisti"/>
    <s v="KE"/>
    <x v="0"/>
    <s v=""/>
    <d v="2024-11-30T00:00:00"/>
    <s v=""/>
    <x v="779"/>
    <d v="2024-11-26T00:00:00"/>
    <d v="2024-11-30T00:00:00"/>
    <s v="157"/>
    <s v=""/>
    <s v=""/>
    <s v="S"/>
    <s v=""/>
    <s v="EUR"/>
    <n v="321.45"/>
    <s v="EUR"/>
    <n v="321.45"/>
    <x v="1"/>
    <x v="1"/>
  </r>
  <r>
    <s v="8"/>
    <s v="100609010"/>
    <s v="Iva Acquisti"/>
    <s v="KE"/>
    <x v="0"/>
    <s v=""/>
    <d v="2024-11-30T00:00:00"/>
    <s v=""/>
    <x v="780"/>
    <d v="2024-11-26T00:00:00"/>
    <d v="2024-11-30T00:00:00"/>
    <s v="158"/>
    <s v=""/>
    <s v=""/>
    <s v="S"/>
    <s v=""/>
    <s v="EUR"/>
    <n v="83.38"/>
    <s v="EUR"/>
    <n v="83.38"/>
    <x v="1"/>
    <x v="1"/>
  </r>
  <r>
    <s v="8"/>
    <s v="100609010"/>
    <s v="Iva Acquisti"/>
    <s v="KE"/>
    <x v="0"/>
    <s v=""/>
    <d v="2024-11-30T00:00:00"/>
    <s v=""/>
    <x v="781"/>
    <d v="2024-11-28T00:00:00"/>
    <d v="2024-11-30T00:00:00"/>
    <s v="159"/>
    <s v=""/>
    <s v=""/>
    <s v="S"/>
    <s v=""/>
    <s v="EUR"/>
    <n v="43.56"/>
    <s v="EUR"/>
    <n v="43.56"/>
    <x v="1"/>
    <x v="1"/>
  </r>
  <r>
    <s v="8"/>
    <s v="100609010"/>
    <s v="Iva Acquisti"/>
    <s v="KE"/>
    <x v="0"/>
    <s v=""/>
    <d v="2024-11-30T00:00:00"/>
    <s v=""/>
    <x v="782"/>
    <d v="2024-11-28T00:00:00"/>
    <d v="2024-11-30T00:00:00"/>
    <s v="160"/>
    <s v=""/>
    <s v=""/>
    <s v="S"/>
    <s v=""/>
    <s v="EUR"/>
    <n v="411.4"/>
    <s v="EUR"/>
    <n v="411.4"/>
    <x v="1"/>
    <x v="1"/>
  </r>
  <r>
    <s v="8"/>
    <s v="100609010"/>
    <s v="Iva Acquisti"/>
    <s v="KE"/>
    <x v="0"/>
    <s v=""/>
    <d v="2024-11-30T00:00:00"/>
    <s v=""/>
    <x v="783"/>
    <d v="2024-11-28T00:00:00"/>
    <d v="2024-11-30T00:00:00"/>
    <s v="4801153"/>
    <s v=""/>
    <s v=""/>
    <s v="S"/>
    <s v=""/>
    <s v="EUR"/>
    <n v="7440.51"/>
    <s v="EUR"/>
    <n v="7440.51"/>
    <x v="1"/>
    <x v="1"/>
  </r>
  <r>
    <s v="8"/>
    <s v="100609010"/>
    <s v="Iva Acquisti"/>
    <s v="KN"/>
    <x v="3"/>
    <s v=""/>
    <d v="2024-11-30T00:00:00"/>
    <s v=""/>
    <x v="784"/>
    <d v="2024-11-05T00:00:00"/>
    <d v="2024-11-30T00:00:00"/>
    <s v="000604"/>
    <s v=""/>
    <s v=""/>
    <s v="S"/>
    <s v=""/>
    <s v="EUR"/>
    <n v="457.6"/>
    <s v="EUR"/>
    <n v="457.6"/>
    <x v="1"/>
    <x v="1"/>
  </r>
  <r>
    <s v="8"/>
    <s v="100609010"/>
    <s v="Iva Acquisti"/>
    <s v="KN"/>
    <x v="3"/>
    <s v=""/>
    <d v="2024-11-30T00:00:00"/>
    <s v=""/>
    <x v="785"/>
    <d v="2024-11-01T00:00:00"/>
    <d v="2024-11-30T00:00:00"/>
    <s v="2024321031567"/>
    <s v=""/>
    <s v=""/>
    <s v="S"/>
    <s v=""/>
    <s v="EUR"/>
    <n v="146.30000000000001"/>
    <s v="EUR"/>
    <n v="146.30000000000001"/>
    <x v="1"/>
    <x v="1"/>
  </r>
  <r>
    <s v="8"/>
    <s v="100609010"/>
    <s v="Iva Acquisti"/>
    <s v="KE"/>
    <x v="0"/>
    <s v=""/>
    <d v="2024-11-30T00:00:00"/>
    <s v=""/>
    <x v="786"/>
    <d v="2024-11-28T00:00:00"/>
    <d v="2024-11-30T00:00:00"/>
    <s v="4801155"/>
    <s v=""/>
    <s v=""/>
    <s v="S"/>
    <s v=""/>
    <s v="EUR"/>
    <n v="39.1"/>
    <s v="EUR"/>
    <n v="39.1"/>
    <x v="1"/>
    <x v="1"/>
  </r>
  <r>
    <s v="8"/>
    <s v="100609010"/>
    <s v="Iva Acquisti"/>
    <s v="KE"/>
    <x v="0"/>
    <s v=""/>
    <d v="2024-11-30T00:00:00"/>
    <s v=""/>
    <x v="787"/>
    <d v="2024-11-28T00:00:00"/>
    <d v="2024-11-30T00:00:00"/>
    <s v="4801157"/>
    <s v=""/>
    <s v=""/>
    <s v="S"/>
    <s v=""/>
    <s v="EUR"/>
    <n v="61.39"/>
    <s v="EUR"/>
    <n v="61.39"/>
    <x v="1"/>
    <x v="1"/>
  </r>
  <r>
    <s v="8"/>
    <s v="100609010"/>
    <s v="Iva Acquisti"/>
    <s v="KE"/>
    <x v="0"/>
    <s v=""/>
    <d v="2024-11-30T00:00:00"/>
    <s v=""/>
    <x v="788"/>
    <d v="2024-11-28T00:00:00"/>
    <d v="2024-11-30T00:00:00"/>
    <s v="4801158"/>
    <s v=""/>
    <s v=""/>
    <s v="S"/>
    <s v=""/>
    <s v="EUR"/>
    <n v="98.32"/>
    <s v="EUR"/>
    <n v="98.32"/>
    <x v="1"/>
    <x v="1"/>
  </r>
  <r>
    <s v="8"/>
    <s v="100609010"/>
    <s v="Iva Acquisti"/>
    <s v="KE"/>
    <x v="0"/>
    <s v=""/>
    <d v="2024-11-30T00:00:00"/>
    <s v=""/>
    <x v="789"/>
    <d v="2024-11-28T00:00:00"/>
    <d v="2024-11-30T00:00:00"/>
    <s v="4801159"/>
    <s v=""/>
    <s v=""/>
    <s v="S"/>
    <s v=""/>
    <s v="EUR"/>
    <n v="101.05"/>
    <s v="EUR"/>
    <n v="101.05"/>
    <x v="1"/>
    <x v="1"/>
  </r>
  <r>
    <s v="8"/>
    <s v="100609010"/>
    <s v="Iva Acquisti"/>
    <s v="KE"/>
    <x v="0"/>
    <s v=""/>
    <d v="2024-11-30T00:00:00"/>
    <s v=""/>
    <x v="790"/>
    <d v="2024-11-28T00:00:00"/>
    <d v="2024-11-30T00:00:00"/>
    <s v="4801161"/>
    <s v=""/>
    <s v=""/>
    <s v="S"/>
    <s v=""/>
    <s v="EUR"/>
    <n v="249.03"/>
    <s v="EUR"/>
    <n v="249.03"/>
    <x v="1"/>
    <x v="1"/>
  </r>
  <r>
    <s v="8"/>
    <s v="100609010"/>
    <s v="Iva Acquisti"/>
    <s v="KE"/>
    <x v="0"/>
    <s v=""/>
    <d v="2024-11-30T00:00:00"/>
    <s v=""/>
    <x v="791"/>
    <d v="2024-11-28T00:00:00"/>
    <d v="2024-11-30T00:00:00"/>
    <s v="4801162"/>
    <s v=""/>
    <s v=""/>
    <s v="S"/>
    <s v=""/>
    <s v="EUR"/>
    <n v="249.03"/>
    <s v="EUR"/>
    <n v="249.03"/>
    <x v="1"/>
    <x v="1"/>
  </r>
  <r>
    <s v="8"/>
    <s v="100609010"/>
    <s v="Iva Acquisti"/>
    <s v="KE"/>
    <x v="0"/>
    <s v=""/>
    <d v="2024-11-30T00:00:00"/>
    <s v=""/>
    <x v="792"/>
    <d v="2024-11-28T00:00:00"/>
    <d v="2024-11-30T00:00:00"/>
    <s v="4801165"/>
    <s v=""/>
    <s v=""/>
    <s v="S"/>
    <s v=""/>
    <s v="EUR"/>
    <n v="630.99"/>
    <s v="EUR"/>
    <n v="630.99"/>
    <x v="1"/>
    <x v="1"/>
  </r>
  <r>
    <s v="8"/>
    <s v="100609010"/>
    <s v="Iva Acquisti"/>
    <s v="KE"/>
    <x v="0"/>
    <s v=""/>
    <d v="2024-11-30T00:00:00"/>
    <s v=""/>
    <x v="793"/>
    <d v="2024-11-28T00:00:00"/>
    <d v="2024-11-30T00:00:00"/>
    <s v="4801166"/>
    <s v=""/>
    <s v=""/>
    <s v="S"/>
    <s v=""/>
    <s v="EUR"/>
    <n v="30.14"/>
    <s v="EUR"/>
    <n v="30.14"/>
    <x v="1"/>
    <x v="1"/>
  </r>
  <r>
    <s v="8"/>
    <s v="100609010"/>
    <s v="Iva Acquisti"/>
    <s v="KN"/>
    <x v="3"/>
    <s v=""/>
    <d v="2024-11-30T00:00:00"/>
    <s v=""/>
    <x v="794"/>
    <d v="2024-10-31T00:00:00"/>
    <d v="2024-11-30T00:00:00"/>
    <s v="1/226"/>
    <s v=""/>
    <s v=""/>
    <s v="S"/>
    <s v=""/>
    <s v="EUR"/>
    <n v="660"/>
    <s v="EUR"/>
    <n v="660"/>
    <x v="1"/>
    <x v="1"/>
  </r>
  <r>
    <s v="8"/>
    <s v="100609010"/>
    <s v="Iva Acquisti"/>
    <s v="KN"/>
    <x v="3"/>
    <s v=""/>
    <d v="2024-11-30T00:00:00"/>
    <s v=""/>
    <x v="795"/>
    <d v="2024-10-31T00:00:00"/>
    <d v="2024-11-30T00:00:00"/>
    <s v="2401603/1"/>
    <s v=""/>
    <s v=""/>
    <s v="S"/>
    <s v=""/>
    <s v="EUR"/>
    <n v="196.81"/>
    <s v="EUR"/>
    <n v="196.81"/>
    <x v="1"/>
    <x v="1"/>
  </r>
  <r>
    <s v="8"/>
    <s v="100609010"/>
    <s v="Iva Acquisti"/>
    <s v="KN"/>
    <x v="3"/>
    <s v=""/>
    <d v="2024-11-30T00:00:00"/>
    <s v=""/>
    <x v="796"/>
    <d v="2024-10-29T00:00:00"/>
    <d v="2024-11-30T00:00:00"/>
    <s v="2501078404"/>
    <s v=""/>
    <s v=""/>
    <s v="S"/>
    <s v=""/>
    <s v="EUR"/>
    <n v="42.62"/>
    <s v="EUR"/>
    <n v="42.62"/>
    <x v="1"/>
    <x v="1"/>
  </r>
  <r>
    <s v="8"/>
    <s v="100609010"/>
    <s v="Iva Acquisti"/>
    <s v="KN"/>
    <x v="3"/>
    <s v=""/>
    <d v="2024-11-30T00:00:00"/>
    <s v=""/>
    <x v="797"/>
    <d v="2024-10-31T00:00:00"/>
    <d v="2024-11-30T00:00:00"/>
    <s v="1269"/>
    <s v=""/>
    <s v=""/>
    <s v="S"/>
    <s v=""/>
    <s v="EUR"/>
    <n v="48.4"/>
    <s v="EUR"/>
    <n v="48.4"/>
    <x v="1"/>
    <x v="1"/>
  </r>
  <r>
    <s v="8"/>
    <s v="100609010"/>
    <s v="Iva Acquisti"/>
    <s v="KN"/>
    <x v="3"/>
    <s v=""/>
    <d v="2024-11-30T00:00:00"/>
    <s v=""/>
    <x v="798"/>
    <d v="2024-10-31T00:00:00"/>
    <d v="2024-11-30T00:00:00"/>
    <s v="2024/04660"/>
    <s v=""/>
    <s v=""/>
    <s v="S"/>
    <s v=""/>
    <s v="EUR"/>
    <n v="29.03"/>
    <s v="EUR"/>
    <n v="29.03"/>
    <x v="1"/>
    <x v="1"/>
  </r>
  <r>
    <s v="8"/>
    <s v="100609010"/>
    <s v="Iva Acquisti"/>
    <s v="KT"/>
    <x v="1"/>
    <s v=""/>
    <d v="2024-11-30T00:00:00"/>
    <s v=""/>
    <x v="799"/>
    <d v="2024-04-04T00:00:00"/>
    <d v="2024-11-30T00:00:00"/>
    <s v="22415583"/>
    <s v=""/>
    <s v=""/>
    <s v="H"/>
    <s v=""/>
    <s v="EUR"/>
    <n v="-88"/>
    <s v="EUR"/>
    <n v="-88"/>
    <x v="1"/>
    <x v="1"/>
  </r>
  <r>
    <s v="8"/>
    <s v="100609010"/>
    <s v="Iva Acquisti"/>
    <s v="KT"/>
    <x v="1"/>
    <s v=""/>
    <d v="2024-11-30T00:00:00"/>
    <s v=""/>
    <x v="800"/>
    <d v="2024-03-19T00:00:00"/>
    <d v="2024-11-30T00:00:00"/>
    <s v="22414593"/>
    <s v=""/>
    <s v=""/>
    <s v="H"/>
    <s v=""/>
    <s v="EUR"/>
    <n v="-99"/>
    <s v="EUR"/>
    <n v="-99"/>
    <x v="1"/>
    <x v="1"/>
  </r>
  <r>
    <s v="8"/>
    <s v="100609010"/>
    <s v="Iva Acquisti"/>
    <s v="KT"/>
    <x v="1"/>
    <s v=""/>
    <d v="2024-11-30T00:00:00"/>
    <s v=""/>
    <x v="801"/>
    <d v="2024-04-09T00:00:00"/>
    <d v="2024-11-30T00:00:00"/>
    <s v="22415861"/>
    <s v=""/>
    <s v=""/>
    <s v="H"/>
    <s v=""/>
    <s v="EUR"/>
    <n v="-88"/>
    <s v="EUR"/>
    <n v="-88"/>
    <x v="1"/>
    <x v="1"/>
  </r>
  <r>
    <s v="8"/>
    <s v="100609010"/>
    <s v="Iva Acquisti"/>
    <s v="KN"/>
    <x v="3"/>
    <s v=""/>
    <d v="2024-11-30T00:00:00"/>
    <s v=""/>
    <x v="802"/>
    <d v="2024-10-31T00:00:00"/>
    <d v="2024-11-30T00:00:00"/>
    <s v="24VN006435"/>
    <s v=""/>
    <s v=""/>
    <s v="S"/>
    <s v=""/>
    <s v="EUR"/>
    <n v="48.95"/>
    <s v="EUR"/>
    <n v="48.95"/>
    <x v="1"/>
    <x v="1"/>
  </r>
  <r>
    <s v="8"/>
    <s v="100609010"/>
    <s v="Iva Acquisti"/>
    <s v="KE"/>
    <x v="0"/>
    <s v=""/>
    <d v="2024-11-30T00:00:00"/>
    <s v=""/>
    <x v="803"/>
    <d v="2024-11-27T00:00:00"/>
    <d v="2024-11-30T00:00:00"/>
    <s v="4801151"/>
    <s v=""/>
    <s v=""/>
    <s v="S"/>
    <s v=""/>
    <s v="EUR"/>
    <n v="7895.57"/>
    <s v="EUR"/>
    <n v="7895.57"/>
    <x v="1"/>
    <x v="1"/>
  </r>
  <r>
    <s v="8"/>
    <s v="100609010"/>
    <s v="Iva Acquisti"/>
    <s v="KE"/>
    <x v="0"/>
    <s v=""/>
    <d v="2024-11-30T00:00:00"/>
    <s v=""/>
    <x v="804"/>
    <d v="2024-11-28T00:00:00"/>
    <d v="2024-11-30T00:00:00"/>
    <s v="4801169"/>
    <s v=""/>
    <s v=""/>
    <s v="S"/>
    <s v=""/>
    <s v="EUR"/>
    <n v="122.03"/>
    <s v="EUR"/>
    <n v="122.03"/>
    <x v="1"/>
    <x v="1"/>
  </r>
  <r>
    <s v="8"/>
    <s v="100609010"/>
    <s v="Iva Acquisti"/>
    <s v="KN"/>
    <x v="3"/>
    <s v=""/>
    <d v="2024-11-30T00:00:00"/>
    <s v=""/>
    <x v="805"/>
    <d v="2024-11-22T00:00:00"/>
    <d v="2024-11-30T00:00:00"/>
    <s v="2138"/>
    <s v=""/>
    <s v=""/>
    <s v="S"/>
    <s v=""/>
    <s v="EUR"/>
    <n v="349.9"/>
    <s v="EUR"/>
    <n v="349.9"/>
    <x v="1"/>
    <x v="1"/>
  </r>
  <r>
    <s v="8"/>
    <s v="100609010"/>
    <s v="Iva Acquisti"/>
    <s v="KN"/>
    <x v="3"/>
    <s v=""/>
    <d v="2024-11-30T00:00:00"/>
    <s v=""/>
    <x v="806"/>
    <d v="2024-11-22T00:00:00"/>
    <d v="2024-11-30T00:00:00"/>
    <s v="2139"/>
    <s v=""/>
    <s v=""/>
    <s v="S"/>
    <s v=""/>
    <s v="EUR"/>
    <n v="893.21"/>
    <s v="EUR"/>
    <n v="893.21"/>
    <x v="1"/>
    <x v="1"/>
  </r>
  <r>
    <s v="8"/>
    <s v="100609010"/>
    <s v="Iva Acquisti"/>
    <s v="KN"/>
    <x v="3"/>
    <s v=""/>
    <d v="2024-11-30T00:00:00"/>
    <s v=""/>
    <x v="807"/>
    <d v="2024-11-25T00:00:00"/>
    <d v="2024-11-30T00:00:00"/>
    <s v="2142"/>
    <s v=""/>
    <s v=""/>
    <s v="S"/>
    <s v=""/>
    <s v="EUR"/>
    <n v="791.55"/>
    <s v="EUR"/>
    <n v="791.55"/>
    <x v="1"/>
    <x v="1"/>
  </r>
  <r>
    <s v="8"/>
    <s v="100609010"/>
    <s v="Iva Acquisti"/>
    <s v="KN"/>
    <x v="3"/>
    <s v=""/>
    <d v="2024-11-30T00:00:00"/>
    <s v=""/>
    <x v="808"/>
    <d v="2024-11-04T00:00:00"/>
    <d v="2024-11-30T00:00:00"/>
    <s v="E-34926"/>
    <s v=""/>
    <s v=""/>
    <s v="S"/>
    <s v=""/>
    <s v="EUR"/>
    <n v="41.8"/>
    <s v="EUR"/>
    <n v="41.8"/>
    <x v="1"/>
    <x v="1"/>
  </r>
  <r>
    <s v="8"/>
    <s v="100609010"/>
    <s v="Iva Acquisti"/>
    <s v="KE"/>
    <x v="0"/>
    <s v=""/>
    <d v="2024-11-30T00:00:00"/>
    <s v=""/>
    <x v="809"/>
    <d v="2024-11-28T00:00:00"/>
    <d v="2024-11-30T00:00:00"/>
    <s v="4801167"/>
    <s v=""/>
    <s v=""/>
    <s v="S"/>
    <s v=""/>
    <s v="EUR"/>
    <n v="11.55"/>
    <s v="EUR"/>
    <n v="11.55"/>
    <x v="1"/>
    <x v="1"/>
  </r>
  <r>
    <s v="8"/>
    <s v="100609010"/>
    <s v="Iva Acquisti"/>
    <s v="KE"/>
    <x v="0"/>
    <s v=""/>
    <d v="2024-11-30T00:00:00"/>
    <s v=""/>
    <x v="810"/>
    <d v="2024-11-27T00:00:00"/>
    <d v="2024-11-30T00:00:00"/>
    <s v="4801150"/>
    <s v=""/>
    <s v=""/>
    <s v="S"/>
    <s v=""/>
    <s v="EUR"/>
    <n v="6504.25"/>
    <s v="EUR"/>
    <n v="6504.25"/>
    <x v="1"/>
    <x v="1"/>
  </r>
  <r>
    <s v="8"/>
    <s v="100609010"/>
    <s v="Iva Acquisti"/>
    <s v="KE"/>
    <x v="0"/>
    <s v=""/>
    <d v="2024-11-30T00:00:00"/>
    <s v=""/>
    <x v="811"/>
    <d v="2024-11-28T00:00:00"/>
    <d v="2024-11-30T00:00:00"/>
    <s v="4801168"/>
    <s v=""/>
    <s v=""/>
    <s v="S"/>
    <s v=""/>
    <s v="EUR"/>
    <n v="111.64"/>
    <s v="EUR"/>
    <n v="111.64"/>
    <x v="1"/>
    <x v="1"/>
  </r>
  <r>
    <s v="8"/>
    <s v="100609010"/>
    <s v="Iva Acquisti"/>
    <s v="KE"/>
    <x v="0"/>
    <s v=""/>
    <d v="2024-11-30T00:00:00"/>
    <s v=""/>
    <x v="812"/>
    <d v="2024-11-28T00:00:00"/>
    <d v="2024-11-30T00:00:00"/>
    <s v="4801170"/>
    <s v=""/>
    <s v=""/>
    <s v="S"/>
    <s v=""/>
    <s v="EUR"/>
    <n v="10.36"/>
    <s v="EUR"/>
    <n v="10.36"/>
    <x v="1"/>
    <x v="1"/>
  </r>
  <r>
    <s v="8"/>
    <s v="100609010"/>
    <s v="Iva Acquisti"/>
    <s v="KE"/>
    <x v="0"/>
    <s v=""/>
    <d v="2024-11-30T00:00:00"/>
    <s v=""/>
    <x v="813"/>
    <d v="2024-11-28T00:00:00"/>
    <d v="2024-11-30T00:00:00"/>
    <s v="4801172"/>
    <s v=""/>
    <s v=""/>
    <s v="S"/>
    <s v=""/>
    <s v="EUR"/>
    <n v="71.28"/>
    <s v="EUR"/>
    <n v="71.28"/>
    <x v="1"/>
    <x v="1"/>
  </r>
  <r>
    <s v="8"/>
    <s v="100609010"/>
    <s v="Iva Acquisti"/>
    <s v="KN"/>
    <x v="3"/>
    <s v=""/>
    <d v="2024-11-30T00:00:00"/>
    <s v=""/>
    <x v="814"/>
    <d v="2024-11-27T00:00:00"/>
    <d v="2024-11-30T00:00:00"/>
    <s v="2158"/>
    <s v=""/>
    <s v=""/>
    <s v="S"/>
    <s v=""/>
    <s v="EUR"/>
    <n v="334.54"/>
    <s v="EUR"/>
    <n v="334.54"/>
    <x v="1"/>
    <x v="1"/>
  </r>
  <r>
    <s v="8"/>
    <s v="100609010"/>
    <s v="Iva Acquisti"/>
    <s v="KE"/>
    <x v="0"/>
    <s v=""/>
    <d v="2024-11-30T00:00:00"/>
    <s v=""/>
    <x v="815"/>
    <d v="2024-11-29T00:00:00"/>
    <d v="2024-11-30T00:00:00"/>
    <s v="4801183"/>
    <s v=""/>
    <s v=""/>
    <s v="S"/>
    <s v=""/>
    <s v="EUR"/>
    <n v="7745.24"/>
    <s v="EUR"/>
    <n v="7745.24"/>
    <x v="1"/>
    <x v="1"/>
  </r>
  <r>
    <s v="8"/>
    <s v="100609010"/>
    <s v="Iva Acquisti"/>
    <s v="KE"/>
    <x v="0"/>
    <s v=""/>
    <d v="2024-11-30T00:00:00"/>
    <s v=""/>
    <x v="816"/>
    <d v="2024-11-28T00:00:00"/>
    <d v="2024-11-30T00:00:00"/>
    <s v="4801178"/>
    <s v=""/>
    <s v=""/>
    <s v="S"/>
    <s v=""/>
    <s v="EUR"/>
    <n v="169.57"/>
    <s v="EUR"/>
    <n v="169.57"/>
    <x v="1"/>
    <x v="1"/>
  </r>
  <r>
    <s v="8"/>
    <s v="100609010"/>
    <s v="Iva Acquisti"/>
    <s v="KN"/>
    <x v="3"/>
    <s v=""/>
    <d v="2024-11-30T00:00:00"/>
    <s v=""/>
    <x v="817"/>
    <d v="2024-11-27T00:00:00"/>
    <d v="2024-11-30T00:00:00"/>
    <s v="2156"/>
    <s v=""/>
    <s v=""/>
    <s v="S"/>
    <s v=""/>
    <s v="EUR"/>
    <n v="502.62"/>
    <s v="EUR"/>
    <n v="502.62"/>
    <x v="1"/>
    <x v="1"/>
  </r>
  <r>
    <s v="8"/>
    <s v="100609010"/>
    <s v="Iva Acquisti"/>
    <s v="KE"/>
    <x v="0"/>
    <s v=""/>
    <d v="2024-11-30T00:00:00"/>
    <s v=""/>
    <x v="818"/>
    <d v="2024-11-28T00:00:00"/>
    <d v="2024-11-30T00:00:00"/>
    <s v="4801179"/>
    <s v=""/>
    <s v=""/>
    <s v="S"/>
    <s v=""/>
    <s v="EUR"/>
    <n v="8395.41"/>
    <s v="EUR"/>
    <n v="8395.41"/>
    <x v="1"/>
    <x v="1"/>
  </r>
  <r>
    <s v="8"/>
    <s v="100609010"/>
    <s v="Iva Acquisti"/>
    <s v="KN"/>
    <x v="3"/>
    <s v=""/>
    <d v="2024-11-30T00:00:00"/>
    <s v=""/>
    <x v="819"/>
    <d v="2024-11-26T00:00:00"/>
    <d v="2024-11-30T00:00:00"/>
    <s v="2147"/>
    <s v=""/>
    <s v=""/>
    <s v="S"/>
    <s v=""/>
    <s v="EUR"/>
    <n v="1083.78"/>
    <s v="EUR"/>
    <n v="1083.78"/>
    <x v="1"/>
    <x v="1"/>
  </r>
  <r>
    <s v="8"/>
    <s v="100609010"/>
    <s v="Iva Acquisti"/>
    <s v="KN"/>
    <x v="3"/>
    <s v=""/>
    <d v="2024-11-30T00:00:00"/>
    <s v=""/>
    <x v="820"/>
    <d v="2024-11-28T00:00:00"/>
    <d v="2024-11-30T00:00:00"/>
    <s v="2162"/>
    <s v=""/>
    <s v=""/>
    <s v="S"/>
    <s v=""/>
    <s v="EUR"/>
    <n v="1075.3800000000001"/>
    <s v="EUR"/>
    <n v="1075.3800000000001"/>
    <x v="1"/>
    <x v="1"/>
  </r>
  <r>
    <s v="8"/>
    <s v="100609010"/>
    <s v="Iva Acquisti"/>
    <s v="KN"/>
    <x v="3"/>
    <s v=""/>
    <d v="2024-11-30T00:00:00"/>
    <s v=""/>
    <x v="821"/>
    <d v="2024-11-28T00:00:00"/>
    <d v="2024-11-30T00:00:00"/>
    <s v="2172"/>
    <s v=""/>
    <s v=""/>
    <s v="S"/>
    <s v=""/>
    <s v="EUR"/>
    <n v="1100"/>
    <s v="EUR"/>
    <n v="1100"/>
    <x v="1"/>
    <x v="1"/>
  </r>
  <r>
    <s v="8"/>
    <s v="100609010"/>
    <s v="Iva Acquisti"/>
    <s v="KE"/>
    <x v="0"/>
    <s v=""/>
    <d v="2024-11-30T00:00:00"/>
    <s v=""/>
    <x v="822"/>
    <d v="2024-11-28T00:00:00"/>
    <d v="2024-11-30T00:00:00"/>
    <s v="4801180"/>
    <s v=""/>
    <s v=""/>
    <s v="S"/>
    <s v=""/>
    <s v="EUR"/>
    <n v="5098.76"/>
    <s v="EUR"/>
    <n v="5098.76"/>
    <x v="1"/>
    <x v="1"/>
  </r>
  <r>
    <s v="8"/>
    <s v="100609010"/>
    <s v="Iva Acquisti"/>
    <s v="KE"/>
    <x v="0"/>
    <s v=""/>
    <d v="2024-11-30T00:00:00"/>
    <s v=""/>
    <x v="823"/>
    <d v="2024-11-29T00:00:00"/>
    <d v="2024-11-30T00:00:00"/>
    <s v="4801181"/>
    <s v=""/>
    <s v=""/>
    <s v="S"/>
    <s v=""/>
    <s v="EUR"/>
    <n v="6241.99"/>
    <s v="EUR"/>
    <n v="6241.99"/>
    <x v="1"/>
    <x v="1"/>
  </r>
  <r>
    <s v="8"/>
    <s v="100609010"/>
    <s v="Iva Acquisti"/>
    <s v="KN"/>
    <x v="3"/>
    <s v=""/>
    <d v="2024-11-30T00:00:00"/>
    <s v=""/>
    <x v="824"/>
    <d v="2024-11-28T00:00:00"/>
    <d v="2024-11-30T00:00:00"/>
    <s v="2166"/>
    <s v=""/>
    <s v=""/>
    <s v="S"/>
    <s v=""/>
    <s v="EUR"/>
    <n v="1186.46"/>
    <s v="EUR"/>
    <n v="1186.46"/>
    <x v="1"/>
    <x v="1"/>
  </r>
  <r>
    <s v="8"/>
    <s v="100609010"/>
    <s v="Iva Acquisti"/>
    <s v="KE"/>
    <x v="0"/>
    <s v=""/>
    <d v="2024-11-30T00:00:00"/>
    <s v=""/>
    <x v="825"/>
    <d v="2024-11-29T00:00:00"/>
    <d v="2024-11-30T00:00:00"/>
    <s v="4801182"/>
    <s v=""/>
    <s v=""/>
    <s v="S"/>
    <s v=""/>
    <s v="EUR"/>
    <n v="4945.58"/>
    <s v="EUR"/>
    <n v="4945.58"/>
    <x v="1"/>
    <x v="1"/>
  </r>
  <r>
    <s v="8"/>
    <s v="100609010"/>
    <s v="Iva Acquisti"/>
    <s v="KE"/>
    <x v="0"/>
    <s v=""/>
    <d v="2024-11-30T00:00:00"/>
    <s v=""/>
    <x v="826"/>
    <d v="2024-11-29T00:00:00"/>
    <d v="2024-11-30T00:00:00"/>
    <s v="4801184"/>
    <s v=""/>
    <s v=""/>
    <s v="S"/>
    <s v=""/>
    <s v="EUR"/>
    <n v="1782.41"/>
    <s v="EUR"/>
    <n v="1782.41"/>
    <x v="1"/>
    <x v="1"/>
  </r>
  <r>
    <s v="8"/>
    <s v="100609010"/>
    <s v="Iva Acquisti"/>
    <s v="KE"/>
    <x v="0"/>
    <s v=""/>
    <d v="2024-11-30T00:00:00"/>
    <s v=""/>
    <x v="827"/>
    <d v="2024-11-30T00:00:00"/>
    <d v="2024-11-30T00:00:00"/>
    <s v="4801185"/>
    <s v=""/>
    <s v=""/>
    <s v="S"/>
    <s v=""/>
    <s v="EUR"/>
    <n v="99.66"/>
    <s v="EUR"/>
    <n v="99.66"/>
    <x v="1"/>
    <x v="1"/>
  </r>
  <r>
    <s v="8"/>
    <s v="100609010"/>
    <s v="Iva Acquisti"/>
    <s v="KE"/>
    <x v="0"/>
    <s v=""/>
    <d v="2024-11-30T00:00:00"/>
    <s v=""/>
    <x v="828"/>
    <d v="2024-11-30T00:00:00"/>
    <d v="2024-11-30T00:00:00"/>
    <s v="4801186"/>
    <s v=""/>
    <s v=""/>
    <s v="S"/>
    <s v=""/>
    <s v="EUR"/>
    <n v="99.66"/>
    <s v="EUR"/>
    <n v="99.66"/>
    <x v="1"/>
    <x v="1"/>
  </r>
  <r>
    <s v="8"/>
    <s v="100609010"/>
    <s v="Iva Acquisti"/>
    <s v="KN"/>
    <x v="3"/>
    <s v=""/>
    <d v="2024-11-30T00:00:00"/>
    <s v=""/>
    <x v="829"/>
    <d v="2024-10-31T00:00:00"/>
    <d v="2024-11-30T00:00:00"/>
    <s v="456/V1"/>
    <s v=""/>
    <s v=""/>
    <s v="S"/>
    <s v=""/>
    <s v="EUR"/>
    <n v="643.16"/>
    <s v="EUR"/>
    <n v="643.16"/>
    <x v="1"/>
    <x v="1"/>
  </r>
  <r>
    <s v="8"/>
    <s v="100609010"/>
    <s v="Iva Acquisti"/>
    <s v="KN"/>
    <x v="3"/>
    <s v=""/>
    <d v="2024-11-30T00:00:00"/>
    <s v=""/>
    <x v="830"/>
    <d v="2024-11-28T00:00:00"/>
    <d v="2024-11-30T00:00:00"/>
    <s v="2173"/>
    <s v=""/>
    <s v=""/>
    <s v="S"/>
    <s v=""/>
    <s v="EUR"/>
    <n v="66"/>
    <s v="EUR"/>
    <n v="66"/>
    <x v="1"/>
    <x v="1"/>
  </r>
  <r>
    <s v="8"/>
    <s v="100609010"/>
    <s v="Iva Acquisti"/>
    <s v="KN"/>
    <x v="3"/>
    <s v=""/>
    <d v="2024-11-30T00:00:00"/>
    <s v=""/>
    <x v="831"/>
    <d v="2024-11-26T00:00:00"/>
    <d v="2024-11-30T00:00:00"/>
    <s v="24006040"/>
    <s v=""/>
    <s v=""/>
    <s v="S"/>
    <s v=""/>
    <s v="EUR"/>
    <n v="3267"/>
    <s v="EUR"/>
    <n v="3267"/>
    <x v="1"/>
    <x v="1"/>
  </r>
  <r>
    <s v="8"/>
    <s v="100609010"/>
    <s v="Iva Acquisti"/>
    <s v="KN"/>
    <x v="3"/>
    <s v=""/>
    <d v="2024-11-30T00:00:00"/>
    <s v=""/>
    <x v="832"/>
    <d v="2024-11-20T00:00:00"/>
    <d v="2024-11-30T00:00:00"/>
    <s v="412 FE"/>
    <s v=""/>
    <s v=""/>
    <s v="S"/>
    <s v=""/>
    <s v="EUR"/>
    <n v="70.400000000000006"/>
    <s v="EUR"/>
    <n v="70.400000000000006"/>
    <x v="1"/>
    <x v="1"/>
  </r>
  <r>
    <s v="8"/>
    <s v="100609010"/>
    <s v="Iva Acquisti"/>
    <s v="KN"/>
    <x v="3"/>
    <s v=""/>
    <d v="2024-11-30T00:00:00"/>
    <s v=""/>
    <x v="833"/>
    <d v="2024-11-07T00:00:00"/>
    <d v="2024-11-30T00:00:00"/>
    <s v="511/MC"/>
    <s v=""/>
    <s v=""/>
    <s v="S"/>
    <s v=""/>
    <s v="EUR"/>
    <n v="30.77"/>
    <s v="EUR"/>
    <n v="30.77"/>
    <x v="1"/>
    <x v="1"/>
  </r>
  <r>
    <s v="8"/>
    <s v="100609010"/>
    <s v="Iva Acquisti"/>
    <s v="KN"/>
    <x v="3"/>
    <s v=""/>
    <d v="2024-11-30T00:00:00"/>
    <s v=""/>
    <x v="834"/>
    <d v="2024-11-27T00:00:00"/>
    <d v="2024-11-30T00:00:00"/>
    <s v="20240125"/>
    <s v=""/>
    <s v=""/>
    <s v="S"/>
    <s v=""/>
    <s v="EUR"/>
    <n v="242"/>
    <s v="EUR"/>
    <n v="242"/>
    <x v="1"/>
    <x v="1"/>
  </r>
  <r>
    <s v="8"/>
    <s v="100609010"/>
    <s v="Iva Acquisti"/>
    <s v="KE"/>
    <x v="0"/>
    <s v=""/>
    <d v="2024-11-30T00:00:00"/>
    <s v=""/>
    <x v="835"/>
    <d v="2024-11-30T00:00:00"/>
    <d v="2024-11-30T00:00:00"/>
    <s v="4801190"/>
    <s v=""/>
    <s v=""/>
    <s v="S"/>
    <s v=""/>
    <s v="EUR"/>
    <n v="48.08"/>
    <s v="EUR"/>
    <n v="48.08"/>
    <x v="1"/>
    <x v="1"/>
  </r>
  <r>
    <s v="8"/>
    <s v="100609010"/>
    <s v="Iva Acquisti"/>
    <s v="KE"/>
    <x v="0"/>
    <s v=""/>
    <d v="2024-11-30T00:00:00"/>
    <s v=""/>
    <x v="836"/>
    <d v="2024-11-30T00:00:00"/>
    <d v="2024-11-30T00:00:00"/>
    <s v="4801189"/>
    <s v=""/>
    <s v=""/>
    <s v="S"/>
    <s v=""/>
    <s v="EUR"/>
    <n v="96.24"/>
    <s v="EUR"/>
    <n v="96.24"/>
    <x v="1"/>
    <x v="1"/>
  </r>
  <r>
    <s v="8"/>
    <s v="100609010"/>
    <s v="Iva Acquisti"/>
    <s v="KE"/>
    <x v="0"/>
    <s v=""/>
    <d v="2024-11-30T00:00:00"/>
    <s v=""/>
    <x v="837"/>
    <d v="2024-11-30T00:00:00"/>
    <d v="2024-11-30T00:00:00"/>
    <s v="4801188"/>
    <s v=""/>
    <s v=""/>
    <s v="S"/>
    <s v=""/>
    <s v="EUR"/>
    <n v="48.08"/>
    <s v="EUR"/>
    <n v="48.08"/>
    <x v="1"/>
    <x v="1"/>
  </r>
  <r>
    <s v="8"/>
    <s v="100609010"/>
    <s v="Iva Acquisti"/>
    <s v="KS"/>
    <x v="1"/>
    <s v=""/>
    <d v="2024-11-30T00:00:00"/>
    <s v=""/>
    <x v="838"/>
    <d v="2024-01-19T00:00:00"/>
    <d v="2024-11-30T00:00:00"/>
    <s v="22411036"/>
    <s v=""/>
    <s v=""/>
    <s v="S"/>
    <s v=""/>
    <s v="EUR"/>
    <n v="107.8"/>
    <s v="EUR"/>
    <n v="107.8"/>
    <x v="1"/>
    <x v="1"/>
  </r>
  <r>
    <s v="8"/>
    <s v="100609010"/>
    <s v="Iva Acquisti"/>
    <s v="KS"/>
    <x v="1"/>
    <s v=""/>
    <d v="2024-11-30T00:00:00"/>
    <s v=""/>
    <x v="839"/>
    <d v="2024-03-25T00:00:00"/>
    <d v="2024-11-30T00:00:00"/>
    <s v="22414907"/>
    <s v=""/>
    <s v=""/>
    <s v="S"/>
    <s v=""/>
    <s v="EUR"/>
    <n v="99"/>
    <s v="EUR"/>
    <n v="99"/>
    <x v="1"/>
    <x v="1"/>
  </r>
  <r>
    <s v="8"/>
    <s v="100609010"/>
    <s v="Iva Acquisti"/>
    <s v="KS"/>
    <x v="1"/>
    <s v=""/>
    <d v="2024-11-30T00:00:00"/>
    <s v=""/>
    <x v="840"/>
    <d v="2024-03-25T00:00:00"/>
    <d v="2024-11-30T00:00:00"/>
    <s v="22414906"/>
    <s v=""/>
    <s v=""/>
    <s v="S"/>
    <s v=""/>
    <s v="EUR"/>
    <n v="290.39999999999998"/>
    <s v="EUR"/>
    <n v="290.39999999999998"/>
    <x v="1"/>
    <x v="1"/>
  </r>
  <r>
    <s v="8"/>
    <s v="100609010"/>
    <s v="Iva Acquisti"/>
    <s v="KS"/>
    <x v="1"/>
    <s v=""/>
    <d v="2024-11-30T00:00:00"/>
    <s v=""/>
    <x v="841"/>
    <d v="2024-01-19T00:00:00"/>
    <d v="2024-11-30T00:00:00"/>
    <s v="22411040"/>
    <s v=""/>
    <s v=""/>
    <s v="S"/>
    <s v=""/>
    <s v="EUR"/>
    <n v="99"/>
    <s v="EUR"/>
    <n v="99"/>
    <x v="1"/>
    <x v="1"/>
  </r>
  <r>
    <s v="8"/>
    <s v="100609010"/>
    <s v="Iva Acquisti"/>
    <s v="KS"/>
    <x v="1"/>
    <s v=""/>
    <d v="2024-11-30T00:00:00"/>
    <s v=""/>
    <x v="842"/>
    <d v="2023-12-27T00:00:00"/>
    <d v="2024-11-30T00:00:00"/>
    <s v="22337418"/>
    <s v=""/>
    <s v=""/>
    <s v="S"/>
    <s v=""/>
    <s v="EUR"/>
    <n v="169.4"/>
    <s v="EUR"/>
    <n v="169.4"/>
    <x v="1"/>
    <x v="1"/>
  </r>
  <r>
    <s v="8"/>
    <s v="100609010"/>
    <s v="Iva Acquisti"/>
    <s v="KS"/>
    <x v="1"/>
    <s v=""/>
    <d v="2024-11-30T00:00:00"/>
    <s v=""/>
    <x v="843"/>
    <d v="2024-03-21T00:00:00"/>
    <d v="2024-11-30T00:00:00"/>
    <s v="22414762"/>
    <s v=""/>
    <s v=""/>
    <s v="S"/>
    <s v=""/>
    <s v="EUR"/>
    <n v="143"/>
    <s v="EUR"/>
    <n v="143"/>
    <x v="1"/>
    <x v="1"/>
  </r>
  <r>
    <s v="8"/>
    <s v="100609010"/>
    <s v="Iva Acquisti"/>
    <s v="KS"/>
    <x v="1"/>
    <s v=""/>
    <d v="2024-11-30T00:00:00"/>
    <s v=""/>
    <x v="844"/>
    <d v="2024-06-03T00:00:00"/>
    <d v="2024-11-30T00:00:00"/>
    <s v="22419191"/>
    <s v=""/>
    <s v=""/>
    <s v="S"/>
    <s v=""/>
    <s v="EUR"/>
    <n v="367.4"/>
    <s v="EUR"/>
    <n v="367.4"/>
    <x v="1"/>
    <x v="1"/>
  </r>
  <r>
    <s v="8"/>
    <s v="100609010"/>
    <s v="Iva Acquisti"/>
    <s v="KN"/>
    <x v="3"/>
    <s v=""/>
    <d v="2024-11-30T00:00:00"/>
    <s v=""/>
    <x v="845"/>
    <d v="2024-10-31T00:00:00"/>
    <d v="2024-11-30T00:00:00"/>
    <s v="4046/00"/>
    <s v=""/>
    <s v=""/>
    <s v="S"/>
    <s v=""/>
    <s v="EUR"/>
    <n v="67.67"/>
    <s v="EUR"/>
    <n v="67.67"/>
    <x v="1"/>
    <x v="1"/>
  </r>
  <r>
    <s v="8"/>
    <s v="100609010"/>
    <s v="Iva Acquisti"/>
    <s v="KN"/>
    <x v="3"/>
    <s v=""/>
    <d v="2024-11-30T00:00:00"/>
    <s v=""/>
    <x v="846"/>
    <d v="2024-11-29T00:00:00"/>
    <d v="2024-11-30T00:00:00"/>
    <s v="V1-11093"/>
    <s v=""/>
    <s v=""/>
    <s v="S"/>
    <s v=""/>
    <s v="EUR"/>
    <n v="292.60000000000002"/>
    <s v="EUR"/>
    <n v="292.60000000000002"/>
    <x v="1"/>
    <x v="1"/>
  </r>
  <r>
    <s v="8"/>
    <s v="100609010"/>
    <s v="Iva Acquisti"/>
    <s v="KS"/>
    <x v="1"/>
    <s v=""/>
    <d v="2024-11-30T00:00:00"/>
    <s v=""/>
    <x v="847"/>
    <d v="2023-10-12T00:00:00"/>
    <d v="2024-11-30T00:00:00"/>
    <s v="22332314"/>
    <s v=""/>
    <s v=""/>
    <s v="S"/>
    <s v=""/>
    <s v="EUR"/>
    <n v="121"/>
    <s v="EUR"/>
    <n v="121"/>
    <x v="1"/>
    <x v="1"/>
  </r>
  <r>
    <s v="8"/>
    <s v="100609010"/>
    <s v="Iva Acquisti"/>
    <s v="KN"/>
    <x v="3"/>
    <s v=""/>
    <d v="2024-11-30T00:00:00"/>
    <s v=""/>
    <x v="848"/>
    <d v="2024-11-28T00:00:00"/>
    <d v="2024-11-30T00:00:00"/>
    <s v="2245"/>
    <s v=""/>
    <s v=""/>
    <s v="S"/>
    <s v=""/>
    <s v="EUR"/>
    <n v="175.82"/>
    <s v="EUR"/>
    <n v="175.82"/>
    <x v="1"/>
    <x v="1"/>
  </r>
  <r>
    <s v="8"/>
    <s v="100609010"/>
    <s v="Iva Acquisti"/>
    <s v="KE"/>
    <x v="0"/>
    <s v=""/>
    <d v="2024-11-30T00:00:00"/>
    <s v=""/>
    <x v="849"/>
    <d v="2024-11-30T00:00:00"/>
    <d v="2024-11-30T00:00:00"/>
    <s v="4801187"/>
    <s v=""/>
    <s v=""/>
    <s v="S"/>
    <s v=""/>
    <s v="EUR"/>
    <n v="51.67"/>
    <s v="EUR"/>
    <n v="51.67"/>
    <x v="1"/>
    <x v="1"/>
  </r>
  <r>
    <s v="8"/>
    <s v="100609010"/>
    <s v="Iva Acquisti"/>
    <s v="KE"/>
    <x v="0"/>
    <s v=""/>
    <d v="2024-11-30T00:00:00"/>
    <s v=""/>
    <x v="850"/>
    <d v="2024-11-29T00:00:00"/>
    <d v="2024-11-30T00:00:00"/>
    <s v="82096423"/>
    <s v=""/>
    <s v=""/>
    <s v="S"/>
    <s v=""/>
    <s v="EUR"/>
    <n v="295.68"/>
    <s v="EUR"/>
    <n v="295.68"/>
    <x v="1"/>
    <x v="1"/>
  </r>
  <r>
    <s v="8"/>
    <s v="100609010"/>
    <s v="Iva Acquisti"/>
    <s v="KE"/>
    <x v="0"/>
    <s v=""/>
    <d v="2024-11-30T00:00:00"/>
    <s v=""/>
    <x v="851"/>
    <d v="2024-11-27T00:00:00"/>
    <d v="2024-11-30T00:00:00"/>
    <s v="152416750"/>
    <s v=""/>
    <s v=""/>
    <s v="S"/>
    <s v=""/>
    <s v="EUR"/>
    <n v="294.95"/>
    <s v="EUR"/>
    <n v="294.95"/>
    <x v="1"/>
    <x v="1"/>
  </r>
  <r>
    <s v="8"/>
    <s v="100609010"/>
    <s v="Iva Acquisti"/>
    <s v="KS"/>
    <x v="1"/>
    <s v=""/>
    <d v="2024-11-30T00:00:00"/>
    <s v=""/>
    <x v="852"/>
    <d v="2024-11-30T00:00:00"/>
    <d v="2024-11-30T00:00:00"/>
    <s v="4300387"/>
    <s v=""/>
    <s v=""/>
    <s v="S"/>
    <s v=""/>
    <s v="EUR"/>
    <n v="132"/>
    <s v="EUR"/>
    <n v="132"/>
    <x v="1"/>
    <x v="1"/>
  </r>
  <r>
    <s v="8"/>
    <s v="100609010"/>
    <s v="Iva Acquisti"/>
    <s v="KS"/>
    <x v="1"/>
    <s v=""/>
    <d v="2024-11-30T00:00:00"/>
    <s v=""/>
    <x v="853"/>
    <d v="2024-11-30T00:00:00"/>
    <d v="2024-11-30T00:00:00"/>
    <s v="4300350"/>
    <s v=""/>
    <s v=""/>
    <s v="S"/>
    <s v=""/>
    <s v="EUR"/>
    <n v="33"/>
    <s v="EUR"/>
    <n v="33"/>
    <x v="1"/>
    <x v="1"/>
  </r>
  <r>
    <s v="8"/>
    <s v="100609010"/>
    <s v="Iva Acquisti"/>
    <s v="KS"/>
    <x v="1"/>
    <s v=""/>
    <d v="2024-11-30T00:00:00"/>
    <s v=""/>
    <x v="854"/>
    <d v="2024-11-21T00:00:00"/>
    <d v="2024-11-30T00:00:00"/>
    <s v="4300371"/>
    <s v=""/>
    <s v=""/>
    <s v="S"/>
    <s v=""/>
    <s v="EUR"/>
    <n v="484"/>
    <s v="EUR"/>
    <n v="484"/>
    <x v="1"/>
    <x v="1"/>
  </r>
  <r>
    <s v="8"/>
    <s v="100609010"/>
    <s v="Iva Acquisti"/>
    <s v="KS"/>
    <x v="1"/>
    <s v=""/>
    <d v="2024-11-30T00:00:00"/>
    <s v=""/>
    <x v="855"/>
    <d v="2024-11-08T00:00:00"/>
    <d v="2024-11-30T00:00:00"/>
    <s v="4300355"/>
    <s v=""/>
    <s v=""/>
    <s v="S"/>
    <s v=""/>
    <s v="EUR"/>
    <n v="29.71"/>
    <s v="EUR"/>
    <n v="29.71"/>
    <x v="1"/>
    <x v="1"/>
  </r>
  <r>
    <s v="8"/>
    <s v="100609010"/>
    <s v="Iva Acquisti"/>
    <s v="KS"/>
    <x v="1"/>
    <s v=""/>
    <d v="2024-11-30T00:00:00"/>
    <s v=""/>
    <x v="856"/>
    <d v="2024-11-19T00:00:00"/>
    <d v="2024-11-30T00:00:00"/>
    <s v="4300362"/>
    <s v=""/>
    <s v=""/>
    <s v="S"/>
    <s v=""/>
    <s v="EUR"/>
    <n v="66"/>
    <s v="EUR"/>
    <n v="66"/>
    <x v="1"/>
    <x v="1"/>
  </r>
  <r>
    <s v="8"/>
    <s v="100609010"/>
    <s v="Iva Acquisti"/>
    <s v="KS"/>
    <x v="1"/>
    <s v=""/>
    <d v="2024-11-30T00:00:00"/>
    <s v=""/>
    <x v="857"/>
    <d v="2024-11-25T00:00:00"/>
    <d v="2024-11-30T00:00:00"/>
    <s v="4300372"/>
    <s v=""/>
    <s v=""/>
    <s v="S"/>
    <s v=""/>
    <s v="EUR"/>
    <n v="138.16999999999999"/>
    <s v="EUR"/>
    <n v="138.16999999999999"/>
    <x v="1"/>
    <x v="1"/>
  </r>
  <r>
    <s v="8"/>
    <s v="100609010"/>
    <s v="Iva Acquisti"/>
    <s v="KS"/>
    <x v="1"/>
    <s v=""/>
    <d v="2024-11-30T00:00:00"/>
    <s v=""/>
    <x v="858"/>
    <d v="2024-11-25T00:00:00"/>
    <d v="2024-11-30T00:00:00"/>
    <s v="4300373"/>
    <s v=""/>
    <s v=""/>
    <s v="S"/>
    <s v=""/>
    <s v="EUR"/>
    <n v="265.27999999999997"/>
    <s v="EUR"/>
    <n v="265.27999999999997"/>
    <x v="1"/>
    <x v="1"/>
  </r>
  <r>
    <s v="8"/>
    <s v="100609010"/>
    <s v="Iva Acquisti"/>
    <s v="KS"/>
    <x v="1"/>
    <s v=""/>
    <d v="2024-11-30T00:00:00"/>
    <s v=""/>
    <x v="859"/>
    <d v="2024-11-25T00:00:00"/>
    <d v="2024-11-30T00:00:00"/>
    <s v="4300373"/>
    <s v=""/>
    <s v=""/>
    <s v="S"/>
    <s v=""/>
    <s v="EUR"/>
    <n v="132"/>
    <s v="EUR"/>
    <n v="132"/>
    <x v="1"/>
    <x v="1"/>
  </r>
  <r>
    <s v="8"/>
    <s v="100609010"/>
    <s v="Iva Acquisti"/>
    <s v="KS"/>
    <x v="1"/>
    <s v=""/>
    <d v="2024-11-30T00:00:00"/>
    <s v=""/>
    <x v="860"/>
    <d v="2024-11-30T00:00:00"/>
    <d v="2024-11-30T00:00:00"/>
    <s v="4300378"/>
    <s v=""/>
    <s v=""/>
    <s v="S"/>
    <s v=""/>
    <s v="EUR"/>
    <n v="138.13999999999999"/>
    <s v="EUR"/>
    <n v="138.13999999999999"/>
    <x v="1"/>
    <x v="1"/>
  </r>
  <r>
    <s v="8"/>
    <s v="100609010"/>
    <s v="Iva Acquisti"/>
    <s v="KS"/>
    <x v="1"/>
    <s v=""/>
    <d v="2024-11-30T00:00:00"/>
    <s v=""/>
    <x v="861"/>
    <d v="2024-11-30T00:00:00"/>
    <d v="2024-11-30T00:00:00"/>
    <s v="4300379"/>
    <s v=""/>
    <s v=""/>
    <s v="S"/>
    <s v=""/>
    <s v="EUR"/>
    <n v="43.2"/>
    <s v="EUR"/>
    <n v="43.2"/>
    <x v="1"/>
    <x v="1"/>
  </r>
  <r>
    <s v="8"/>
    <s v="100609010"/>
    <s v="Iva Acquisti"/>
    <s v="KS"/>
    <x v="1"/>
    <s v=""/>
    <d v="2024-11-30T00:00:00"/>
    <s v=""/>
    <x v="862"/>
    <d v="2024-11-30T00:00:00"/>
    <d v="2024-11-30T00:00:00"/>
    <s v="4300380"/>
    <s v=""/>
    <s v=""/>
    <s v="S"/>
    <s v=""/>
    <s v="EUR"/>
    <n v="80.88"/>
    <s v="EUR"/>
    <n v="80.88"/>
    <x v="1"/>
    <x v="1"/>
  </r>
  <r>
    <s v="8"/>
    <s v="100609010"/>
    <s v="Iva Acquisti"/>
    <s v="KN"/>
    <x v="5"/>
    <s v=""/>
    <d v="2024-11-30T00:00:00"/>
    <s v=""/>
    <x v="863"/>
    <d v="2024-11-30T00:00:00"/>
    <d v="2024-11-30T00:00:00"/>
    <s v="000000014506188D"/>
    <s v=""/>
    <s v=""/>
    <s v="S"/>
    <s v=""/>
    <s v="EUR"/>
    <n v="54.62"/>
    <s v="EUR"/>
    <n v="54.62"/>
    <x v="1"/>
    <x v="1"/>
  </r>
  <r>
    <s v="8"/>
    <s v="100609010"/>
    <s v="Iva Acquisti"/>
    <s v="KS"/>
    <x v="1"/>
    <s v=""/>
    <d v="2024-11-30T00:00:00"/>
    <s v=""/>
    <x v="864"/>
    <d v="2024-11-30T00:00:00"/>
    <d v="2024-11-30T00:00:00"/>
    <s v="4300381"/>
    <s v=""/>
    <s v=""/>
    <s v="S"/>
    <s v=""/>
    <s v="EUR"/>
    <n v="31.21"/>
    <s v="EUR"/>
    <n v="31.21"/>
    <x v="1"/>
    <x v="1"/>
  </r>
  <r>
    <s v="8"/>
    <s v="100609010"/>
    <s v="Iva Acquisti"/>
    <s v="KN"/>
    <x v="5"/>
    <s v=""/>
    <d v="2024-11-30T00:00:00"/>
    <s v=""/>
    <x v="865"/>
    <d v="2024-11-30T00:00:00"/>
    <d v="2024-11-30T00:00:00"/>
    <s v="000000014506183D"/>
    <s v=""/>
    <s v=""/>
    <s v="S"/>
    <s v=""/>
    <s v="EUR"/>
    <n v="15.29"/>
    <s v="EUR"/>
    <n v="15.29"/>
    <x v="1"/>
    <x v="1"/>
  </r>
  <r>
    <s v="8"/>
    <s v="100609010"/>
    <s v="Iva Acquisti"/>
    <s v="KS"/>
    <x v="1"/>
    <s v=""/>
    <d v="2024-11-30T00:00:00"/>
    <s v=""/>
    <x v="866"/>
    <d v="2024-11-30T00:00:00"/>
    <d v="2024-11-30T00:00:00"/>
    <s v="4300382"/>
    <s v=""/>
    <s v=""/>
    <s v="S"/>
    <s v=""/>
    <s v="EUR"/>
    <n v="30.56"/>
    <s v="EUR"/>
    <n v="30.56"/>
    <x v="1"/>
    <x v="1"/>
  </r>
  <r>
    <s v="8"/>
    <s v="100609010"/>
    <s v="Iva Acquisti"/>
    <s v="KN"/>
    <x v="5"/>
    <s v=""/>
    <d v="2024-11-30T00:00:00"/>
    <s v=""/>
    <x v="867"/>
    <d v="2024-11-30T00:00:00"/>
    <d v="2024-11-30T00:00:00"/>
    <s v="000000014506172D"/>
    <s v=""/>
    <s v=""/>
    <s v="S"/>
    <s v=""/>
    <s v="EUR"/>
    <n v="8.2100000000000009"/>
    <s v="EUR"/>
    <n v="8.2100000000000009"/>
    <x v="1"/>
    <x v="1"/>
  </r>
  <r>
    <s v="8"/>
    <s v="100609010"/>
    <s v="Iva Acquisti"/>
    <s v="KS"/>
    <x v="1"/>
    <s v=""/>
    <d v="2024-11-30T00:00:00"/>
    <s v=""/>
    <x v="868"/>
    <d v="2024-11-30T00:00:00"/>
    <d v="2024-11-30T00:00:00"/>
    <s v="4300384"/>
    <s v=""/>
    <s v=""/>
    <s v="S"/>
    <s v=""/>
    <s v="EUR"/>
    <n v="138.13999999999999"/>
    <s v="EUR"/>
    <n v="138.13999999999999"/>
    <x v="1"/>
    <x v="1"/>
  </r>
  <r>
    <s v="8"/>
    <s v="100609010"/>
    <s v="Iva Acquisti"/>
    <s v="KS"/>
    <x v="1"/>
    <s v=""/>
    <d v="2024-11-30T00:00:00"/>
    <s v=""/>
    <x v="869"/>
    <d v="2024-11-30T00:00:00"/>
    <d v="2024-11-30T00:00:00"/>
    <s v="4300385"/>
    <s v=""/>
    <s v=""/>
    <s v="S"/>
    <s v=""/>
    <s v="EUR"/>
    <n v="329.97"/>
    <s v="EUR"/>
    <n v="329.97"/>
    <x v="1"/>
    <x v="1"/>
  </r>
  <r>
    <s v="8"/>
    <s v="100609010"/>
    <s v="Iva Acquisti"/>
    <s v="KR"/>
    <x v="5"/>
    <s v=""/>
    <d v="2024-11-30T00:00:00"/>
    <s v=""/>
    <x v="870"/>
    <d v="2024-11-30T00:00:00"/>
    <d v="2024-11-30T00:00:00"/>
    <s v="000000014506184D"/>
    <s v=""/>
    <s v=""/>
    <s v="H"/>
    <s v=""/>
    <s v="EUR"/>
    <n v="-0.13"/>
    <s v="EUR"/>
    <n v="-0.13"/>
    <x v="1"/>
    <x v="1"/>
  </r>
  <r>
    <s v="8"/>
    <s v="100609010"/>
    <s v="Iva Acquisti"/>
    <s v="KS"/>
    <x v="1"/>
    <s v=""/>
    <d v="2024-11-30T00:00:00"/>
    <s v=""/>
    <x v="871"/>
    <d v="2024-11-30T00:00:00"/>
    <d v="2024-11-30T00:00:00"/>
    <s v="4300386"/>
    <s v=""/>
    <s v=""/>
    <s v="S"/>
    <s v=""/>
    <s v="EUR"/>
    <n v="331.52"/>
    <s v="EUR"/>
    <n v="331.52"/>
    <x v="1"/>
    <x v="1"/>
  </r>
  <r>
    <s v="8"/>
    <s v="100609010"/>
    <s v="Iva Acquisti"/>
    <s v="KS"/>
    <x v="1"/>
    <s v=""/>
    <d v="2024-11-30T00:00:00"/>
    <s v=""/>
    <x v="872"/>
    <d v="2024-11-14T00:00:00"/>
    <d v="2024-11-30T00:00:00"/>
    <s v="4300358"/>
    <s v=""/>
    <s v=""/>
    <s v="S"/>
    <s v=""/>
    <s v="EUR"/>
    <n v="167.74"/>
    <s v="EUR"/>
    <n v="167.74"/>
    <x v="1"/>
    <x v="1"/>
  </r>
  <r>
    <s v="8"/>
    <s v="100609010"/>
    <s v="Iva Acquisti"/>
    <s v="KR"/>
    <x v="5"/>
    <s v=""/>
    <d v="2024-11-30T00:00:00"/>
    <s v=""/>
    <x v="873"/>
    <d v="2024-11-30T00:00:00"/>
    <d v="2024-11-30T00:00:00"/>
    <s v="000000014506189D"/>
    <s v=""/>
    <s v=""/>
    <s v="H"/>
    <s v=""/>
    <s v="EUR"/>
    <n v="-0.26"/>
    <s v="EUR"/>
    <n v="-0.26"/>
    <x v="1"/>
    <x v="1"/>
  </r>
  <r>
    <s v="8"/>
    <s v="100609010"/>
    <s v="Iva Acquisti"/>
    <s v="KN"/>
    <x v="3"/>
    <s v=""/>
    <d v="2024-11-30T00:00:00"/>
    <s v=""/>
    <x v="874"/>
    <d v="2024-11-30T00:00:00"/>
    <d v="2024-11-30T00:00:00"/>
    <s v="I560"/>
    <s v=""/>
    <s v=""/>
    <s v="S"/>
    <s v=""/>
    <s v="EUR"/>
    <n v="338.8"/>
    <s v="EUR"/>
    <n v="338.8"/>
    <x v="1"/>
    <x v="1"/>
  </r>
  <r>
    <s v="8"/>
    <s v="100609010"/>
    <s v="Iva Acquisti"/>
    <s v="KN"/>
    <x v="5"/>
    <s v=""/>
    <d v="2024-11-30T00:00:00"/>
    <s v=""/>
    <x v="875"/>
    <d v="2024-11-30T00:00:00"/>
    <d v="2024-11-30T00:00:00"/>
    <s v="000000078769203T"/>
    <s v=""/>
    <s v=""/>
    <s v="S"/>
    <s v=""/>
    <s v="EUR"/>
    <n v="1.1000000000000001"/>
    <s v="EUR"/>
    <n v="1.1000000000000001"/>
    <x v="1"/>
    <x v="1"/>
  </r>
  <r>
    <s v="8"/>
    <s v="100609010"/>
    <s v="Iva Acquisti"/>
    <s v="KN"/>
    <x v="5"/>
    <s v=""/>
    <d v="2024-11-30T00:00:00"/>
    <s v=""/>
    <x v="876"/>
    <d v="2024-11-30T00:00:00"/>
    <d v="2024-11-30T00:00:00"/>
    <s v="000000078769199T"/>
    <s v=""/>
    <s v=""/>
    <s v="S"/>
    <s v=""/>
    <s v="EUR"/>
    <n v="0.37"/>
    <s v="EUR"/>
    <n v="0.37"/>
    <x v="1"/>
    <x v="1"/>
  </r>
  <r>
    <s v="8"/>
    <s v="100609010"/>
    <s v="Iva Acquisti"/>
    <s v="KS"/>
    <x v="1"/>
    <s v=""/>
    <d v="2024-11-30T00:00:00"/>
    <s v=""/>
    <x v="877"/>
    <d v="2024-11-19T00:00:00"/>
    <d v="2024-11-30T00:00:00"/>
    <s v="4300360"/>
    <s v=""/>
    <s v=""/>
    <s v="S"/>
    <s v=""/>
    <s v="EUR"/>
    <n v="5.23"/>
    <s v="EUR"/>
    <n v="5.23"/>
    <x v="1"/>
    <x v="1"/>
  </r>
  <r>
    <s v="8"/>
    <s v="100609010"/>
    <s v="Iva Acquisti"/>
    <s v="KN"/>
    <x v="5"/>
    <s v=""/>
    <d v="2024-11-30T00:00:00"/>
    <s v=""/>
    <x v="878"/>
    <d v="2024-11-30T00:00:00"/>
    <d v="2024-11-30T00:00:00"/>
    <s v="000000078769191T"/>
    <s v=""/>
    <s v=""/>
    <s v="S"/>
    <s v=""/>
    <s v="EUR"/>
    <n v="0.22"/>
    <s v="EUR"/>
    <n v="0.22"/>
    <x v="1"/>
    <x v="1"/>
  </r>
  <r>
    <s v="8"/>
    <s v="100609010"/>
    <s v="Iva Acquisti"/>
    <s v="KT"/>
    <x v="1"/>
    <s v=""/>
    <d v="2024-11-30T00:00:00"/>
    <s v=""/>
    <x v="879"/>
    <d v="2024-11-19T00:00:00"/>
    <d v="2024-11-30T00:00:00"/>
    <s v="4300360"/>
    <s v=""/>
    <s v=""/>
    <s v="H"/>
    <s v=""/>
    <s v="EUR"/>
    <n v="-5.23"/>
    <s v="EUR"/>
    <n v="-5.23"/>
    <x v="1"/>
    <x v="1"/>
  </r>
  <r>
    <s v="8"/>
    <s v="100609010"/>
    <s v="Iva Acquisti"/>
    <s v="KR"/>
    <x v="5"/>
    <s v=""/>
    <d v="2024-11-30T00:00:00"/>
    <s v=""/>
    <x v="880"/>
    <d v="2024-11-30T00:00:00"/>
    <d v="2024-11-30T00:00:00"/>
    <s v="000000078769198T"/>
    <s v=""/>
    <s v=""/>
    <s v="H"/>
    <s v=""/>
    <s v="EUR"/>
    <n v="-0.13"/>
    <s v="EUR"/>
    <n v="-0.13"/>
    <x v="1"/>
    <x v="1"/>
  </r>
  <r>
    <s v="8"/>
    <s v="100609010"/>
    <s v="Iva Acquisti"/>
    <s v="KS"/>
    <x v="1"/>
    <s v=""/>
    <d v="2024-11-30T00:00:00"/>
    <s v=""/>
    <x v="881"/>
    <d v="2024-11-30T00:00:00"/>
    <d v="2024-11-30T00:00:00"/>
    <s v="4300383"/>
    <s v=""/>
    <s v=""/>
    <s v="S"/>
    <s v=""/>
    <s v="EUR"/>
    <n v="1152.93"/>
    <s v="EUR"/>
    <n v="1152.93"/>
    <x v="1"/>
    <x v="1"/>
  </r>
  <r>
    <s v="8"/>
    <s v="100609010"/>
    <s v="Iva Acquisti"/>
    <s v="KS"/>
    <x v="1"/>
    <s v=""/>
    <d v="2024-11-30T00:00:00"/>
    <s v=""/>
    <x v="882"/>
    <d v="2024-11-08T00:00:00"/>
    <d v="2024-11-30T00:00:00"/>
    <s v="4300353"/>
    <s v=""/>
    <s v=""/>
    <s v="S"/>
    <s v=""/>
    <s v="EUR"/>
    <n v="1935.14"/>
    <s v="EUR"/>
    <n v="1935.14"/>
    <x v="1"/>
    <x v="1"/>
  </r>
  <r>
    <s v="8"/>
    <s v="100609010"/>
    <s v="Iva Acquisti"/>
    <s v="KN"/>
    <x v="3"/>
    <s v=""/>
    <d v="2024-11-30T00:00:00"/>
    <s v=""/>
    <x v="883"/>
    <d v="2024-11-30T00:00:00"/>
    <d v="2024-11-30T00:00:00"/>
    <s v="1680/24"/>
    <s v=""/>
    <s v=""/>
    <s v="S"/>
    <s v=""/>
    <s v="EUR"/>
    <n v="325.25"/>
    <s v="EUR"/>
    <n v="325.25"/>
    <x v="1"/>
    <x v="1"/>
  </r>
  <r>
    <s v="8"/>
    <s v="100609010"/>
    <s v="Iva Acquisti"/>
    <s v="KN"/>
    <x v="4"/>
    <s v=""/>
    <d v="2024-11-30T00:00:00"/>
    <s v=""/>
    <x v="884"/>
    <d v="2024-11-27T00:00:00"/>
    <d v="2024-11-30T00:00:00"/>
    <s v="7677-375"/>
    <s v=""/>
    <s v=""/>
    <s v="S"/>
    <s v=""/>
    <s v="EUR"/>
    <n v="7.58"/>
    <s v="EUR"/>
    <n v="7.58"/>
    <x v="1"/>
    <x v="1"/>
  </r>
  <r>
    <s v="8"/>
    <s v="100609010"/>
    <s v="Iva Acquisti"/>
    <s v="KN"/>
    <x v="3"/>
    <s v=""/>
    <d v="2024-11-30T00:00:00"/>
    <s v=""/>
    <x v="885"/>
    <d v="2024-11-25T00:00:00"/>
    <d v="2024-11-30T00:00:00"/>
    <s v="2155"/>
    <s v=""/>
    <s v=""/>
    <s v="S"/>
    <s v=""/>
    <s v="EUR"/>
    <n v="340.64"/>
    <s v="EUR"/>
    <n v="340.64"/>
    <x v="1"/>
    <x v="1"/>
  </r>
  <r>
    <s v="8"/>
    <s v="100609010"/>
    <s v="Iva Acquisti"/>
    <s v="KN"/>
    <x v="3"/>
    <s v=""/>
    <d v="2024-11-30T00:00:00"/>
    <s v=""/>
    <x v="886"/>
    <d v="2024-11-29T00:00:00"/>
    <d v="2024-11-30T00:00:00"/>
    <s v="1716"/>
    <s v=""/>
    <s v=""/>
    <s v="S"/>
    <s v=""/>
    <s v="EUR"/>
    <n v="222.71"/>
    <s v="EUR"/>
    <n v="222.71"/>
    <x v="1"/>
    <x v="1"/>
  </r>
  <r>
    <s v="8"/>
    <s v="100609010"/>
    <s v="Iva Acquisti"/>
    <s v="KN"/>
    <x v="3"/>
    <s v=""/>
    <d v="2024-11-30T00:00:00"/>
    <s v=""/>
    <x v="887"/>
    <d v="2024-11-29T00:00:00"/>
    <d v="2024-11-30T00:00:00"/>
    <s v="00/000340"/>
    <s v=""/>
    <s v=""/>
    <s v="S"/>
    <s v=""/>
    <s v="EUR"/>
    <n v="99.44"/>
    <s v="EUR"/>
    <n v="99.44"/>
    <x v="1"/>
    <x v="1"/>
  </r>
  <r>
    <s v="8"/>
    <s v="100609010"/>
    <s v="Iva Acquisti"/>
    <s v="KN"/>
    <x v="3"/>
    <s v=""/>
    <d v="2024-11-30T00:00:00"/>
    <s v=""/>
    <x v="888"/>
    <d v="2024-11-29T00:00:00"/>
    <d v="2024-11-30T00:00:00"/>
    <s v="24FV0619"/>
    <s v=""/>
    <s v=""/>
    <s v="S"/>
    <s v=""/>
    <s v="EUR"/>
    <n v="438.9"/>
    <s v="EUR"/>
    <n v="438.9"/>
    <x v="1"/>
    <x v="1"/>
  </r>
  <r>
    <s v="8"/>
    <s v="100609010"/>
    <s v="Iva Acquisti"/>
    <s v="KN"/>
    <x v="3"/>
    <s v=""/>
    <d v="2024-11-30T00:00:00"/>
    <s v=""/>
    <x v="889"/>
    <d v="2024-11-29T00:00:00"/>
    <d v="2024-11-30T00:00:00"/>
    <s v="812552075"/>
    <s v=""/>
    <s v=""/>
    <s v="S"/>
    <s v=""/>
    <s v="EUR"/>
    <n v="6.16"/>
    <s v="EUR"/>
    <n v="6.16"/>
    <x v="1"/>
    <x v="1"/>
  </r>
  <r>
    <s v="8"/>
    <s v="100609010"/>
    <s v="Iva Acquisti"/>
    <s v="KN"/>
    <x v="3"/>
    <s v=""/>
    <d v="2024-11-30T00:00:00"/>
    <s v=""/>
    <x v="890"/>
    <d v="2024-11-25T00:00:00"/>
    <d v="2024-11-30T00:00:00"/>
    <s v="2024-V1-2467"/>
    <s v=""/>
    <s v=""/>
    <s v="S"/>
    <s v=""/>
    <s v="EUR"/>
    <n v="230.84"/>
    <s v="EUR"/>
    <n v="230.84"/>
    <x v="1"/>
    <x v="1"/>
  </r>
  <r>
    <s v="8"/>
    <s v="100609010"/>
    <s v="Iva Acquisti"/>
    <s v="KN"/>
    <x v="3"/>
    <s v=""/>
    <d v="2024-11-30T00:00:00"/>
    <s v=""/>
    <x v="891"/>
    <d v="2024-11-27T00:00:00"/>
    <d v="2024-11-30T00:00:00"/>
    <s v="0122030011593"/>
    <s v=""/>
    <s v=""/>
    <s v="S"/>
    <s v=""/>
    <s v="EUR"/>
    <n v="6.96"/>
    <s v="EUR"/>
    <n v="6.96"/>
    <x v="1"/>
    <x v="1"/>
  </r>
  <r>
    <s v="8"/>
    <s v="100609010"/>
    <s v="Iva Acquisti"/>
    <s v="KN"/>
    <x v="3"/>
    <s v=""/>
    <d v="2024-11-30T00:00:00"/>
    <s v=""/>
    <x v="892"/>
    <d v="2024-11-18T00:00:00"/>
    <d v="2024-11-30T00:00:00"/>
    <s v="0122060025519"/>
    <s v=""/>
    <s v=""/>
    <s v="S"/>
    <s v=""/>
    <s v="EUR"/>
    <n v="5.41"/>
    <s v="EUR"/>
    <n v="5.41"/>
    <x v="1"/>
    <x v="1"/>
  </r>
  <r>
    <s v="8"/>
    <s v="100609010"/>
    <s v="Iva Acquisti"/>
    <s v="KN"/>
    <x v="3"/>
    <s v=""/>
    <d v="2024-11-30T00:00:00"/>
    <s v=""/>
    <x v="893"/>
    <d v="2024-11-21T00:00:00"/>
    <d v="2024-11-30T00:00:00"/>
    <s v="24037880"/>
    <s v=""/>
    <s v=""/>
    <s v="S"/>
    <s v=""/>
    <s v="EUR"/>
    <n v="23.14"/>
    <s v="EUR"/>
    <n v="23.14"/>
    <x v="1"/>
    <x v="1"/>
  </r>
  <r>
    <s v="8"/>
    <s v="100609010"/>
    <s v="Iva Acquisti"/>
    <s v="KN"/>
    <x v="3"/>
    <s v=""/>
    <d v="2024-11-30T00:00:00"/>
    <s v=""/>
    <x v="894"/>
    <d v="2024-11-21T00:00:00"/>
    <d v="2024-11-30T00:00:00"/>
    <s v="MXP0595980"/>
    <s v=""/>
    <s v=""/>
    <s v="S"/>
    <s v=""/>
    <s v="EUR"/>
    <n v="6.6"/>
    <s v="EUR"/>
    <n v="6.6"/>
    <x v="1"/>
    <x v="1"/>
  </r>
  <r>
    <s v="8"/>
    <s v="100609010"/>
    <s v="Iva Acquisti"/>
    <s v="KN"/>
    <x v="3"/>
    <s v=""/>
    <d v="2024-11-30T00:00:00"/>
    <s v=""/>
    <x v="895"/>
    <d v="2024-11-19T00:00:00"/>
    <d v="2024-11-30T00:00:00"/>
    <s v="2501087798"/>
    <s v=""/>
    <s v=""/>
    <s v="S"/>
    <s v=""/>
    <s v="EUR"/>
    <n v="129.4"/>
    <s v="EUR"/>
    <n v="129.4"/>
    <x v="1"/>
    <x v="1"/>
  </r>
  <r>
    <s v="8"/>
    <s v="100609010"/>
    <s v="Iva Acquisti"/>
    <s v="KS"/>
    <x v="1"/>
    <s v=""/>
    <d v="2024-11-30T00:00:00"/>
    <s v=""/>
    <x v="896"/>
    <d v="2024-11-30T00:00:00"/>
    <d v="2024-11-30T00:00:00"/>
    <s v="4300377"/>
    <s v=""/>
    <s v=""/>
    <s v="S"/>
    <s v=""/>
    <s v="EUR"/>
    <n v="5867.36"/>
    <s v="EUR"/>
    <n v="5867.36"/>
    <x v="1"/>
    <x v="1"/>
  </r>
  <r>
    <s v="8"/>
    <s v="100609010"/>
    <s v="Iva Acquisti"/>
    <s v="KE"/>
    <x v="0"/>
    <s v=""/>
    <d v="2024-11-30T00:00:00"/>
    <s v=""/>
    <x v="897"/>
    <d v="2024-11-20T00:00:00"/>
    <d v="2024-11-30T00:00:00"/>
    <s v="4700022"/>
    <s v=""/>
    <s v=""/>
    <s v="S"/>
    <s v=""/>
    <s v="EUR"/>
    <n v="28.33"/>
    <s v="EUR"/>
    <n v="28.33"/>
    <x v="1"/>
    <x v="1"/>
  </r>
  <r>
    <s v="8"/>
    <s v="100609010"/>
    <s v="Iva Acquisti"/>
    <s v="KE"/>
    <x v="0"/>
    <s v=""/>
    <d v="2024-11-30T00:00:00"/>
    <s v=""/>
    <x v="898"/>
    <d v="2024-11-26T00:00:00"/>
    <d v="2024-11-30T00:00:00"/>
    <s v="4700025"/>
    <s v=""/>
    <s v=""/>
    <s v="S"/>
    <s v=""/>
    <s v="EUR"/>
    <n v="52.17"/>
    <s v="EUR"/>
    <n v="52.17"/>
    <x v="1"/>
    <x v="1"/>
  </r>
  <r>
    <s v="8"/>
    <s v="100609010"/>
    <s v="Iva Acquisti"/>
    <s v="KE"/>
    <x v="0"/>
    <s v=""/>
    <d v="2024-11-30T00:00:00"/>
    <s v=""/>
    <x v="899"/>
    <d v="2024-11-08T00:00:00"/>
    <d v="2024-11-30T00:00:00"/>
    <s v="4500184"/>
    <s v=""/>
    <s v=""/>
    <s v="S"/>
    <s v=""/>
    <s v="EUR"/>
    <n v="2464.39"/>
    <s v="EUR"/>
    <n v="2464.39"/>
    <x v="1"/>
    <x v="1"/>
  </r>
  <r>
    <s v="8"/>
    <s v="100609010"/>
    <s v="Iva Acquisti"/>
    <s v="KE"/>
    <x v="0"/>
    <s v=""/>
    <d v="2024-11-30T00:00:00"/>
    <s v=""/>
    <x v="900"/>
    <d v="2024-11-19T00:00:00"/>
    <d v="2024-11-30T00:00:00"/>
    <s v="4500187"/>
    <s v=""/>
    <s v=""/>
    <s v="S"/>
    <s v=""/>
    <s v="EUR"/>
    <n v="3126.29"/>
    <s v="EUR"/>
    <n v="3126.29"/>
    <x v="1"/>
    <x v="1"/>
  </r>
  <r>
    <s v="8"/>
    <s v="100609010"/>
    <s v="Iva Acquisti"/>
    <s v="KE"/>
    <x v="0"/>
    <s v=""/>
    <d v="2024-11-30T00:00:00"/>
    <s v=""/>
    <x v="901"/>
    <d v="2024-11-26T00:00:00"/>
    <d v="2024-11-30T00:00:00"/>
    <s v="4500189"/>
    <s v=""/>
    <s v=""/>
    <s v="S"/>
    <s v=""/>
    <s v="EUR"/>
    <n v="1904.67"/>
    <s v="EUR"/>
    <n v="1904.67"/>
    <x v="1"/>
    <x v="1"/>
  </r>
  <r>
    <s v="8"/>
    <s v="100609010"/>
    <s v="Iva Acquisti"/>
    <s v="KE"/>
    <x v="0"/>
    <s v=""/>
    <d v="2024-11-30T00:00:00"/>
    <s v=""/>
    <x v="902"/>
    <d v="2024-11-26T00:00:00"/>
    <d v="2024-11-30T00:00:00"/>
    <s v="4500190"/>
    <s v=""/>
    <s v=""/>
    <s v="S"/>
    <s v=""/>
    <s v="EUR"/>
    <n v="22095.52"/>
    <s v="EUR"/>
    <n v="22095.52"/>
    <x v="1"/>
    <x v="1"/>
  </r>
  <r>
    <s v="8"/>
    <s v="100609010"/>
    <s v="Iva Acquisti"/>
    <s v="KE"/>
    <x v="0"/>
    <s v=""/>
    <d v="2024-11-30T00:00:00"/>
    <s v=""/>
    <x v="903"/>
    <d v="2024-11-26T00:00:00"/>
    <d v="2024-11-30T00:00:00"/>
    <s v="4500191"/>
    <s v=""/>
    <s v=""/>
    <s v="S"/>
    <s v=""/>
    <s v="EUR"/>
    <n v="11.35"/>
    <s v="EUR"/>
    <n v="11.35"/>
    <x v="1"/>
    <x v="1"/>
  </r>
  <r>
    <s v="8"/>
    <s v="100609010"/>
    <s v="Iva Acquisti"/>
    <s v="KE"/>
    <x v="0"/>
    <s v=""/>
    <d v="2024-11-30T00:00:00"/>
    <s v=""/>
    <x v="904"/>
    <d v="2024-11-30T00:00:00"/>
    <d v="2024-11-30T00:00:00"/>
    <s v="4500192"/>
    <s v=""/>
    <s v=""/>
    <s v="S"/>
    <s v=""/>
    <s v="EUR"/>
    <n v="3582.67"/>
    <s v="EUR"/>
    <n v="3582.67"/>
    <x v="1"/>
    <x v="1"/>
  </r>
  <r>
    <s v="8"/>
    <s v="100609010"/>
    <s v="Iva Acquisti"/>
    <s v="KE"/>
    <x v="0"/>
    <s v=""/>
    <d v="2024-11-30T00:00:00"/>
    <s v=""/>
    <x v="905"/>
    <d v="2024-11-30T00:00:00"/>
    <d v="2024-11-30T00:00:00"/>
    <s v="4500195"/>
    <s v=""/>
    <s v=""/>
    <s v="S"/>
    <s v=""/>
    <s v="EUR"/>
    <n v="1"/>
    <s v="EUR"/>
    <n v="1"/>
    <x v="1"/>
    <x v="1"/>
  </r>
  <r>
    <s v="8"/>
    <s v="100609010"/>
    <s v="Iva Acquisti"/>
    <s v="KE"/>
    <x v="0"/>
    <s v=""/>
    <d v="2024-11-30T00:00:00"/>
    <s v=""/>
    <x v="906"/>
    <d v="2024-11-05T00:00:00"/>
    <d v="2024-11-30T00:00:00"/>
    <s v="4500183"/>
    <s v=""/>
    <s v=""/>
    <s v="S"/>
    <s v=""/>
    <s v="EUR"/>
    <n v="311.52999999999997"/>
    <s v="EUR"/>
    <n v="311.52999999999997"/>
    <x v="1"/>
    <x v="1"/>
  </r>
  <r>
    <s v="8"/>
    <s v="100609010"/>
    <s v="Iva Acquisti"/>
    <s v="KE"/>
    <x v="0"/>
    <s v=""/>
    <d v="2024-11-30T00:00:00"/>
    <s v=""/>
    <x v="907"/>
    <d v="2024-11-12T00:00:00"/>
    <d v="2024-11-30T00:00:00"/>
    <s v="8360022461"/>
    <s v=""/>
    <s v=""/>
    <s v="S"/>
    <s v=""/>
    <s v="EUR"/>
    <n v="5794.67"/>
    <s v="EUR"/>
    <n v="5794.67"/>
    <x v="1"/>
    <x v="1"/>
  </r>
  <r>
    <s v="8"/>
    <s v="100609010"/>
    <s v="Iva Acquisti"/>
    <s v="KS"/>
    <x v="1"/>
    <s v=""/>
    <d v="2024-11-30T00:00:00"/>
    <s v=""/>
    <x v="908"/>
    <d v="2024-09-30T00:00:00"/>
    <d v="2024-11-30T00:00:00"/>
    <s v="19311476"/>
    <s v=""/>
    <s v=""/>
    <s v="S"/>
    <s v=""/>
    <s v="EUR"/>
    <n v="71.010000000000005"/>
    <s v="EUR"/>
    <n v="71.010000000000005"/>
    <x v="1"/>
    <x v="1"/>
  </r>
  <r>
    <s v="8"/>
    <s v="100609010"/>
    <s v="Iva Acquisti"/>
    <s v="KN"/>
    <x v="3"/>
    <s v=""/>
    <d v="2024-11-30T00:00:00"/>
    <s v=""/>
    <x v="909"/>
    <d v="2024-11-01T00:00:00"/>
    <d v="2024-11-30T00:00:00"/>
    <s v="8"/>
    <s v=""/>
    <s v=""/>
    <s v="S"/>
    <s v=""/>
    <s v="EUR"/>
    <n v="2818.82"/>
    <s v="EUR"/>
    <n v="2818.82"/>
    <x v="1"/>
    <x v="1"/>
  </r>
  <r>
    <s v="8"/>
    <s v="100609010"/>
    <s v="Iva Acquisti"/>
    <s v="KN"/>
    <x v="3"/>
    <s v=""/>
    <d v="2024-11-30T00:00:00"/>
    <s v=""/>
    <x v="910"/>
    <d v="2024-11-07T00:00:00"/>
    <d v="2024-11-30T00:00:00"/>
    <s v="687"/>
    <s v=""/>
    <s v=""/>
    <s v="S"/>
    <s v=""/>
    <s v="EUR"/>
    <n v="1107.7"/>
    <s v="EUR"/>
    <n v="1107.7"/>
    <x v="1"/>
    <x v="1"/>
  </r>
  <r>
    <s v="8"/>
    <s v="100609010"/>
    <s v="Iva Acquisti"/>
    <s v="KN"/>
    <x v="3"/>
    <s v=""/>
    <d v="2024-11-30T00:00:00"/>
    <s v=""/>
    <x v="911"/>
    <d v="2024-10-31T00:00:00"/>
    <d v="2024-11-30T00:00:00"/>
    <s v="2024/0000591/01"/>
    <s v=""/>
    <s v=""/>
    <s v="S"/>
    <s v=""/>
    <s v="EUR"/>
    <n v="23.44"/>
    <s v="EUR"/>
    <n v="23.44"/>
    <x v="1"/>
    <x v="1"/>
  </r>
  <r>
    <s v="8"/>
    <s v="100609010"/>
    <s v="Iva Acquisti"/>
    <s v="KN"/>
    <x v="3"/>
    <s v=""/>
    <d v="2024-11-30T00:00:00"/>
    <s v=""/>
    <x v="912"/>
    <d v="2024-11-21T00:00:00"/>
    <d v="2024-11-30T00:00:00"/>
    <s v="261010622"/>
    <s v=""/>
    <s v=""/>
    <s v="S"/>
    <s v=""/>
    <s v="EUR"/>
    <n v="411.4"/>
    <s v="EUR"/>
    <n v="411.4"/>
    <x v="1"/>
    <x v="1"/>
  </r>
  <r>
    <s v="8"/>
    <s v="100609010"/>
    <s v="Iva Acquisti"/>
    <s v="KN"/>
    <x v="3"/>
    <s v=""/>
    <d v="2024-11-30T00:00:00"/>
    <s v=""/>
    <x v="913"/>
    <d v="2024-10-31T00:00:00"/>
    <d v="2024-11-30T00:00:00"/>
    <s v="MIL402077552"/>
    <s v=""/>
    <s v=""/>
    <s v="S"/>
    <s v=""/>
    <s v="EUR"/>
    <n v="11"/>
    <s v="EUR"/>
    <n v="11"/>
    <x v="1"/>
    <x v="1"/>
  </r>
  <r>
    <s v="8"/>
    <s v="100609010"/>
    <s v="Iva Acquisti"/>
    <s v="KN"/>
    <x v="3"/>
    <s v=""/>
    <d v="2024-11-30T00:00:00"/>
    <s v=""/>
    <x v="914"/>
    <d v="2024-11-18T00:00:00"/>
    <d v="2024-11-30T00:00:00"/>
    <s v="3240112175"/>
    <s v=""/>
    <s v=""/>
    <s v="S"/>
    <s v=""/>
    <s v="EUR"/>
    <n v="434.67"/>
    <s v="EUR"/>
    <n v="434.67"/>
    <x v="1"/>
    <x v="1"/>
  </r>
  <r>
    <s v="8"/>
    <s v="100609010"/>
    <s v="Iva Acquisti"/>
    <s v="KN"/>
    <x v="3"/>
    <s v=""/>
    <d v="2024-11-30T00:00:00"/>
    <s v=""/>
    <x v="915"/>
    <d v="2024-11-20T00:00:00"/>
    <d v="2024-11-30T00:00:00"/>
    <s v="V0/182"/>
    <s v=""/>
    <s v=""/>
    <s v="S"/>
    <s v=""/>
    <s v="EUR"/>
    <n v="39.47"/>
    <s v="EUR"/>
    <n v="39.47"/>
    <x v="1"/>
    <x v="1"/>
  </r>
  <r>
    <s v="8"/>
    <s v="100609010"/>
    <s v="Iva Acquisti"/>
    <s v="KN"/>
    <x v="3"/>
    <s v=""/>
    <d v="2024-11-30T00:00:00"/>
    <s v=""/>
    <x v="916"/>
    <d v="2024-11-04T00:00:00"/>
    <d v="2024-11-30T00:00:00"/>
    <s v="161"/>
    <s v=""/>
    <s v=""/>
    <s v="S"/>
    <s v=""/>
    <s v="EUR"/>
    <n v="1683.66"/>
    <s v="EUR"/>
    <n v="1683.66"/>
    <x v="1"/>
    <x v="1"/>
  </r>
  <r>
    <s v="8"/>
    <s v="100609010"/>
    <s v="Iva Acquisti"/>
    <s v="KN"/>
    <x v="3"/>
    <s v=""/>
    <d v="2024-11-30T00:00:00"/>
    <s v=""/>
    <x v="917"/>
    <d v="2024-11-27T00:00:00"/>
    <d v="2024-11-30T00:00:00"/>
    <s v="210"/>
    <s v=""/>
    <s v=""/>
    <s v="S"/>
    <s v=""/>
    <s v="EUR"/>
    <n v="2831.4"/>
    <s v="EUR"/>
    <n v="2831.4"/>
    <x v="1"/>
    <x v="1"/>
  </r>
  <r>
    <s v="8"/>
    <s v="100609010"/>
    <s v="Iva Acquisti"/>
    <s v="KN"/>
    <x v="3"/>
    <s v=""/>
    <d v="2024-11-30T00:00:00"/>
    <s v=""/>
    <x v="918"/>
    <d v="2024-11-26T00:00:00"/>
    <d v="2024-11-30T00:00:00"/>
    <s v="9100002679"/>
    <s v=""/>
    <s v=""/>
    <s v="S"/>
    <s v=""/>
    <s v="EUR"/>
    <n v="13.63"/>
    <s v="EUR"/>
    <n v="13.63"/>
    <x v="1"/>
    <x v="1"/>
  </r>
  <r>
    <s v="8"/>
    <s v="100609010"/>
    <s v="Iva Acquisti"/>
    <s v="KN"/>
    <x v="3"/>
    <s v=""/>
    <d v="2024-11-30T00:00:00"/>
    <s v=""/>
    <x v="919"/>
    <d v="2024-11-26T00:00:00"/>
    <d v="2024-11-30T00:00:00"/>
    <s v="265/001"/>
    <s v=""/>
    <s v=""/>
    <s v="S"/>
    <s v=""/>
    <s v="EUR"/>
    <n v="309.32"/>
    <s v="EUR"/>
    <n v="309.32"/>
    <x v="1"/>
    <x v="1"/>
  </r>
  <r>
    <s v="8"/>
    <s v="100609010"/>
    <s v="Iva Acquisti"/>
    <s v="KN"/>
    <x v="4"/>
    <s v=""/>
    <d v="2024-11-30T00:00:00"/>
    <s v=""/>
    <x v="920"/>
    <d v="2024-11-19T00:00:00"/>
    <d v="2024-11-30T00:00:00"/>
    <s v="4719/2024"/>
    <s v=""/>
    <s v=""/>
    <s v="S"/>
    <s v=""/>
    <s v="EUR"/>
    <n v="8.18"/>
    <s v="EUR"/>
    <n v="8.18"/>
    <x v="1"/>
    <x v="1"/>
  </r>
  <r>
    <s v="8"/>
    <s v="100609010"/>
    <s v="Iva Acquisti"/>
    <s v="KN"/>
    <x v="3"/>
    <s v=""/>
    <d v="2024-11-30T00:00:00"/>
    <s v=""/>
    <x v="921"/>
    <d v="2024-11-12T00:00:00"/>
    <d v="2024-11-30T00:00:00"/>
    <s v="54196/2024/01"/>
    <s v=""/>
    <s v=""/>
    <s v="S"/>
    <s v=""/>
    <s v="EUR"/>
    <n v="609.23"/>
    <s v="EUR"/>
    <n v="609.23"/>
    <x v="1"/>
    <x v="1"/>
  </r>
  <r>
    <s v="8"/>
    <s v="100609010"/>
    <s v="Iva Acquisti"/>
    <s v="KN"/>
    <x v="4"/>
    <s v=""/>
    <d v="2024-11-30T00:00:00"/>
    <s v=""/>
    <x v="922"/>
    <d v="2024-11-22T00:00:00"/>
    <d v="2024-11-30T00:00:00"/>
    <s v="4787/2024"/>
    <s v=""/>
    <s v=""/>
    <s v="S"/>
    <s v=""/>
    <s v="EUR"/>
    <n v="8.18"/>
    <s v="EUR"/>
    <n v="8.18"/>
    <x v="1"/>
    <x v="1"/>
  </r>
  <r>
    <s v="8"/>
    <s v="100609010"/>
    <s v="Iva Acquisti"/>
    <s v="KN"/>
    <x v="3"/>
    <s v=""/>
    <d v="2024-11-30T00:00:00"/>
    <s v=""/>
    <x v="923"/>
    <d v="2024-11-29T00:00:00"/>
    <d v="2024-11-30T00:00:00"/>
    <s v="4880"/>
    <s v=""/>
    <s v=""/>
    <s v="S"/>
    <s v=""/>
    <s v="EUR"/>
    <n v="117.25"/>
    <s v="EUR"/>
    <n v="117.25"/>
    <x v="1"/>
    <x v="1"/>
  </r>
  <r>
    <s v="8"/>
    <s v="100609010"/>
    <s v="Iva Acquisti"/>
    <s v="KN"/>
    <x v="3"/>
    <s v=""/>
    <d v="2024-11-30T00:00:00"/>
    <s v=""/>
    <x v="924"/>
    <d v="2024-11-20T00:00:00"/>
    <d v="2024-11-30T00:00:00"/>
    <s v="263/001"/>
    <s v=""/>
    <s v=""/>
    <s v="S"/>
    <s v=""/>
    <s v="EUR"/>
    <n v="162.80000000000001"/>
    <s v="EUR"/>
    <n v="162.80000000000001"/>
    <x v="1"/>
    <x v="1"/>
  </r>
  <r>
    <s v="8"/>
    <s v="100609010"/>
    <s v="Iva Acquisti"/>
    <s v="KN"/>
    <x v="3"/>
    <s v=""/>
    <d v="2024-11-30T00:00:00"/>
    <s v=""/>
    <x v="925"/>
    <d v="2024-11-15T00:00:00"/>
    <d v="2024-11-30T00:00:00"/>
    <s v="2024V01042"/>
    <s v=""/>
    <s v=""/>
    <s v="S"/>
    <s v=""/>
    <s v="EUR"/>
    <n v="115.59"/>
    <s v="EUR"/>
    <n v="115.59"/>
    <x v="1"/>
    <x v="1"/>
  </r>
  <r>
    <s v="8"/>
    <s v="100609010"/>
    <s v="Iva Acquisti"/>
    <s v="KN"/>
    <x v="3"/>
    <s v=""/>
    <d v="2024-11-30T00:00:00"/>
    <s v=""/>
    <x v="926"/>
    <d v="2024-11-15T00:00:00"/>
    <d v="2024-11-30T00:00:00"/>
    <s v="VD24-654927"/>
    <s v=""/>
    <s v=""/>
    <s v="S"/>
    <s v=""/>
    <s v="EUR"/>
    <n v="33"/>
    <s v="EUR"/>
    <n v="33"/>
    <x v="1"/>
    <x v="1"/>
  </r>
  <r>
    <s v="8"/>
    <s v="100609010"/>
    <s v="Iva Acquisti"/>
    <s v="KN"/>
    <x v="3"/>
    <s v=""/>
    <d v="2024-11-30T00:00:00"/>
    <s v=""/>
    <x v="927"/>
    <d v="2024-11-18T00:00:00"/>
    <d v="2024-11-30T00:00:00"/>
    <s v="1239/2024"/>
    <s v=""/>
    <s v=""/>
    <s v="S"/>
    <s v=""/>
    <s v="EUR"/>
    <n v="425.04"/>
    <s v="EUR"/>
    <n v="425.04"/>
    <x v="1"/>
    <x v="1"/>
  </r>
  <r>
    <s v="8"/>
    <s v="100609010"/>
    <s v="Iva Acquisti"/>
    <s v="KN"/>
    <x v="3"/>
    <s v=""/>
    <d v="2024-11-30T00:00:00"/>
    <s v=""/>
    <x v="928"/>
    <d v="2024-10-21T00:00:00"/>
    <d v="2024-11-30T00:00:00"/>
    <s v="2024   207/E"/>
    <s v=""/>
    <s v=""/>
    <s v="S"/>
    <s v=""/>
    <s v="EUR"/>
    <n v="3252.48"/>
    <s v="EUR"/>
    <n v="3252.48"/>
    <x v="1"/>
    <x v="1"/>
  </r>
  <r>
    <s v="8"/>
    <s v="100609010"/>
    <s v="Iva Acquisti"/>
    <s v="KN"/>
    <x v="3"/>
    <s v=""/>
    <d v="2024-11-30T00:00:00"/>
    <s v=""/>
    <x v="929"/>
    <d v="2024-11-21T00:00:00"/>
    <d v="2024-11-30T00:00:00"/>
    <s v="FVR24-04318"/>
    <s v=""/>
    <s v=""/>
    <s v="S"/>
    <s v=""/>
    <s v="EUR"/>
    <n v="1608.75"/>
    <s v="EUR"/>
    <n v="1608.75"/>
    <x v="1"/>
    <x v="1"/>
  </r>
  <r>
    <s v="8"/>
    <s v="100609010"/>
    <s v="Iva Acquisti"/>
    <s v="KN"/>
    <x v="3"/>
    <s v=""/>
    <d v="2024-11-30T00:00:00"/>
    <s v=""/>
    <x v="930"/>
    <d v="2024-11-26T00:00:00"/>
    <d v="2024-11-30T00:00:00"/>
    <s v="170"/>
    <s v=""/>
    <s v=""/>
    <s v="S"/>
    <s v=""/>
    <s v="EUR"/>
    <n v="421.22"/>
    <s v="EUR"/>
    <n v="421.22"/>
    <x v="1"/>
    <x v="1"/>
  </r>
  <r>
    <s v="8"/>
    <s v="100609010"/>
    <s v="Iva Acquisti"/>
    <s v="KN"/>
    <x v="3"/>
    <s v=""/>
    <d v="2024-11-30T00:00:00"/>
    <s v=""/>
    <x v="931"/>
    <d v="2024-11-11T00:00:00"/>
    <d v="2024-11-30T00:00:00"/>
    <s v="165"/>
    <s v=""/>
    <s v=""/>
    <s v="S"/>
    <s v=""/>
    <s v="EUR"/>
    <n v="388.5"/>
    <s v="EUR"/>
    <n v="388.5"/>
    <x v="1"/>
    <x v="1"/>
  </r>
  <r>
    <s v="8"/>
    <s v="100609010"/>
    <s v="Iva Acquisti"/>
    <s v="KN"/>
    <x v="3"/>
    <s v=""/>
    <d v="2024-11-30T00:00:00"/>
    <s v=""/>
    <x v="932"/>
    <d v="2024-11-25T00:00:00"/>
    <d v="2024-11-30T00:00:00"/>
    <s v="169"/>
    <s v=""/>
    <s v=""/>
    <s v="S"/>
    <s v=""/>
    <s v="EUR"/>
    <n v="388.82"/>
    <s v="EUR"/>
    <n v="388.82"/>
    <x v="1"/>
    <x v="1"/>
  </r>
  <r>
    <s v="8"/>
    <s v="100609010"/>
    <s v="Iva Acquisti"/>
    <s v="KN"/>
    <x v="3"/>
    <s v=""/>
    <d v="2024-11-30T00:00:00"/>
    <s v=""/>
    <x v="933"/>
    <d v="2024-11-18T00:00:00"/>
    <d v="2024-11-30T00:00:00"/>
    <s v="V1  001308"/>
    <s v=""/>
    <s v=""/>
    <s v="S"/>
    <s v=""/>
    <s v="EUR"/>
    <n v="99"/>
    <s v="EUR"/>
    <n v="99"/>
    <x v="1"/>
    <x v="1"/>
  </r>
  <r>
    <s v="8"/>
    <s v="100609010"/>
    <s v="Iva Acquisti"/>
    <s v="KN"/>
    <x v="3"/>
    <s v=""/>
    <d v="2024-11-30T00:00:00"/>
    <s v=""/>
    <x v="934"/>
    <d v="2024-11-05T00:00:00"/>
    <d v="2024-11-30T00:00:00"/>
    <s v="87-4161716241-76"/>
    <s v=""/>
    <s v=""/>
    <s v="S"/>
    <s v=""/>
    <s v="EUR"/>
    <n v="1.54"/>
    <s v="EUR"/>
    <n v="1.54"/>
    <x v="1"/>
    <x v="1"/>
  </r>
  <r>
    <s v="8"/>
    <s v="100609010"/>
    <s v="Iva Acquisti"/>
    <s v="KN"/>
    <x v="3"/>
    <s v=""/>
    <d v="2024-11-30T00:00:00"/>
    <s v=""/>
    <x v="935"/>
    <d v="2024-11-15T00:00:00"/>
    <d v="2024-11-30T00:00:00"/>
    <s v="00433/00"/>
    <s v=""/>
    <s v=""/>
    <s v="S"/>
    <s v=""/>
    <s v="EUR"/>
    <n v="105.6"/>
    <s v="EUR"/>
    <n v="105.6"/>
    <x v="1"/>
    <x v="1"/>
  </r>
  <r>
    <s v="8"/>
    <s v="100609010"/>
    <s v="Iva Acquisti"/>
    <s v="KN"/>
    <x v="3"/>
    <s v=""/>
    <d v="2024-11-30T00:00:00"/>
    <s v=""/>
    <x v="936"/>
    <d v="2024-11-29T00:00:00"/>
    <d v="2024-11-30T00:00:00"/>
    <s v="1606/00"/>
    <s v=""/>
    <s v=""/>
    <s v="S"/>
    <s v=""/>
    <s v="EUR"/>
    <n v="693"/>
    <s v="EUR"/>
    <n v="693"/>
    <x v="1"/>
    <x v="1"/>
  </r>
  <r>
    <s v="8"/>
    <s v="100609010"/>
    <s v="Iva Acquisti"/>
    <s v="KN"/>
    <x v="3"/>
    <s v=""/>
    <d v="2024-11-30T00:00:00"/>
    <s v=""/>
    <x v="937"/>
    <d v="2024-11-29T00:00:00"/>
    <d v="2024-11-30T00:00:00"/>
    <s v="7653967594"/>
    <s v=""/>
    <s v=""/>
    <s v="S"/>
    <s v=""/>
    <s v="EUR"/>
    <n v="104.15"/>
    <s v="EUR"/>
    <n v="104.15"/>
    <x v="1"/>
    <x v="1"/>
  </r>
  <r>
    <s v="8"/>
    <s v="100609010"/>
    <s v="Iva Acquisti"/>
    <s v="KN"/>
    <x v="3"/>
    <s v=""/>
    <d v="2024-11-30T00:00:00"/>
    <s v=""/>
    <x v="938"/>
    <d v="2024-10-31T00:00:00"/>
    <d v="2024-11-30T00:00:00"/>
    <s v="243A-000953"/>
    <s v=""/>
    <s v=""/>
    <s v="S"/>
    <s v=""/>
    <s v="EUR"/>
    <n v="330"/>
    <s v="EUR"/>
    <n v="330"/>
    <x v="1"/>
    <x v="1"/>
  </r>
  <r>
    <s v="8"/>
    <s v="100609010"/>
    <s v="Iva Acquisti"/>
    <s v="KN"/>
    <x v="3"/>
    <s v=""/>
    <d v="2024-11-30T00:00:00"/>
    <s v=""/>
    <x v="939"/>
    <d v="2024-10-31T00:00:00"/>
    <d v="2024-11-30T00:00:00"/>
    <s v="V4  024522"/>
    <s v=""/>
    <s v=""/>
    <s v="S"/>
    <s v=""/>
    <s v="EUR"/>
    <n v="82.9"/>
    <s v="EUR"/>
    <n v="82.9"/>
    <x v="1"/>
    <x v="1"/>
  </r>
  <r>
    <s v="8"/>
    <s v="100609010"/>
    <s v="Iva Acquisti"/>
    <s v="KN"/>
    <x v="3"/>
    <s v=""/>
    <d v="2024-11-30T00:00:00"/>
    <s v=""/>
    <x v="940"/>
    <d v="2024-11-01T00:00:00"/>
    <d v="2024-11-30T00:00:00"/>
    <s v="9609259973"/>
    <s v=""/>
    <s v=""/>
    <s v="S"/>
    <s v=""/>
    <s v="EUR"/>
    <n v="156.33000000000001"/>
    <s v="EUR"/>
    <n v="156.33000000000001"/>
    <x v="1"/>
    <x v="1"/>
  </r>
  <r>
    <s v="8"/>
    <s v="100609010"/>
    <s v="Iva Acquisti"/>
    <s v="KN"/>
    <x v="3"/>
    <s v=""/>
    <d v="2024-11-30T00:00:00"/>
    <s v=""/>
    <x v="941"/>
    <d v="2024-11-11T00:00:00"/>
    <d v="2024-11-30T00:00:00"/>
    <s v="7979"/>
    <s v=""/>
    <s v=""/>
    <s v="S"/>
    <s v=""/>
    <s v="EUR"/>
    <n v="945.16"/>
    <s v="EUR"/>
    <n v="945.16"/>
    <x v="1"/>
    <x v="1"/>
  </r>
  <r>
    <s v="8"/>
    <s v="100609010"/>
    <s v="Iva Acquisti"/>
    <s v="KN"/>
    <x v="3"/>
    <s v=""/>
    <d v="2024-11-30T00:00:00"/>
    <s v=""/>
    <x v="942"/>
    <d v="2024-11-15T00:00:00"/>
    <d v="2024-11-30T00:00:00"/>
    <s v="V1-10480"/>
    <s v=""/>
    <s v=""/>
    <s v="S"/>
    <s v=""/>
    <s v="EUR"/>
    <n v="46.2"/>
    <s v="EUR"/>
    <n v="46.2"/>
    <x v="1"/>
    <x v="1"/>
  </r>
  <r>
    <s v="8"/>
    <s v="100609010"/>
    <s v="Iva Acquisti"/>
    <s v="KN"/>
    <x v="3"/>
    <s v=""/>
    <d v="2024-11-30T00:00:00"/>
    <s v=""/>
    <x v="943"/>
    <d v="2024-11-15T00:00:00"/>
    <d v="2024-11-30T00:00:00"/>
    <s v="FV-2024-01035"/>
    <s v=""/>
    <s v=""/>
    <s v="S"/>
    <s v=""/>
    <s v="EUR"/>
    <n v="237.6"/>
    <s v="EUR"/>
    <n v="237.6"/>
    <x v="1"/>
    <x v="1"/>
  </r>
  <r>
    <s v="8"/>
    <s v="100609010"/>
    <s v="Iva Acquisti"/>
    <s v="KN"/>
    <x v="3"/>
    <s v=""/>
    <d v="2024-11-30T00:00:00"/>
    <s v=""/>
    <x v="944"/>
    <d v="2024-11-15T00:00:00"/>
    <d v="2024-11-30T00:00:00"/>
    <s v="3201"/>
    <s v=""/>
    <s v=""/>
    <s v="S"/>
    <s v=""/>
    <s v="EUR"/>
    <n v="215.82"/>
    <s v="EUR"/>
    <n v="215.82"/>
    <x v="1"/>
    <x v="1"/>
  </r>
  <r>
    <s v="8"/>
    <s v="100609010"/>
    <s v="Iva Acquisti"/>
    <s v="GC"/>
    <x v="10"/>
    <s v=""/>
    <d v="2024-11-30T00:00:00"/>
    <s v=""/>
    <x v="945"/>
    <d v="2024-11-30T00:00:00"/>
    <d v="2024-11-30T00:00:00"/>
    <s v=""/>
    <s v=""/>
    <s v=""/>
    <s v="H"/>
    <s v=""/>
    <s v="EUR"/>
    <n v="-622146.03"/>
    <s v="EUR"/>
    <n v="-622146.03"/>
    <x v="1"/>
    <x v="1"/>
  </r>
  <r>
    <s v="9"/>
    <s v="100609010"/>
    <s v="Iva Acquisti"/>
    <s v="FA"/>
    <x v="2"/>
    <s v=""/>
    <d v="2024-12-11T00:00:00"/>
    <s v=""/>
    <x v="946"/>
    <d v="2024-11-28T00:00:00"/>
    <d v="2024-12-11T00:00:00"/>
    <s v="34"/>
    <s v=""/>
    <s v=""/>
    <s v="S"/>
    <s v=""/>
    <s v="EUR"/>
    <n v="121"/>
    <s v="EUR"/>
    <n v="121"/>
    <x v="2"/>
    <x v="2"/>
  </r>
  <r>
    <s v="9"/>
    <s v="100609010"/>
    <s v="Iva Acquisti"/>
    <s v="FA"/>
    <x v="2"/>
    <s v=""/>
    <d v="2024-12-11T00:00:00"/>
    <s v=""/>
    <x v="947"/>
    <d v="2024-12-03T00:00:00"/>
    <d v="2024-12-11T00:00:00"/>
    <s v="36"/>
    <s v=""/>
    <s v=""/>
    <s v="S"/>
    <s v=""/>
    <s v="EUR"/>
    <n v="55"/>
    <s v="EUR"/>
    <n v="55"/>
    <x v="2"/>
    <x v="2"/>
  </r>
  <r>
    <s v="9"/>
    <s v="100609010"/>
    <s v="Iva Acquisti"/>
    <s v="KE"/>
    <x v="0"/>
    <s v=""/>
    <d v="2024-12-12T00:00:00"/>
    <s v=""/>
    <x v="948"/>
    <d v="2024-12-02T00:00:00"/>
    <d v="2024-12-12T00:00:00"/>
    <s v="970311462"/>
    <s v=""/>
    <s v=""/>
    <s v="S"/>
    <s v=""/>
    <s v="EUR"/>
    <n v="1078"/>
    <s v="EUR"/>
    <n v="1078"/>
    <x v="2"/>
    <x v="2"/>
  </r>
  <r>
    <s v="9"/>
    <s v="100609010"/>
    <s v="Iva Acquisti"/>
    <s v="KE"/>
    <x v="0"/>
    <s v=""/>
    <d v="2024-12-12T00:00:00"/>
    <s v=""/>
    <x v="949"/>
    <d v="2024-12-04T00:00:00"/>
    <d v="2024-12-12T00:00:00"/>
    <s v="91164693"/>
    <s v=""/>
    <s v=""/>
    <s v="S"/>
    <s v=""/>
    <s v="EUR"/>
    <n v="929.28"/>
    <s v="EUR"/>
    <n v="929.28"/>
    <x v="2"/>
    <x v="2"/>
  </r>
  <r>
    <s v="9"/>
    <s v="100609010"/>
    <s v="Iva Acquisti"/>
    <s v="KE"/>
    <x v="0"/>
    <s v=""/>
    <d v="2024-12-12T00:00:00"/>
    <s v=""/>
    <x v="950"/>
    <d v="2024-12-04T00:00:00"/>
    <d v="2024-12-12T00:00:00"/>
    <s v="4216632"/>
    <s v=""/>
    <s v=""/>
    <s v="S"/>
    <s v=""/>
    <s v="EUR"/>
    <n v="954.44"/>
    <s v="EUR"/>
    <n v="954.44"/>
    <x v="2"/>
    <x v="2"/>
  </r>
  <r>
    <s v="9"/>
    <s v="100609010"/>
    <s v="Iva Acquisti"/>
    <s v="KS"/>
    <x v="1"/>
    <s v=""/>
    <d v="2024-12-12T00:00:00"/>
    <s v=""/>
    <x v="951"/>
    <d v="2024-12-10T00:00:00"/>
    <d v="2024-12-12T00:00:00"/>
    <s v="224712"/>
    <s v=""/>
    <s v=""/>
    <s v="S"/>
    <s v=""/>
    <s v="EUR"/>
    <n v="594"/>
    <s v="EUR"/>
    <n v="594"/>
    <x v="2"/>
    <x v="2"/>
  </r>
  <r>
    <s v="9"/>
    <s v="100609010"/>
    <s v="Iva Acquisti"/>
    <s v="KE"/>
    <x v="0"/>
    <s v=""/>
    <d v="2024-12-12T00:00:00"/>
    <s v=""/>
    <x v="952"/>
    <d v="2024-12-04T00:00:00"/>
    <d v="2024-12-12T00:00:00"/>
    <s v="0204073202"/>
    <s v=""/>
    <s v=""/>
    <s v="S"/>
    <s v=""/>
    <s v="USD"/>
    <n v="898.7"/>
    <s v="EUR"/>
    <n v="855.33"/>
    <x v="2"/>
    <x v="2"/>
  </r>
  <r>
    <s v="9"/>
    <s v="100609010"/>
    <s v="Iva Acquisti"/>
    <s v="KS"/>
    <x v="1"/>
    <s v=""/>
    <d v="2024-12-12T00:00:00"/>
    <s v=""/>
    <x v="953"/>
    <d v="2024-12-03T00:00:00"/>
    <d v="2024-12-12T00:00:00"/>
    <s v="7057"/>
    <s v=""/>
    <s v=""/>
    <s v="S"/>
    <s v=""/>
    <s v="EUR"/>
    <n v="130.9"/>
    <s v="EUR"/>
    <n v="130.9"/>
    <x v="2"/>
    <x v="2"/>
  </r>
  <r>
    <s v="9"/>
    <s v="100609010"/>
    <s v="Iva Acquisti"/>
    <s v="KS"/>
    <x v="1"/>
    <s v=""/>
    <d v="2024-12-13T00:00:00"/>
    <s v=""/>
    <x v="954"/>
    <d v="2024-12-02T00:00:00"/>
    <d v="2024-12-13T00:00:00"/>
    <s v="20240198"/>
    <s v=""/>
    <s v=""/>
    <s v="S"/>
    <s v=""/>
    <s v="EUR"/>
    <n v="877.8"/>
    <s v="EUR"/>
    <n v="877.8"/>
    <x v="2"/>
    <x v="2"/>
  </r>
  <r>
    <s v="9"/>
    <s v="100609010"/>
    <s v="Iva Acquisti"/>
    <s v="KS"/>
    <x v="1"/>
    <s v=""/>
    <d v="2024-12-13T00:00:00"/>
    <s v=""/>
    <x v="955"/>
    <d v="2024-12-04T00:00:00"/>
    <d v="2024-12-13T00:00:00"/>
    <s v="10019570"/>
    <s v=""/>
    <s v=""/>
    <s v="S"/>
    <s v=""/>
    <s v="EUR"/>
    <n v="92.4"/>
    <s v="EUR"/>
    <n v="92.4"/>
    <x v="2"/>
    <x v="2"/>
  </r>
  <r>
    <s v="9"/>
    <s v="100609010"/>
    <s v="Iva Acquisti"/>
    <s v="KS"/>
    <x v="1"/>
    <s v=""/>
    <d v="2024-12-13T00:00:00"/>
    <s v=""/>
    <x v="956"/>
    <d v="2024-12-04T00:00:00"/>
    <d v="2024-12-13T00:00:00"/>
    <s v="20240093"/>
    <s v=""/>
    <s v=""/>
    <s v="S"/>
    <s v=""/>
    <s v="EUR"/>
    <n v="123.2"/>
    <s v="EUR"/>
    <n v="123.2"/>
    <x v="2"/>
    <x v="2"/>
  </r>
  <r>
    <s v="9"/>
    <s v="100609010"/>
    <s v="Iva Acquisti"/>
    <s v="KS"/>
    <x v="1"/>
    <s v=""/>
    <d v="2024-12-13T00:00:00"/>
    <s v=""/>
    <x v="957"/>
    <d v="2024-12-10T00:00:00"/>
    <d v="2024-12-13T00:00:00"/>
    <s v="4349"/>
    <s v=""/>
    <s v=""/>
    <s v="S"/>
    <s v=""/>
    <s v="EUR"/>
    <n v="350.9"/>
    <s v="EUR"/>
    <n v="350.9"/>
    <x v="2"/>
    <x v="2"/>
  </r>
  <r>
    <s v="9"/>
    <s v="100609010"/>
    <s v="Iva Acquisti"/>
    <s v="KS"/>
    <x v="1"/>
    <s v=""/>
    <d v="2024-12-13T00:00:00"/>
    <s v=""/>
    <x v="958"/>
    <d v="2024-12-10T00:00:00"/>
    <d v="2024-12-13T00:00:00"/>
    <s v="4356"/>
    <s v=""/>
    <s v=""/>
    <s v="S"/>
    <s v=""/>
    <s v="EUR"/>
    <n v="275"/>
    <s v="EUR"/>
    <n v="275"/>
    <x v="2"/>
    <x v="2"/>
  </r>
  <r>
    <s v="9"/>
    <s v="100609010"/>
    <s v="Iva Acquisti"/>
    <s v="KS"/>
    <x v="1"/>
    <s v=""/>
    <d v="2024-12-13T00:00:00"/>
    <s v=""/>
    <x v="959"/>
    <d v="2024-12-09T00:00:00"/>
    <d v="2024-12-13T00:00:00"/>
    <s v="20240211"/>
    <s v=""/>
    <s v=""/>
    <s v="S"/>
    <s v=""/>
    <s v="EUR"/>
    <n v="470.8"/>
    <s v="EUR"/>
    <n v="470.8"/>
    <x v="2"/>
    <x v="2"/>
  </r>
  <r>
    <s v="9"/>
    <s v="100609010"/>
    <s v="Iva Acquisti"/>
    <s v="KS"/>
    <x v="1"/>
    <s v=""/>
    <d v="2024-12-13T00:00:00"/>
    <s v=""/>
    <x v="960"/>
    <d v="2024-12-10T00:00:00"/>
    <d v="2024-12-13T00:00:00"/>
    <s v="4349"/>
    <s v=""/>
    <s v=""/>
    <s v="S"/>
    <s v=""/>
    <s v="EUR"/>
    <n v="330"/>
    <s v="EUR"/>
    <n v="330"/>
    <x v="2"/>
    <x v="2"/>
  </r>
  <r>
    <s v="9"/>
    <s v="100609010"/>
    <s v="Iva Acquisti"/>
    <s v="KE"/>
    <x v="0"/>
    <s v=""/>
    <d v="2024-12-13T00:00:00"/>
    <s v=""/>
    <x v="961"/>
    <d v="2024-12-05T00:00:00"/>
    <d v="2024-12-13T00:00:00"/>
    <s v="4801208"/>
    <s v=""/>
    <s v=""/>
    <s v="S"/>
    <s v=""/>
    <s v="EUR"/>
    <n v="4146.08"/>
    <s v="EUR"/>
    <n v="4146.08"/>
    <x v="2"/>
    <x v="2"/>
  </r>
  <r>
    <s v="9"/>
    <s v="100609010"/>
    <s v="Iva Acquisti"/>
    <s v="KE"/>
    <x v="0"/>
    <s v=""/>
    <d v="2024-12-13T00:00:00"/>
    <s v=""/>
    <x v="962"/>
    <d v="2024-12-05T00:00:00"/>
    <d v="2024-12-13T00:00:00"/>
    <s v="4801209"/>
    <s v=""/>
    <s v=""/>
    <s v="S"/>
    <s v=""/>
    <s v="EUR"/>
    <n v="3972.28"/>
    <s v="EUR"/>
    <n v="3972.28"/>
    <x v="2"/>
    <x v="2"/>
  </r>
  <r>
    <s v="9"/>
    <s v="100609010"/>
    <s v="Iva Acquisti"/>
    <s v="KE"/>
    <x v="0"/>
    <s v=""/>
    <d v="2024-12-13T00:00:00"/>
    <s v=""/>
    <x v="963"/>
    <d v="2024-12-06T00:00:00"/>
    <d v="2024-12-13T00:00:00"/>
    <s v="4801210"/>
    <s v=""/>
    <s v=""/>
    <s v="S"/>
    <s v=""/>
    <s v="EUR"/>
    <n v="4244.91"/>
    <s v="EUR"/>
    <n v="4244.91"/>
    <x v="2"/>
    <x v="2"/>
  </r>
  <r>
    <s v="9"/>
    <s v="100609010"/>
    <s v="Iva Acquisti"/>
    <s v="KE"/>
    <x v="0"/>
    <s v=""/>
    <d v="2024-12-16T00:00:00"/>
    <s v=""/>
    <x v="964"/>
    <d v="2024-11-22T00:00:00"/>
    <d v="2024-12-16T00:00:00"/>
    <s v="8160003815"/>
    <s v=""/>
    <s v=""/>
    <s v="S"/>
    <s v=""/>
    <s v="EUR"/>
    <n v="495"/>
    <s v="EUR"/>
    <n v="495"/>
    <x v="2"/>
    <x v="2"/>
  </r>
  <r>
    <s v="9"/>
    <s v="100609010"/>
    <s v="Iva Acquisti"/>
    <s v="KE"/>
    <x v="0"/>
    <s v=""/>
    <d v="2024-12-16T00:00:00"/>
    <s v=""/>
    <x v="965"/>
    <d v="2024-12-11T00:00:00"/>
    <d v="2024-12-16T00:00:00"/>
    <s v="17624"/>
    <s v=""/>
    <s v=""/>
    <s v="S"/>
    <s v=""/>
    <s v="EUR"/>
    <n v="193.25"/>
    <s v="EUR"/>
    <n v="193.25"/>
    <x v="2"/>
    <x v="2"/>
  </r>
  <r>
    <s v="9"/>
    <s v="100609010"/>
    <s v="Iva Acquisti"/>
    <s v="KE"/>
    <x v="0"/>
    <s v=""/>
    <d v="2024-12-16T00:00:00"/>
    <s v=""/>
    <x v="966"/>
    <d v="2024-12-12T00:00:00"/>
    <d v="2024-12-16T00:00:00"/>
    <s v="10016586"/>
    <s v=""/>
    <s v=""/>
    <s v="S"/>
    <s v=""/>
    <s v="EUR"/>
    <n v="272.49"/>
    <s v="EUR"/>
    <n v="272.49"/>
    <x v="2"/>
    <x v="2"/>
  </r>
  <r>
    <s v="9"/>
    <s v="100609010"/>
    <s v="Iva Acquisti"/>
    <s v="KE"/>
    <x v="0"/>
    <s v=""/>
    <d v="2024-12-16T00:00:00"/>
    <s v=""/>
    <x v="967"/>
    <d v="2024-12-12T00:00:00"/>
    <d v="2024-12-16T00:00:00"/>
    <s v="4216691"/>
    <s v=""/>
    <s v=""/>
    <s v="S"/>
    <s v=""/>
    <s v="EUR"/>
    <n v="318.14999999999998"/>
    <s v="EUR"/>
    <n v="318.14999999999998"/>
    <x v="2"/>
    <x v="2"/>
  </r>
  <r>
    <s v="9"/>
    <s v="100609010"/>
    <s v="Iva Acquisti"/>
    <s v="KE"/>
    <x v="0"/>
    <s v=""/>
    <d v="2024-12-16T00:00:00"/>
    <s v=""/>
    <x v="968"/>
    <d v="2024-12-09T00:00:00"/>
    <d v="2024-12-16T00:00:00"/>
    <s v="4801224"/>
    <s v=""/>
    <s v=""/>
    <s v="S"/>
    <s v=""/>
    <s v="EUR"/>
    <n v="171.9"/>
    <s v="EUR"/>
    <n v="171.9"/>
    <x v="2"/>
    <x v="2"/>
  </r>
  <r>
    <s v="9"/>
    <s v="100609010"/>
    <s v="Iva Acquisti"/>
    <s v="KE"/>
    <x v="0"/>
    <s v=""/>
    <d v="2024-12-16T00:00:00"/>
    <s v=""/>
    <x v="969"/>
    <d v="2024-12-09T00:00:00"/>
    <d v="2024-12-16T00:00:00"/>
    <s v="4801221"/>
    <s v=""/>
    <s v=""/>
    <s v="S"/>
    <s v=""/>
    <s v="EUR"/>
    <n v="33.14"/>
    <s v="EUR"/>
    <n v="33.14"/>
    <x v="2"/>
    <x v="2"/>
  </r>
  <r>
    <s v="9"/>
    <s v="100609010"/>
    <s v="Iva Acquisti"/>
    <s v="KE"/>
    <x v="0"/>
    <s v=""/>
    <d v="2024-12-16T00:00:00"/>
    <s v=""/>
    <x v="970"/>
    <d v="2024-12-09T00:00:00"/>
    <d v="2024-12-16T00:00:00"/>
    <s v="4801225"/>
    <s v=""/>
    <s v=""/>
    <s v="S"/>
    <s v=""/>
    <s v="EUR"/>
    <n v="13.14"/>
    <s v="EUR"/>
    <n v="13.14"/>
    <x v="2"/>
    <x v="2"/>
  </r>
  <r>
    <s v="9"/>
    <s v="100609010"/>
    <s v="Iva Acquisti"/>
    <s v="KE"/>
    <x v="0"/>
    <s v=""/>
    <d v="2024-12-16T00:00:00"/>
    <s v=""/>
    <x v="971"/>
    <d v="2024-12-09T00:00:00"/>
    <d v="2024-12-16T00:00:00"/>
    <s v="4801226"/>
    <s v=""/>
    <s v=""/>
    <s v="S"/>
    <s v=""/>
    <s v="EUR"/>
    <n v="7.89"/>
    <s v="EUR"/>
    <n v="7.89"/>
    <x v="2"/>
    <x v="2"/>
  </r>
  <r>
    <s v="9"/>
    <s v="100609010"/>
    <s v="Iva Acquisti"/>
    <s v="KE"/>
    <x v="0"/>
    <s v=""/>
    <d v="2024-12-16T00:00:00"/>
    <s v=""/>
    <x v="972"/>
    <d v="2024-12-09T00:00:00"/>
    <d v="2024-12-16T00:00:00"/>
    <s v="4801227"/>
    <s v=""/>
    <s v=""/>
    <s v="S"/>
    <s v=""/>
    <s v="EUR"/>
    <n v="0.97"/>
    <s v="EUR"/>
    <n v="0.97"/>
    <x v="2"/>
    <x v="2"/>
  </r>
  <r>
    <s v="9"/>
    <s v="100609010"/>
    <s v="Iva Acquisti"/>
    <s v="KE"/>
    <x v="0"/>
    <s v=""/>
    <d v="2024-12-16T00:00:00"/>
    <s v=""/>
    <x v="973"/>
    <d v="2024-12-03T00:00:00"/>
    <d v="2024-12-16T00:00:00"/>
    <s v="4801197"/>
    <s v=""/>
    <s v=""/>
    <s v="S"/>
    <s v=""/>
    <s v="EUR"/>
    <n v="6144.21"/>
    <s v="EUR"/>
    <n v="6144.21"/>
    <x v="2"/>
    <x v="2"/>
  </r>
  <r>
    <s v="9"/>
    <s v="100609010"/>
    <s v="Iva Acquisti"/>
    <s v="KE"/>
    <x v="0"/>
    <s v=""/>
    <d v="2024-12-16T00:00:00"/>
    <s v=""/>
    <x v="974"/>
    <d v="2024-12-03T00:00:00"/>
    <d v="2024-12-16T00:00:00"/>
    <s v="4801199"/>
    <s v=""/>
    <s v=""/>
    <s v="S"/>
    <s v=""/>
    <s v="EUR"/>
    <n v="5660.31"/>
    <s v="EUR"/>
    <n v="5660.31"/>
    <x v="2"/>
    <x v="2"/>
  </r>
  <r>
    <s v="9"/>
    <s v="100609010"/>
    <s v="Iva Acquisti"/>
    <s v="KE"/>
    <x v="0"/>
    <s v=""/>
    <d v="2024-12-16T00:00:00"/>
    <s v=""/>
    <x v="975"/>
    <d v="2024-12-04T00:00:00"/>
    <d v="2024-12-16T00:00:00"/>
    <s v="4801200"/>
    <s v=""/>
    <s v=""/>
    <s v="S"/>
    <s v=""/>
    <s v="EUR"/>
    <n v="143.59"/>
    <s v="EUR"/>
    <n v="143.59"/>
    <x v="2"/>
    <x v="2"/>
  </r>
  <r>
    <s v="9"/>
    <s v="100609010"/>
    <s v="Iva Acquisti"/>
    <s v="KE"/>
    <x v="0"/>
    <s v=""/>
    <d v="2024-12-16T00:00:00"/>
    <s v=""/>
    <x v="976"/>
    <d v="2024-12-04T00:00:00"/>
    <d v="2024-12-16T00:00:00"/>
    <s v="4801203"/>
    <s v=""/>
    <s v=""/>
    <s v="S"/>
    <s v=""/>
    <s v="EUR"/>
    <n v="242.55"/>
    <s v="EUR"/>
    <n v="242.55"/>
    <x v="2"/>
    <x v="2"/>
  </r>
  <r>
    <s v="9"/>
    <s v="100609010"/>
    <s v="Iva Acquisti"/>
    <s v="KE"/>
    <x v="0"/>
    <s v=""/>
    <d v="2024-12-16T00:00:00"/>
    <s v=""/>
    <x v="977"/>
    <d v="2024-12-04T00:00:00"/>
    <d v="2024-12-16T00:00:00"/>
    <s v="4801204"/>
    <s v=""/>
    <s v=""/>
    <s v="S"/>
    <s v=""/>
    <s v="EUR"/>
    <n v="4558.0600000000004"/>
    <s v="EUR"/>
    <n v="4558.0600000000004"/>
    <x v="2"/>
    <x v="2"/>
  </r>
  <r>
    <s v="9"/>
    <s v="100609010"/>
    <s v="Iva Acquisti"/>
    <s v="KS"/>
    <x v="1"/>
    <s v=""/>
    <d v="2024-12-18T00:00:00"/>
    <s v=""/>
    <x v="978"/>
    <d v="2024-12-13T00:00:00"/>
    <d v="2024-12-18T00:00:00"/>
    <s v="233346002"/>
    <s v=""/>
    <s v=""/>
    <s v="S"/>
    <s v=""/>
    <s v="EUR"/>
    <n v="324.5"/>
    <s v="EUR"/>
    <n v="324.5"/>
    <x v="2"/>
    <x v="2"/>
  </r>
  <r>
    <s v="9"/>
    <s v="100609010"/>
    <s v="Iva Acquisti"/>
    <s v="KE"/>
    <x v="0"/>
    <s v=""/>
    <d v="2024-12-19T00:00:00"/>
    <s v=""/>
    <x v="979"/>
    <d v="2024-09-11T00:00:00"/>
    <d v="2024-12-19T00:00:00"/>
    <s v="837054"/>
    <s v=""/>
    <s v=""/>
    <s v="S"/>
    <s v=""/>
    <s v="EUR"/>
    <n v="2114.83"/>
    <s v="EUR"/>
    <n v="2114.83"/>
    <x v="2"/>
    <x v="2"/>
  </r>
  <r>
    <s v="9"/>
    <s v="100609010"/>
    <s v="Iva Acquisti"/>
    <s v="KE"/>
    <x v="0"/>
    <s v=""/>
    <d v="2024-12-19T00:00:00"/>
    <s v=""/>
    <x v="980"/>
    <d v="2024-12-13T00:00:00"/>
    <d v="2024-12-19T00:00:00"/>
    <s v="82306633"/>
    <s v=""/>
    <s v=""/>
    <s v="S"/>
    <s v=""/>
    <s v="EUR"/>
    <n v="34.49"/>
    <s v="EUR"/>
    <n v="34.49"/>
    <x v="2"/>
    <x v="2"/>
  </r>
  <r>
    <s v="9"/>
    <s v="100609010"/>
    <s v="Iva Acquisti"/>
    <s v="KE"/>
    <x v="0"/>
    <s v=""/>
    <d v="2024-12-19T00:00:00"/>
    <s v=""/>
    <x v="981"/>
    <d v="2024-12-04T00:00:00"/>
    <d v="2024-12-19T00:00:00"/>
    <s v="4801205"/>
    <s v=""/>
    <s v=""/>
    <s v="S"/>
    <s v=""/>
    <s v="EUR"/>
    <n v="5103.2"/>
    <s v="EUR"/>
    <n v="5103.2"/>
    <x v="2"/>
    <x v="2"/>
  </r>
  <r>
    <s v="9"/>
    <s v="100609010"/>
    <s v="Iva Acquisti"/>
    <s v="KE"/>
    <x v="0"/>
    <s v=""/>
    <d v="2024-12-19T00:00:00"/>
    <s v=""/>
    <x v="982"/>
    <d v="2024-12-04T00:00:00"/>
    <d v="2024-12-19T00:00:00"/>
    <s v="4801206"/>
    <s v=""/>
    <s v=""/>
    <s v="S"/>
    <s v=""/>
    <s v="EUR"/>
    <n v="11750.15"/>
    <s v="EUR"/>
    <n v="11750.15"/>
    <x v="2"/>
    <x v="2"/>
  </r>
  <r>
    <s v="9"/>
    <s v="100609010"/>
    <s v="Iva Acquisti"/>
    <s v="KE"/>
    <x v="0"/>
    <s v=""/>
    <d v="2024-12-19T00:00:00"/>
    <s v=""/>
    <x v="983"/>
    <d v="2024-12-05T00:00:00"/>
    <d v="2024-12-19T00:00:00"/>
    <s v="4801207"/>
    <s v=""/>
    <s v=""/>
    <s v="S"/>
    <s v=""/>
    <s v="EUR"/>
    <n v="4563"/>
    <s v="EUR"/>
    <n v="4563"/>
    <x v="2"/>
    <x v="2"/>
  </r>
  <r>
    <s v="9"/>
    <s v="100609010"/>
    <s v="Iva Acquisti"/>
    <s v="KE"/>
    <x v="0"/>
    <s v=""/>
    <d v="2024-12-19T00:00:00"/>
    <s v=""/>
    <x v="984"/>
    <d v="2024-12-06T00:00:00"/>
    <d v="2024-12-19T00:00:00"/>
    <s v="4801214"/>
    <s v=""/>
    <s v=""/>
    <s v="S"/>
    <s v=""/>
    <s v="EUR"/>
    <n v="5735.02"/>
    <s v="EUR"/>
    <n v="5735.02"/>
    <x v="2"/>
    <x v="2"/>
  </r>
  <r>
    <s v="9"/>
    <s v="100609010"/>
    <s v="Iva Acquisti"/>
    <s v="KE"/>
    <x v="0"/>
    <s v=""/>
    <d v="2024-12-19T00:00:00"/>
    <s v=""/>
    <x v="985"/>
    <d v="2024-12-06T00:00:00"/>
    <d v="2024-12-19T00:00:00"/>
    <s v="4801211"/>
    <s v=""/>
    <s v=""/>
    <s v="S"/>
    <s v=""/>
    <s v="EUR"/>
    <n v="5745.81"/>
    <s v="EUR"/>
    <n v="5745.81"/>
    <x v="2"/>
    <x v="2"/>
  </r>
  <r>
    <s v="9"/>
    <s v="100609010"/>
    <s v="Iva Acquisti"/>
    <s v="KE"/>
    <x v="0"/>
    <s v=""/>
    <d v="2024-12-19T00:00:00"/>
    <s v=""/>
    <x v="986"/>
    <d v="2024-12-06T00:00:00"/>
    <d v="2024-12-19T00:00:00"/>
    <s v="4801212"/>
    <s v=""/>
    <s v=""/>
    <s v="S"/>
    <s v=""/>
    <s v="EUR"/>
    <n v="6989.63"/>
    <s v="EUR"/>
    <n v="6989.63"/>
    <x v="2"/>
    <x v="2"/>
  </r>
  <r>
    <s v="9"/>
    <s v="100609010"/>
    <s v="Iva Acquisti"/>
    <s v="KE"/>
    <x v="0"/>
    <s v=""/>
    <d v="2024-12-19T00:00:00"/>
    <s v=""/>
    <x v="987"/>
    <d v="2024-12-03T00:00:00"/>
    <d v="2024-12-19T00:00:00"/>
    <s v="24123128"/>
    <s v=""/>
    <s v=""/>
    <s v="S"/>
    <s v=""/>
    <s v="EUR"/>
    <n v="113.62"/>
    <s v="EUR"/>
    <n v="113.62"/>
    <x v="2"/>
    <x v="2"/>
  </r>
  <r>
    <s v="9"/>
    <s v="100609010"/>
    <s v="Iva Acquisti"/>
    <s v="KE"/>
    <x v="0"/>
    <s v=""/>
    <d v="2024-12-19T00:00:00"/>
    <s v=""/>
    <x v="988"/>
    <d v="2024-12-06T00:00:00"/>
    <d v="2024-12-19T00:00:00"/>
    <s v="4801213"/>
    <s v=""/>
    <s v=""/>
    <s v="S"/>
    <s v=""/>
    <s v="EUR"/>
    <n v="3203.09"/>
    <s v="EUR"/>
    <n v="3203.09"/>
    <x v="2"/>
    <x v="2"/>
  </r>
  <r>
    <s v="9"/>
    <s v="100609010"/>
    <s v="Iva Acquisti"/>
    <s v="KE"/>
    <x v="0"/>
    <s v=""/>
    <d v="2024-12-19T00:00:00"/>
    <s v=""/>
    <x v="989"/>
    <d v="2024-12-09T00:00:00"/>
    <d v="2024-12-19T00:00:00"/>
    <s v="4801216"/>
    <s v=""/>
    <s v=""/>
    <s v="S"/>
    <s v=""/>
    <s v="EUR"/>
    <n v="47.05"/>
    <s v="EUR"/>
    <n v="47.05"/>
    <x v="2"/>
    <x v="2"/>
  </r>
  <r>
    <s v="9"/>
    <s v="100609010"/>
    <s v="Iva Acquisti"/>
    <s v="KS"/>
    <x v="1"/>
    <s v=""/>
    <d v="2024-12-19T00:00:00"/>
    <s v=""/>
    <x v="990"/>
    <d v="2024-09-19T00:00:00"/>
    <d v="2024-12-19T00:00:00"/>
    <s v="233280225"/>
    <s v=""/>
    <s v=""/>
    <s v="S"/>
    <s v=""/>
    <s v="EUR"/>
    <n v="1656.64"/>
    <s v="EUR"/>
    <n v="1656.64"/>
    <x v="2"/>
    <x v="2"/>
  </r>
  <r>
    <s v="9"/>
    <s v="100609010"/>
    <s v="Iva Acquisti"/>
    <s v="KE"/>
    <x v="0"/>
    <s v=""/>
    <d v="2024-12-19T00:00:00"/>
    <s v=""/>
    <x v="991"/>
    <d v="2024-12-09T00:00:00"/>
    <d v="2024-12-19T00:00:00"/>
    <s v="4801217"/>
    <s v=""/>
    <s v=""/>
    <s v="S"/>
    <s v=""/>
    <s v="EUR"/>
    <n v="3.19"/>
    <s v="EUR"/>
    <n v="3.19"/>
    <x v="2"/>
    <x v="2"/>
  </r>
  <r>
    <s v="9"/>
    <s v="100609010"/>
    <s v="Iva Acquisti"/>
    <s v="KE"/>
    <x v="0"/>
    <s v=""/>
    <d v="2024-12-19T00:00:00"/>
    <s v=""/>
    <x v="992"/>
    <d v="2024-12-09T00:00:00"/>
    <d v="2024-12-19T00:00:00"/>
    <s v="4801218"/>
    <s v=""/>
    <s v=""/>
    <s v="S"/>
    <s v=""/>
    <s v="EUR"/>
    <n v="70.77"/>
    <s v="EUR"/>
    <n v="70.77"/>
    <x v="2"/>
    <x v="2"/>
  </r>
  <r>
    <s v="9"/>
    <s v="100609010"/>
    <s v="Iva Acquisti"/>
    <s v="KE"/>
    <x v="0"/>
    <s v=""/>
    <d v="2024-12-19T00:00:00"/>
    <s v=""/>
    <x v="993"/>
    <d v="2024-12-09T00:00:00"/>
    <d v="2024-12-19T00:00:00"/>
    <s v="4801220"/>
    <s v=""/>
    <s v=""/>
    <s v="S"/>
    <s v=""/>
    <s v="EUR"/>
    <n v="858.9"/>
    <s v="EUR"/>
    <n v="858.9"/>
    <x v="2"/>
    <x v="2"/>
  </r>
  <r>
    <s v="9"/>
    <s v="100609010"/>
    <s v="Iva Acquisti"/>
    <s v="KS"/>
    <x v="1"/>
    <s v=""/>
    <d v="2024-12-19T00:00:00"/>
    <s v=""/>
    <x v="994"/>
    <d v="2024-12-04T00:00:00"/>
    <d v="2024-12-19T00:00:00"/>
    <s v="33702850"/>
    <s v=""/>
    <s v=""/>
    <s v="S"/>
    <s v=""/>
    <s v="EUR"/>
    <n v="63.14"/>
    <s v="EUR"/>
    <n v="63.14"/>
    <x v="2"/>
    <x v="2"/>
  </r>
  <r>
    <s v="9"/>
    <s v="100609010"/>
    <s v="Iva Acquisti"/>
    <s v="KE"/>
    <x v="0"/>
    <s v=""/>
    <d v="2024-12-19T00:00:00"/>
    <s v=""/>
    <x v="995"/>
    <d v="2024-12-02T00:00:00"/>
    <d v="2024-12-19T00:00:00"/>
    <s v="4801191"/>
    <s v=""/>
    <s v=""/>
    <s v="S"/>
    <s v=""/>
    <s v="EUR"/>
    <n v="4050.31"/>
    <s v="EUR"/>
    <n v="4050.31"/>
    <x v="2"/>
    <x v="2"/>
  </r>
  <r>
    <s v="9"/>
    <s v="100609010"/>
    <s v="Iva Acquisti"/>
    <s v="KS"/>
    <x v="1"/>
    <s v=""/>
    <d v="2024-12-19T00:00:00"/>
    <s v=""/>
    <x v="996"/>
    <d v="2024-12-05T00:00:00"/>
    <d v="2024-12-19T00:00:00"/>
    <s v="48042491"/>
    <s v=""/>
    <s v=""/>
    <s v="S"/>
    <s v=""/>
    <s v="EUR"/>
    <n v="95.04"/>
    <s v="EUR"/>
    <n v="95.04"/>
    <x v="2"/>
    <x v="2"/>
  </r>
  <r>
    <s v="9"/>
    <s v="100609010"/>
    <s v="Iva Acquisti"/>
    <s v="KS"/>
    <x v="1"/>
    <s v=""/>
    <d v="2024-12-19T00:00:00"/>
    <s v=""/>
    <x v="997"/>
    <d v="2024-12-07T00:00:00"/>
    <d v="2024-12-19T00:00:00"/>
    <s v="33703890"/>
    <s v=""/>
    <s v=""/>
    <s v="S"/>
    <s v=""/>
    <s v="EUR"/>
    <n v="63.14"/>
    <s v="EUR"/>
    <n v="63.14"/>
    <x v="2"/>
    <x v="2"/>
  </r>
  <r>
    <s v="9"/>
    <s v="100609010"/>
    <s v="Iva Acquisti"/>
    <s v="KS"/>
    <x v="1"/>
    <s v=""/>
    <d v="2024-12-19T00:00:00"/>
    <s v=""/>
    <x v="998"/>
    <d v="2024-12-09T00:00:00"/>
    <d v="2024-12-19T00:00:00"/>
    <s v="26073648"/>
    <s v=""/>
    <s v=""/>
    <s v="S"/>
    <s v=""/>
    <s v="EUR"/>
    <n v="95.04"/>
    <s v="EUR"/>
    <n v="95.04"/>
    <x v="2"/>
    <x v="2"/>
  </r>
  <r>
    <s v="9"/>
    <s v="100609010"/>
    <s v="Iva Acquisti"/>
    <s v="KS"/>
    <x v="1"/>
    <s v=""/>
    <d v="2024-12-19T00:00:00"/>
    <s v=""/>
    <x v="999"/>
    <d v="2024-12-13T00:00:00"/>
    <d v="2024-12-19T00:00:00"/>
    <s v="26073969"/>
    <s v=""/>
    <s v=""/>
    <s v="S"/>
    <s v=""/>
    <s v="EUR"/>
    <n v="94.6"/>
    <s v="EUR"/>
    <n v="94.6"/>
    <x v="2"/>
    <x v="2"/>
  </r>
  <r>
    <s v="9"/>
    <s v="100609010"/>
    <s v="Iva Acquisti"/>
    <s v="KS"/>
    <x v="1"/>
    <s v=""/>
    <d v="2024-12-19T00:00:00"/>
    <s v=""/>
    <x v="1000"/>
    <d v="2024-12-13T00:00:00"/>
    <d v="2024-12-19T00:00:00"/>
    <s v="26073970"/>
    <s v=""/>
    <s v=""/>
    <s v="S"/>
    <s v=""/>
    <s v="EUR"/>
    <n v="94.6"/>
    <s v="EUR"/>
    <n v="94.6"/>
    <x v="2"/>
    <x v="2"/>
  </r>
  <r>
    <s v="9"/>
    <s v="100609010"/>
    <s v="Iva Acquisti"/>
    <s v="KS"/>
    <x v="1"/>
    <s v=""/>
    <d v="2024-12-19T00:00:00"/>
    <s v=""/>
    <x v="1001"/>
    <d v="2024-12-16T00:00:00"/>
    <d v="2024-12-19T00:00:00"/>
    <s v="26074172"/>
    <s v=""/>
    <s v=""/>
    <s v="S"/>
    <s v=""/>
    <s v="EUR"/>
    <n v="236.28"/>
    <s v="EUR"/>
    <n v="236.28"/>
    <x v="2"/>
    <x v="2"/>
  </r>
  <r>
    <s v="9"/>
    <s v="100609010"/>
    <s v="Iva Acquisti"/>
    <s v="KS"/>
    <x v="1"/>
    <s v=""/>
    <d v="2024-12-19T00:00:00"/>
    <s v=""/>
    <x v="1002"/>
    <d v="2024-12-04T00:00:00"/>
    <d v="2024-12-19T00:00:00"/>
    <s v="DLOG18-21686"/>
    <s v=""/>
    <s v=""/>
    <s v="S"/>
    <s v=""/>
    <s v="EUR"/>
    <n v="67.349999999999994"/>
    <s v="EUR"/>
    <n v="67.349999999999994"/>
    <x v="2"/>
    <x v="2"/>
  </r>
  <r>
    <s v="9"/>
    <s v="100609010"/>
    <s v="Iva Acquisti"/>
    <s v="KS"/>
    <x v="1"/>
    <s v=""/>
    <d v="2024-12-19T00:00:00"/>
    <s v=""/>
    <x v="1003"/>
    <d v="2024-11-30T00:00:00"/>
    <d v="2024-12-19T00:00:00"/>
    <s v="19311986"/>
    <s v=""/>
    <s v=""/>
    <s v="S"/>
    <s v=""/>
    <s v="EUR"/>
    <n v="65.84"/>
    <s v="EUR"/>
    <n v="65.84"/>
    <x v="2"/>
    <x v="2"/>
  </r>
  <r>
    <s v="9"/>
    <s v="100609010"/>
    <s v="Iva Acquisti"/>
    <s v="KT"/>
    <x v="1"/>
    <s v=""/>
    <d v="2024-12-19T00:00:00"/>
    <s v=""/>
    <x v="1004"/>
    <d v="2024-12-09T00:00:00"/>
    <d v="2024-12-19T00:00:00"/>
    <s v="26073648"/>
    <s v=""/>
    <s v=""/>
    <s v="H"/>
    <s v=""/>
    <s v="EUR"/>
    <n v="-95.04"/>
    <s v="EUR"/>
    <n v="-95.04"/>
    <x v="2"/>
    <x v="2"/>
  </r>
  <r>
    <s v="9"/>
    <s v="100609010"/>
    <s v="Iva Acquisti"/>
    <s v="KT"/>
    <x v="1"/>
    <s v=""/>
    <d v="2024-12-19T00:00:00"/>
    <s v=""/>
    <x v="1005"/>
    <d v="2024-12-13T00:00:00"/>
    <d v="2024-12-19T00:00:00"/>
    <s v="26073969"/>
    <s v=""/>
    <s v=""/>
    <s v="H"/>
    <s v=""/>
    <s v="EUR"/>
    <n v="-94.6"/>
    <s v="EUR"/>
    <n v="-94.6"/>
    <x v="2"/>
    <x v="2"/>
  </r>
  <r>
    <s v="9"/>
    <s v="100609010"/>
    <s v="Iva Acquisti"/>
    <s v="KT"/>
    <x v="1"/>
    <s v=""/>
    <d v="2024-12-19T00:00:00"/>
    <s v=""/>
    <x v="1006"/>
    <d v="2024-12-13T00:00:00"/>
    <d v="2024-12-19T00:00:00"/>
    <s v="26073970"/>
    <s v=""/>
    <s v=""/>
    <s v="H"/>
    <s v=""/>
    <s v="EUR"/>
    <n v="-94.6"/>
    <s v="EUR"/>
    <n v="-94.6"/>
    <x v="2"/>
    <x v="2"/>
  </r>
  <r>
    <s v="9"/>
    <s v="100609010"/>
    <s v="Iva Acquisti"/>
    <s v="KT"/>
    <x v="1"/>
    <s v=""/>
    <d v="2024-12-19T00:00:00"/>
    <s v=""/>
    <x v="1007"/>
    <d v="2024-12-16T00:00:00"/>
    <d v="2024-12-19T00:00:00"/>
    <s v="26074172"/>
    <s v=""/>
    <s v=""/>
    <s v="H"/>
    <s v=""/>
    <s v="EUR"/>
    <n v="-236.28"/>
    <s v="EUR"/>
    <n v="-236.28"/>
    <x v="2"/>
    <x v="2"/>
  </r>
  <r>
    <s v="9"/>
    <s v="100609010"/>
    <s v="Iva Acquisti"/>
    <s v="KE"/>
    <x v="0"/>
    <s v=""/>
    <d v="2024-12-20T00:00:00"/>
    <s v=""/>
    <x v="1008"/>
    <d v="2024-12-03T00:00:00"/>
    <d v="2024-12-20T00:00:00"/>
    <s v="4801194"/>
    <s v=""/>
    <s v=""/>
    <s v="S"/>
    <s v=""/>
    <s v="EUR"/>
    <n v="5902.04"/>
    <s v="EUR"/>
    <n v="5902.04"/>
    <x v="2"/>
    <x v="2"/>
  </r>
  <r>
    <s v="9"/>
    <s v="100609010"/>
    <s v="Iva Acquisti"/>
    <s v="KE"/>
    <x v="0"/>
    <s v=""/>
    <d v="2024-12-20T00:00:00"/>
    <s v=""/>
    <x v="1009"/>
    <d v="2024-12-03T00:00:00"/>
    <d v="2024-12-20T00:00:00"/>
    <s v="4801195"/>
    <s v=""/>
    <s v=""/>
    <s v="S"/>
    <s v=""/>
    <s v="EUR"/>
    <n v="143.59"/>
    <s v="EUR"/>
    <n v="143.59"/>
    <x v="2"/>
    <x v="2"/>
  </r>
  <r>
    <s v="9"/>
    <s v="100609010"/>
    <s v="Iva Acquisti"/>
    <s v="KE"/>
    <x v="0"/>
    <s v=""/>
    <d v="2024-12-20T00:00:00"/>
    <s v=""/>
    <x v="1010"/>
    <d v="2024-12-03T00:00:00"/>
    <d v="2024-12-20T00:00:00"/>
    <s v="4801196"/>
    <s v=""/>
    <s v=""/>
    <s v="S"/>
    <s v=""/>
    <s v="EUR"/>
    <n v="4893.3999999999996"/>
    <s v="EUR"/>
    <n v="4893.3999999999996"/>
    <x v="2"/>
    <x v="2"/>
  </r>
  <r>
    <s v="9"/>
    <s v="100609010"/>
    <s v="Iva Acquisti"/>
    <s v="KE"/>
    <x v="0"/>
    <s v=""/>
    <d v="2024-12-20T00:00:00"/>
    <s v=""/>
    <x v="1011"/>
    <d v="2024-12-09T00:00:00"/>
    <d v="2024-12-20T00:00:00"/>
    <s v="4801228"/>
    <s v=""/>
    <s v=""/>
    <s v="S"/>
    <s v=""/>
    <s v="EUR"/>
    <n v="3884.6"/>
    <s v="EUR"/>
    <n v="3884.6"/>
    <x v="2"/>
    <x v="2"/>
  </r>
  <r>
    <s v="9"/>
    <s v="100609010"/>
    <s v="Iva Acquisti"/>
    <s v="KE"/>
    <x v="0"/>
    <s v=""/>
    <d v="2024-12-20T00:00:00"/>
    <s v=""/>
    <x v="1012"/>
    <d v="2024-12-09T00:00:00"/>
    <d v="2024-12-20T00:00:00"/>
    <s v="4801229"/>
    <s v=""/>
    <s v=""/>
    <s v="S"/>
    <s v=""/>
    <s v="EUR"/>
    <n v="3377.64"/>
    <s v="EUR"/>
    <n v="3377.64"/>
    <x v="2"/>
    <x v="2"/>
  </r>
  <r>
    <s v="9"/>
    <s v="100609010"/>
    <s v="Iva Acquisti"/>
    <s v="KE"/>
    <x v="0"/>
    <s v=""/>
    <d v="2024-12-20T00:00:00"/>
    <s v=""/>
    <x v="1013"/>
    <d v="2024-12-09T00:00:00"/>
    <d v="2024-12-20T00:00:00"/>
    <s v="4801230"/>
    <s v=""/>
    <s v=""/>
    <s v="S"/>
    <s v=""/>
    <s v="EUR"/>
    <n v="3302.96"/>
    <s v="EUR"/>
    <n v="3302.96"/>
    <x v="2"/>
    <x v="2"/>
  </r>
  <r>
    <s v="9"/>
    <s v="100609010"/>
    <s v="Iva Acquisti"/>
    <s v="KE"/>
    <x v="0"/>
    <s v=""/>
    <d v="2024-12-20T00:00:00"/>
    <s v=""/>
    <x v="1014"/>
    <d v="2024-12-09T00:00:00"/>
    <d v="2024-12-20T00:00:00"/>
    <s v="4801231"/>
    <s v=""/>
    <s v=""/>
    <s v="S"/>
    <s v=""/>
    <s v="EUR"/>
    <n v="6375.3"/>
    <s v="EUR"/>
    <n v="6375.3"/>
    <x v="2"/>
    <x v="2"/>
  </r>
  <r>
    <s v="9"/>
    <s v="100609010"/>
    <s v="Iva Acquisti"/>
    <s v="KE"/>
    <x v="0"/>
    <s v=""/>
    <d v="2024-12-20T00:00:00"/>
    <s v=""/>
    <x v="1015"/>
    <d v="2024-12-10T00:00:00"/>
    <d v="2024-12-20T00:00:00"/>
    <s v="4801232"/>
    <s v=""/>
    <s v=""/>
    <s v="S"/>
    <s v=""/>
    <s v="EUR"/>
    <n v="6058.37"/>
    <s v="EUR"/>
    <n v="6058.37"/>
    <x v="2"/>
    <x v="2"/>
  </r>
  <r>
    <s v="9"/>
    <s v="100609010"/>
    <s v="Iva Acquisti"/>
    <s v="KE"/>
    <x v="0"/>
    <s v=""/>
    <d v="2024-12-20T00:00:00"/>
    <s v=""/>
    <x v="1016"/>
    <d v="2024-12-02T00:00:00"/>
    <d v="2024-12-20T00:00:00"/>
    <s v="4801192"/>
    <s v=""/>
    <s v=""/>
    <s v="S"/>
    <s v=""/>
    <s v="EUR"/>
    <n v="2711.65"/>
    <s v="EUR"/>
    <n v="2711.65"/>
    <x v="2"/>
    <x v="2"/>
  </r>
  <r>
    <s v="9"/>
    <s v="100609010"/>
    <s v="Iva Acquisti"/>
    <s v="KT"/>
    <x v="1"/>
    <s v=""/>
    <d v="2024-12-20T00:00:00"/>
    <s v=""/>
    <x v="1017"/>
    <d v="2024-08-09T00:00:00"/>
    <d v="2024-12-20T00:00:00"/>
    <s v="35805499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20T00:00:00"/>
    <s v=""/>
    <x v="1018"/>
    <d v="2024-06-27T00:00:00"/>
    <d v="2024-12-20T00:00:00"/>
    <s v="35804470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20T00:00:00"/>
    <s v=""/>
    <x v="1019"/>
    <d v="2024-06-15T00:00:00"/>
    <d v="2024-12-20T00:00:00"/>
    <s v="35804187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20T00:00:00"/>
    <s v=""/>
    <x v="1020"/>
    <d v="2024-05-17T00:00:00"/>
    <d v="2024-12-20T00:00:00"/>
    <s v="35803318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20T00:00:00"/>
    <s v=""/>
    <x v="1021"/>
    <d v="2024-05-17T00:00:00"/>
    <d v="2024-12-20T00:00:00"/>
    <s v="35803317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20T00:00:00"/>
    <s v=""/>
    <x v="1022"/>
    <d v="2023-12-31T00:00:00"/>
    <d v="2024-12-20T00:00:00"/>
    <s v="35800005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20T00:00:00"/>
    <s v=""/>
    <x v="1023"/>
    <d v="2023-12-31T00:00:00"/>
    <d v="2024-12-20T00:00:00"/>
    <s v="35800004"/>
    <s v=""/>
    <s v=""/>
    <s v="H"/>
    <s v=""/>
    <s v="EUR"/>
    <n v="-57.64"/>
    <s v="EUR"/>
    <n v="-57.64"/>
    <x v="2"/>
    <x v="2"/>
  </r>
  <r>
    <s v="9"/>
    <s v="100609010"/>
    <s v="Iva Acquisti"/>
    <s v="GC"/>
    <x v="10"/>
    <s v=""/>
    <d v="2024-12-31T00:00:00"/>
    <s v=""/>
    <x v="1024"/>
    <d v="2024-12-31T00:00:00"/>
    <d v="2024-12-31T00:00:00"/>
    <s v=""/>
    <s v=""/>
    <s v=""/>
    <s v="H"/>
    <s v=""/>
    <s v="EUR"/>
    <n v="-562458.54"/>
    <s v="EUR"/>
    <n v="-562458.54"/>
    <x v="2"/>
    <x v="2"/>
  </r>
  <r>
    <s v="9"/>
    <s v="100609010"/>
    <s v="Iva Acquisti"/>
    <s v="GC"/>
    <x v="10"/>
    <s v=""/>
    <d v="2024-12-31T00:00:00"/>
    <s v=""/>
    <x v="1025"/>
    <d v="2024-12-31T00:00:00"/>
    <d v="2024-12-31T00:00:00"/>
    <s v=""/>
    <s v=""/>
    <s v=""/>
    <s v="S"/>
    <s v=""/>
    <s v="EUR"/>
    <n v="562458.54"/>
    <s v="EUR"/>
    <n v="562458.54"/>
    <x v="2"/>
    <x v="2"/>
  </r>
  <r>
    <s v="9"/>
    <s v="100609010"/>
    <s v="Iva Acquisti"/>
    <s v="KE"/>
    <x v="0"/>
    <s v=""/>
    <d v="2024-12-31T00:00:00"/>
    <s v=""/>
    <x v="1026"/>
    <d v="2024-12-17T00:00:00"/>
    <d v="2024-12-31T00:00:00"/>
    <s v="171"/>
    <s v=""/>
    <s v=""/>
    <s v="S"/>
    <s v=""/>
    <s v="EUR"/>
    <n v="343.07"/>
    <s v="EUR"/>
    <n v="343.07"/>
    <x v="2"/>
    <x v="2"/>
  </r>
  <r>
    <s v="9"/>
    <s v="100609010"/>
    <s v="Iva Acquisti"/>
    <s v="KE"/>
    <x v="0"/>
    <s v=""/>
    <d v="2024-12-31T00:00:00"/>
    <s v=""/>
    <x v="1027"/>
    <d v="2024-12-17T00:00:00"/>
    <d v="2024-12-31T00:00:00"/>
    <s v="170"/>
    <s v=""/>
    <s v=""/>
    <s v="S"/>
    <s v=""/>
    <s v="EUR"/>
    <n v="5301.06"/>
    <s v="EUR"/>
    <n v="5301.06"/>
    <x v="2"/>
    <x v="2"/>
  </r>
  <r>
    <s v="9"/>
    <s v="100609010"/>
    <s v="Iva Acquisti"/>
    <s v="KE"/>
    <x v="0"/>
    <s v=""/>
    <d v="2024-12-31T00:00:00"/>
    <s v=""/>
    <x v="1028"/>
    <d v="2024-12-10T00:00:00"/>
    <d v="2024-12-31T00:00:00"/>
    <s v="168"/>
    <s v=""/>
    <s v=""/>
    <s v="S"/>
    <s v=""/>
    <s v="EUR"/>
    <n v="561.48"/>
    <s v="EUR"/>
    <n v="561.48"/>
    <x v="2"/>
    <x v="2"/>
  </r>
  <r>
    <s v="9"/>
    <s v="100609010"/>
    <s v="Iva Acquisti"/>
    <s v="KE"/>
    <x v="0"/>
    <s v=""/>
    <d v="2024-12-31T00:00:00"/>
    <s v=""/>
    <x v="1029"/>
    <d v="2024-12-10T00:00:00"/>
    <d v="2024-12-31T00:00:00"/>
    <s v="167"/>
    <s v=""/>
    <s v=""/>
    <s v="S"/>
    <s v=""/>
    <s v="EUR"/>
    <n v="2990.95"/>
    <s v="EUR"/>
    <n v="2990.95"/>
    <x v="2"/>
    <x v="2"/>
  </r>
  <r>
    <s v="9"/>
    <s v="100609010"/>
    <s v="Iva Acquisti"/>
    <s v="KE"/>
    <x v="0"/>
    <s v=""/>
    <d v="2024-12-31T00:00:00"/>
    <s v=""/>
    <x v="1030"/>
    <d v="2024-12-03T00:00:00"/>
    <d v="2024-12-31T00:00:00"/>
    <s v="163"/>
    <s v=""/>
    <s v=""/>
    <s v="S"/>
    <s v=""/>
    <s v="EUR"/>
    <n v="2601.13"/>
    <s v="EUR"/>
    <n v="2601.13"/>
    <x v="2"/>
    <x v="2"/>
  </r>
  <r>
    <s v="9"/>
    <s v="100609010"/>
    <s v="Iva Acquisti"/>
    <s v="KE"/>
    <x v="0"/>
    <s v=""/>
    <d v="2024-12-31T00:00:00"/>
    <s v=""/>
    <x v="1031"/>
    <d v="2024-12-18T00:00:00"/>
    <d v="2024-12-31T00:00:00"/>
    <s v="4216713"/>
    <s v=""/>
    <s v=""/>
    <s v="S"/>
    <s v=""/>
    <s v="EUR"/>
    <n v="530.25"/>
    <s v="EUR"/>
    <n v="530.25"/>
    <x v="2"/>
    <x v="2"/>
  </r>
  <r>
    <s v="9"/>
    <s v="100609010"/>
    <s v="Iva Acquisti"/>
    <s v="KE"/>
    <x v="0"/>
    <s v=""/>
    <d v="2024-12-31T00:00:00"/>
    <s v=""/>
    <x v="1032"/>
    <d v="2024-12-11T00:00:00"/>
    <d v="2024-12-31T00:00:00"/>
    <s v="4801237"/>
    <s v=""/>
    <s v=""/>
    <s v="S"/>
    <s v=""/>
    <s v="EUR"/>
    <n v="10391.209999999999"/>
    <s v="EUR"/>
    <n v="10391.209999999999"/>
    <x v="2"/>
    <x v="2"/>
  </r>
  <r>
    <s v="9"/>
    <s v="100609010"/>
    <s v="Iva Acquisti"/>
    <s v="KE"/>
    <x v="0"/>
    <s v=""/>
    <d v="2024-12-31T00:00:00"/>
    <s v=""/>
    <x v="1033"/>
    <d v="2024-12-11T00:00:00"/>
    <d v="2024-12-31T00:00:00"/>
    <s v="4801238"/>
    <s v=""/>
    <s v=""/>
    <s v="S"/>
    <s v=""/>
    <s v="EUR"/>
    <n v="5494.22"/>
    <s v="EUR"/>
    <n v="5494.22"/>
    <x v="2"/>
    <x v="2"/>
  </r>
  <r>
    <s v="9"/>
    <s v="100609010"/>
    <s v="Iva Acquisti"/>
    <s v="KE"/>
    <x v="0"/>
    <s v=""/>
    <d v="2024-12-31T00:00:00"/>
    <s v=""/>
    <x v="1034"/>
    <d v="2024-12-12T00:00:00"/>
    <d v="2024-12-31T00:00:00"/>
    <s v="4801239"/>
    <s v=""/>
    <s v=""/>
    <s v="S"/>
    <s v=""/>
    <s v="EUR"/>
    <n v="5631.45"/>
    <s v="EUR"/>
    <n v="5631.45"/>
    <x v="2"/>
    <x v="2"/>
  </r>
  <r>
    <s v="9"/>
    <s v="100609010"/>
    <s v="Iva Acquisti"/>
    <s v="KE"/>
    <x v="0"/>
    <s v=""/>
    <d v="2024-12-31T00:00:00"/>
    <s v=""/>
    <x v="1035"/>
    <d v="2024-12-12T00:00:00"/>
    <d v="2024-12-31T00:00:00"/>
    <s v="4801240"/>
    <s v=""/>
    <s v=""/>
    <s v="S"/>
    <s v=""/>
    <s v="EUR"/>
    <n v="7460.53"/>
    <s v="EUR"/>
    <n v="7460.53"/>
    <x v="2"/>
    <x v="2"/>
  </r>
  <r>
    <s v="9"/>
    <s v="100609010"/>
    <s v="Iva Acquisti"/>
    <s v="KE"/>
    <x v="0"/>
    <s v=""/>
    <d v="2024-12-31T00:00:00"/>
    <s v=""/>
    <x v="1036"/>
    <d v="2024-12-12T00:00:00"/>
    <d v="2024-12-31T00:00:00"/>
    <s v="4801241"/>
    <s v=""/>
    <s v=""/>
    <s v="S"/>
    <s v=""/>
    <s v="EUR"/>
    <n v="4516.75"/>
    <s v="EUR"/>
    <n v="4516.75"/>
    <x v="2"/>
    <x v="2"/>
  </r>
  <r>
    <s v="9"/>
    <s v="100609010"/>
    <s v="Iva Acquisti"/>
    <s v="KE"/>
    <x v="0"/>
    <s v=""/>
    <d v="2024-12-31T00:00:00"/>
    <s v=""/>
    <x v="1037"/>
    <d v="2024-12-10T00:00:00"/>
    <d v="2024-12-31T00:00:00"/>
    <s v="4801233"/>
    <s v=""/>
    <s v=""/>
    <s v="S"/>
    <s v=""/>
    <s v="EUR"/>
    <n v="6098.59"/>
    <s v="EUR"/>
    <n v="6098.59"/>
    <x v="2"/>
    <x v="2"/>
  </r>
  <r>
    <s v="9"/>
    <s v="100609010"/>
    <s v="Iva Acquisti"/>
    <s v="KE"/>
    <x v="0"/>
    <s v=""/>
    <d v="2024-12-31T00:00:00"/>
    <s v=""/>
    <x v="1038"/>
    <d v="2024-12-10T00:00:00"/>
    <d v="2024-12-31T00:00:00"/>
    <s v="4801234"/>
    <s v=""/>
    <s v=""/>
    <s v="S"/>
    <s v=""/>
    <s v="EUR"/>
    <n v="7082.54"/>
    <s v="EUR"/>
    <n v="7082.54"/>
    <x v="2"/>
    <x v="2"/>
  </r>
  <r>
    <s v="9"/>
    <s v="100609010"/>
    <s v="Iva Acquisti"/>
    <s v="KE"/>
    <x v="0"/>
    <s v=""/>
    <d v="2024-12-31T00:00:00"/>
    <s v=""/>
    <x v="1039"/>
    <d v="2024-12-10T00:00:00"/>
    <d v="2024-12-31T00:00:00"/>
    <s v="4801235"/>
    <s v=""/>
    <s v=""/>
    <s v="S"/>
    <s v=""/>
    <s v="EUR"/>
    <n v="5931.92"/>
    <s v="EUR"/>
    <n v="5931.92"/>
    <x v="2"/>
    <x v="2"/>
  </r>
  <r>
    <s v="9"/>
    <s v="100609010"/>
    <s v="Iva Acquisti"/>
    <s v="KE"/>
    <x v="0"/>
    <s v=""/>
    <d v="2024-12-31T00:00:00"/>
    <s v=""/>
    <x v="1040"/>
    <d v="2024-12-11T00:00:00"/>
    <d v="2024-12-31T00:00:00"/>
    <s v="4801236"/>
    <s v=""/>
    <s v=""/>
    <s v="S"/>
    <s v=""/>
    <s v="EUR"/>
    <n v="574.36"/>
    <s v="EUR"/>
    <n v="574.36"/>
    <x v="2"/>
    <x v="2"/>
  </r>
  <r>
    <s v="9"/>
    <s v="100609010"/>
    <s v="Iva Acquisti"/>
    <s v="KE"/>
    <x v="0"/>
    <s v=""/>
    <d v="2024-12-31T00:00:00"/>
    <s v=""/>
    <x v="1041"/>
    <d v="2024-12-02T00:00:00"/>
    <d v="2024-12-31T00:00:00"/>
    <s v="4801193"/>
    <s v=""/>
    <s v=""/>
    <s v="S"/>
    <s v=""/>
    <s v="EUR"/>
    <n v="6462.23"/>
    <s v="EUR"/>
    <n v="6462.23"/>
    <x v="2"/>
    <x v="2"/>
  </r>
  <r>
    <s v="9"/>
    <s v="100609010"/>
    <s v="Iva Acquisti"/>
    <s v="KE"/>
    <x v="0"/>
    <s v=""/>
    <d v="2024-12-31T00:00:00"/>
    <s v=""/>
    <x v="1042"/>
    <d v="2024-12-09T00:00:00"/>
    <d v="2024-12-31T00:00:00"/>
    <s v="4801219"/>
    <s v=""/>
    <s v=""/>
    <s v="S"/>
    <s v=""/>
    <s v="EUR"/>
    <n v="15.55"/>
    <s v="EUR"/>
    <n v="15.55"/>
    <x v="2"/>
    <x v="2"/>
  </r>
  <r>
    <s v="9"/>
    <s v="100609010"/>
    <s v="Iva Acquisti"/>
    <s v="KN"/>
    <x v="3"/>
    <s v=""/>
    <d v="2024-12-31T00:00:00"/>
    <s v=""/>
    <x v="1043"/>
    <d v="2024-11-15T00:00:00"/>
    <d v="2024-12-31T00:00:00"/>
    <s v="496921"/>
    <s v=""/>
    <s v=""/>
    <s v="S"/>
    <s v=""/>
    <s v="EUR"/>
    <n v="9.6"/>
    <s v="EUR"/>
    <n v="9.6"/>
    <x v="2"/>
    <x v="2"/>
  </r>
  <r>
    <s v="9"/>
    <s v="100609010"/>
    <s v="Iva Acquisti"/>
    <s v="KE"/>
    <x v="0"/>
    <s v=""/>
    <d v="2024-12-31T00:00:00"/>
    <s v=""/>
    <x v="1044"/>
    <d v="2024-12-12T00:00:00"/>
    <d v="2024-12-31T00:00:00"/>
    <s v="4801242"/>
    <s v=""/>
    <s v=""/>
    <s v="S"/>
    <s v=""/>
    <s v="EUR"/>
    <n v="4323.59"/>
    <s v="EUR"/>
    <n v="4323.59"/>
    <x v="2"/>
    <x v="2"/>
  </r>
  <r>
    <s v="9"/>
    <s v="100609010"/>
    <s v="Iva Acquisti"/>
    <s v="KN"/>
    <x v="3"/>
    <s v=""/>
    <d v="2024-12-31T00:00:00"/>
    <s v=""/>
    <x v="1045"/>
    <d v="2024-11-20T00:00:00"/>
    <d v="2024-12-31T00:00:00"/>
    <s v="241"/>
    <s v=""/>
    <s v=""/>
    <s v="S"/>
    <s v=""/>
    <s v="EUR"/>
    <n v="70.400000000000006"/>
    <s v="EUR"/>
    <n v="70.400000000000006"/>
    <x v="2"/>
    <x v="2"/>
  </r>
  <r>
    <s v="9"/>
    <s v="100609010"/>
    <s v="Iva Acquisti"/>
    <s v="KE"/>
    <x v="0"/>
    <s v=""/>
    <d v="2024-12-31T00:00:00"/>
    <s v=""/>
    <x v="1046"/>
    <d v="2024-12-13T00:00:00"/>
    <d v="2024-12-31T00:00:00"/>
    <s v="4801247"/>
    <s v=""/>
    <s v=""/>
    <s v="S"/>
    <s v=""/>
    <s v="EUR"/>
    <n v="2278.96"/>
    <s v="EUR"/>
    <n v="2278.96"/>
    <x v="2"/>
    <x v="2"/>
  </r>
  <r>
    <s v="9"/>
    <s v="100609010"/>
    <s v="Iva Acquisti"/>
    <s v="KN"/>
    <x v="3"/>
    <s v=""/>
    <d v="2024-12-31T00:00:00"/>
    <s v=""/>
    <x v="1047"/>
    <d v="2024-11-26T00:00:00"/>
    <d v="2024-12-31T00:00:00"/>
    <s v="1446"/>
    <s v=""/>
    <s v=""/>
    <s v="S"/>
    <s v=""/>
    <s v="EUR"/>
    <n v="792"/>
    <s v="EUR"/>
    <n v="792"/>
    <x v="2"/>
    <x v="2"/>
  </r>
  <r>
    <s v="9"/>
    <s v="100609010"/>
    <s v="Iva Acquisti"/>
    <s v="KE"/>
    <x v="0"/>
    <s v=""/>
    <d v="2024-12-31T00:00:00"/>
    <s v=""/>
    <x v="1048"/>
    <d v="2024-12-13T00:00:00"/>
    <d v="2024-12-31T00:00:00"/>
    <s v="4801245"/>
    <s v=""/>
    <s v=""/>
    <s v="S"/>
    <s v=""/>
    <s v="EUR"/>
    <n v="7069.31"/>
    <s v="EUR"/>
    <n v="7069.31"/>
    <x v="2"/>
    <x v="2"/>
  </r>
  <r>
    <s v="9"/>
    <s v="100609010"/>
    <s v="Iva Acquisti"/>
    <s v="KE"/>
    <x v="0"/>
    <s v=""/>
    <d v="2024-12-31T00:00:00"/>
    <s v=""/>
    <x v="1049"/>
    <d v="2024-12-13T00:00:00"/>
    <d v="2024-12-31T00:00:00"/>
    <s v="4801246"/>
    <s v=""/>
    <s v=""/>
    <s v="S"/>
    <s v=""/>
    <s v="EUR"/>
    <n v="12851.85"/>
    <s v="EUR"/>
    <n v="12851.85"/>
    <x v="2"/>
    <x v="2"/>
  </r>
  <r>
    <s v="9"/>
    <s v="100609010"/>
    <s v="Iva Acquisti"/>
    <s v="KE"/>
    <x v="0"/>
    <s v=""/>
    <d v="2024-12-31T00:00:00"/>
    <s v=""/>
    <x v="1050"/>
    <d v="2024-12-13T00:00:00"/>
    <d v="2024-12-31T00:00:00"/>
    <s v="4801249"/>
    <s v=""/>
    <s v=""/>
    <s v="S"/>
    <s v=""/>
    <s v="EUR"/>
    <n v="24.51"/>
    <s v="EUR"/>
    <n v="24.51"/>
    <x v="2"/>
    <x v="2"/>
  </r>
  <r>
    <s v="9"/>
    <s v="100609010"/>
    <s v="Iva Acquisti"/>
    <s v="KN"/>
    <x v="3"/>
    <s v=""/>
    <d v="2024-12-31T00:00:00"/>
    <s v=""/>
    <x v="1051"/>
    <d v="2024-11-29T00:00:00"/>
    <d v="2024-12-31T00:00:00"/>
    <s v="941"/>
    <s v=""/>
    <s v=""/>
    <s v="S"/>
    <s v=""/>
    <s v="EUR"/>
    <n v="1223.42"/>
    <s v="EUR"/>
    <n v="1223.42"/>
    <x v="2"/>
    <x v="2"/>
  </r>
  <r>
    <s v="9"/>
    <s v="100609010"/>
    <s v="Iva Acquisti"/>
    <s v="KE"/>
    <x v="0"/>
    <s v=""/>
    <d v="2024-12-31T00:00:00"/>
    <s v=""/>
    <x v="1052"/>
    <d v="2024-12-13T00:00:00"/>
    <d v="2024-12-31T00:00:00"/>
    <s v="4801243"/>
    <s v=""/>
    <s v=""/>
    <s v="S"/>
    <s v=""/>
    <s v="EUR"/>
    <n v="5854.33"/>
    <s v="EUR"/>
    <n v="5854.33"/>
    <x v="2"/>
    <x v="2"/>
  </r>
  <r>
    <s v="9"/>
    <s v="100609010"/>
    <s v="Iva Acquisti"/>
    <s v="KN"/>
    <x v="3"/>
    <s v=""/>
    <d v="2024-12-31T00:00:00"/>
    <s v=""/>
    <x v="1053"/>
    <d v="2024-12-19T00:00:00"/>
    <d v="2024-12-31T00:00:00"/>
    <s v="986"/>
    <s v=""/>
    <s v=""/>
    <s v="S"/>
    <s v=""/>
    <s v="EUR"/>
    <n v="3692.26"/>
    <s v="EUR"/>
    <n v="3692.26"/>
    <x v="2"/>
    <x v="2"/>
  </r>
  <r>
    <s v="9"/>
    <s v="100609010"/>
    <s v="Iva Acquisti"/>
    <s v="KE"/>
    <x v="0"/>
    <s v=""/>
    <d v="2024-12-31T00:00:00"/>
    <s v=""/>
    <x v="1054"/>
    <d v="2024-12-13T00:00:00"/>
    <d v="2024-12-31T00:00:00"/>
    <s v="4801244"/>
    <s v=""/>
    <s v=""/>
    <s v="S"/>
    <s v=""/>
    <s v="EUR"/>
    <n v="4963.66"/>
    <s v="EUR"/>
    <n v="4963.66"/>
    <x v="2"/>
    <x v="2"/>
  </r>
  <r>
    <s v="9"/>
    <s v="100609010"/>
    <s v="Iva Acquisti"/>
    <s v="KE"/>
    <x v="0"/>
    <s v=""/>
    <d v="2024-12-31T00:00:00"/>
    <s v=""/>
    <x v="1055"/>
    <d v="2024-12-13T00:00:00"/>
    <d v="2024-12-31T00:00:00"/>
    <s v="4801248"/>
    <s v=""/>
    <s v=""/>
    <s v="S"/>
    <s v=""/>
    <s v="EUR"/>
    <n v="19.97"/>
    <s v="EUR"/>
    <n v="19.97"/>
    <x v="2"/>
    <x v="2"/>
  </r>
  <r>
    <s v="9"/>
    <s v="100609010"/>
    <s v="Iva Acquisti"/>
    <s v="KE"/>
    <x v="0"/>
    <s v=""/>
    <d v="2024-12-31T00:00:00"/>
    <s v=""/>
    <x v="1056"/>
    <d v="2024-12-13T00:00:00"/>
    <d v="2024-12-31T00:00:00"/>
    <s v="4801257"/>
    <s v=""/>
    <s v=""/>
    <s v="S"/>
    <s v=""/>
    <s v="EUR"/>
    <n v="1.5"/>
    <s v="EUR"/>
    <n v="1.5"/>
    <x v="2"/>
    <x v="2"/>
  </r>
  <r>
    <s v="9"/>
    <s v="100609010"/>
    <s v="Iva Acquisti"/>
    <s v="KN"/>
    <x v="4"/>
    <s v=""/>
    <d v="2024-12-31T00:00:00"/>
    <s v=""/>
    <x v="1057"/>
    <d v="2024-11-06T00:00:00"/>
    <d v="2024-12-31T00:00:00"/>
    <s v="1507"/>
    <s v=""/>
    <s v=""/>
    <s v="S"/>
    <s v=""/>
    <s v="EUR"/>
    <n v="5.64"/>
    <s v="EUR"/>
    <n v="5.64"/>
    <x v="2"/>
    <x v="2"/>
  </r>
  <r>
    <s v="9"/>
    <s v="100609010"/>
    <s v="Iva Acquisti"/>
    <s v="KN"/>
    <x v="3"/>
    <s v=""/>
    <d v="2024-12-31T00:00:00"/>
    <s v=""/>
    <x v="1058"/>
    <d v="2024-10-06T00:00:00"/>
    <d v="2024-12-31T00:00:00"/>
    <s v="IT41Q5XOABEI"/>
    <s v=""/>
    <s v=""/>
    <s v="S"/>
    <s v=""/>
    <s v="EUR"/>
    <n v="27.34"/>
    <s v="EUR"/>
    <n v="27.34"/>
    <x v="2"/>
    <x v="2"/>
  </r>
  <r>
    <s v="9"/>
    <s v="100609010"/>
    <s v="Iva Acquisti"/>
    <s v="KN"/>
    <x v="3"/>
    <s v=""/>
    <d v="2024-12-31T00:00:00"/>
    <s v=""/>
    <x v="1059"/>
    <d v="2024-10-31T00:00:00"/>
    <d v="2024-12-31T00:00:00"/>
    <s v="001087-0C0 24"/>
    <s v=""/>
    <s v=""/>
    <s v="S"/>
    <s v=""/>
    <s v="EUR"/>
    <n v="550"/>
    <s v="EUR"/>
    <n v="550"/>
    <x v="2"/>
    <x v="2"/>
  </r>
  <r>
    <s v="9"/>
    <s v="100609010"/>
    <s v="Iva Acquisti"/>
    <s v="KN"/>
    <x v="4"/>
    <s v=""/>
    <d v="2024-12-31T00:00:00"/>
    <s v=""/>
    <x v="1060"/>
    <d v="2024-11-04T00:00:00"/>
    <d v="2024-12-31T00:00:00"/>
    <s v="3025"/>
    <s v=""/>
    <s v=""/>
    <s v="S"/>
    <s v=""/>
    <s v="EUR"/>
    <n v="1.36"/>
    <s v="EUR"/>
    <n v="1.36"/>
    <x v="2"/>
    <x v="2"/>
  </r>
  <r>
    <s v="9"/>
    <s v="100609010"/>
    <s v="Iva Acquisti"/>
    <s v="KN"/>
    <x v="3"/>
    <s v=""/>
    <d v="2024-12-31T00:00:00"/>
    <s v=""/>
    <x v="1061"/>
    <d v="2024-11-07T00:00:00"/>
    <d v="2024-12-31T00:00:00"/>
    <s v="IT24-32301I-7176"/>
    <s v=""/>
    <s v=""/>
    <s v="S"/>
    <s v=""/>
    <s v="EUR"/>
    <n v="14.25"/>
    <s v="EUR"/>
    <n v="14.25"/>
    <x v="2"/>
    <x v="2"/>
  </r>
  <r>
    <s v="9"/>
    <s v="100609010"/>
    <s v="Iva Acquisti"/>
    <s v="KN"/>
    <x v="3"/>
    <s v=""/>
    <d v="2024-12-31T00:00:00"/>
    <s v=""/>
    <x v="1062"/>
    <d v="2024-11-28T00:00:00"/>
    <d v="2024-12-31T00:00:00"/>
    <s v="V0/193"/>
    <s v=""/>
    <s v=""/>
    <s v="S"/>
    <s v=""/>
    <s v="EUR"/>
    <n v="137.28"/>
    <s v="EUR"/>
    <n v="137.28"/>
    <x v="2"/>
    <x v="2"/>
  </r>
  <r>
    <s v="9"/>
    <s v="100609010"/>
    <s v="Iva Acquisti"/>
    <s v="KN"/>
    <x v="3"/>
    <s v=""/>
    <d v="2024-12-31T00:00:00"/>
    <s v=""/>
    <x v="1063"/>
    <d v="2024-10-31T00:00:00"/>
    <d v="2024-12-31T00:00:00"/>
    <s v="42-2024-"/>
    <s v=""/>
    <s v=""/>
    <s v="S"/>
    <s v=""/>
    <s v="EUR"/>
    <n v="88.84"/>
    <s v="EUR"/>
    <n v="88.84"/>
    <x v="2"/>
    <x v="2"/>
  </r>
  <r>
    <s v="9"/>
    <s v="100609010"/>
    <s v="Iva Acquisti"/>
    <s v="KN"/>
    <x v="3"/>
    <s v=""/>
    <d v="2024-12-31T00:00:00"/>
    <s v=""/>
    <x v="1064"/>
    <d v="2024-11-30T00:00:00"/>
    <d v="2024-12-31T00:00:00"/>
    <s v="46-2024-"/>
    <s v=""/>
    <s v=""/>
    <s v="S"/>
    <s v=""/>
    <s v="EUR"/>
    <n v="75.77"/>
    <s v="EUR"/>
    <n v="75.77"/>
    <x v="2"/>
    <x v="2"/>
  </r>
  <r>
    <s v="9"/>
    <s v="100609010"/>
    <s v="Iva Acquisti"/>
    <s v="KN"/>
    <x v="3"/>
    <s v=""/>
    <d v="2024-12-31T00:00:00"/>
    <s v=""/>
    <x v="1065"/>
    <d v="2024-11-30T00:00:00"/>
    <d v="2024-12-31T00:00:00"/>
    <s v="3737"/>
    <s v=""/>
    <s v=""/>
    <s v="S"/>
    <s v=""/>
    <s v="EUR"/>
    <n v="83.16"/>
    <s v="EUR"/>
    <n v="83.16"/>
    <x v="2"/>
    <x v="2"/>
  </r>
  <r>
    <s v="9"/>
    <s v="100609010"/>
    <s v="Iva Acquisti"/>
    <s v="KN"/>
    <x v="4"/>
    <s v=""/>
    <d v="2024-12-31T00:00:00"/>
    <s v=""/>
    <x v="1066"/>
    <d v="2024-12-05T00:00:00"/>
    <d v="2024-12-31T00:00:00"/>
    <s v="V1  152/24"/>
    <s v=""/>
    <s v=""/>
    <s v="S"/>
    <s v=""/>
    <s v="EUR"/>
    <n v="382.5"/>
    <s v="EUR"/>
    <n v="382.5"/>
    <x v="2"/>
    <x v="2"/>
  </r>
  <r>
    <s v="9"/>
    <s v="100609010"/>
    <s v="Iva Acquisti"/>
    <s v="KN"/>
    <x v="3"/>
    <s v=""/>
    <d v="2024-12-31T00:00:00"/>
    <s v=""/>
    <x v="1067"/>
    <d v="2024-12-11T00:00:00"/>
    <d v="2024-12-31T00:00:00"/>
    <s v="FATT/2024/02989"/>
    <s v=""/>
    <s v=""/>
    <s v="S"/>
    <s v=""/>
    <s v="EUR"/>
    <n v="15.4"/>
    <s v="EUR"/>
    <n v="15.4"/>
    <x v="2"/>
    <x v="2"/>
  </r>
  <r>
    <s v="9"/>
    <s v="100609010"/>
    <s v="Iva Acquisti"/>
    <s v="KN"/>
    <x v="3"/>
    <s v=""/>
    <d v="2024-12-31T00:00:00"/>
    <s v=""/>
    <x v="1068"/>
    <d v="2024-12-13T00:00:00"/>
    <d v="2024-12-31T00:00:00"/>
    <s v="24006416"/>
    <s v=""/>
    <s v=""/>
    <s v="S"/>
    <s v=""/>
    <s v="EUR"/>
    <n v="2409"/>
    <s v="EUR"/>
    <n v="2409"/>
    <x v="2"/>
    <x v="2"/>
  </r>
  <r>
    <s v="9"/>
    <s v="100609010"/>
    <s v="Iva Acquisti"/>
    <s v="KN"/>
    <x v="3"/>
    <s v=""/>
    <d v="2024-12-31T00:00:00"/>
    <s v=""/>
    <x v="1069"/>
    <d v="2024-12-05T00:00:00"/>
    <d v="2024-12-31T00:00:00"/>
    <s v="24001053"/>
    <s v=""/>
    <s v=""/>
    <s v="S"/>
    <s v=""/>
    <s v="EUR"/>
    <n v="138.4"/>
    <s v="EUR"/>
    <n v="138.4"/>
    <x v="2"/>
    <x v="2"/>
  </r>
  <r>
    <s v="9"/>
    <s v="100609010"/>
    <s v="Iva Acquisti"/>
    <s v="KN"/>
    <x v="3"/>
    <s v=""/>
    <d v="2024-12-31T00:00:00"/>
    <s v=""/>
    <x v="1070"/>
    <d v="2024-12-02T00:00:00"/>
    <d v="2024-12-31T00:00:00"/>
    <s v="2396"/>
    <s v=""/>
    <s v=""/>
    <s v="S"/>
    <s v=""/>
    <s v="EUR"/>
    <n v="118.8"/>
    <s v="EUR"/>
    <n v="118.8"/>
    <x v="2"/>
    <x v="2"/>
  </r>
  <r>
    <s v="9"/>
    <s v="100609010"/>
    <s v="Iva Acquisti"/>
    <s v="KN"/>
    <x v="3"/>
    <s v=""/>
    <d v="2024-12-31T00:00:00"/>
    <s v=""/>
    <x v="1071"/>
    <d v="2024-11-29T00:00:00"/>
    <d v="2024-12-31T00:00:00"/>
    <s v="2024FCI04142"/>
    <s v=""/>
    <s v=""/>
    <s v="S"/>
    <s v=""/>
    <s v="EUR"/>
    <n v="239.8"/>
    <s v="EUR"/>
    <n v="239.8"/>
    <x v="2"/>
    <x v="2"/>
  </r>
  <r>
    <s v="9"/>
    <s v="100609010"/>
    <s v="Iva Acquisti"/>
    <s v="KN"/>
    <x v="3"/>
    <s v=""/>
    <d v="2024-12-31T00:00:00"/>
    <s v=""/>
    <x v="1072"/>
    <d v="2024-12-18T00:00:00"/>
    <d v="2024-12-31T00:00:00"/>
    <s v="1646"/>
    <s v=""/>
    <s v=""/>
    <s v="S"/>
    <s v=""/>
    <s v="EUR"/>
    <n v="822.36"/>
    <s v="EUR"/>
    <n v="822.36"/>
    <x v="2"/>
    <x v="2"/>
  </r>
  <r>
    <s v="9"/>
    <s v="100609010"/>
    <s v="Iva Acquisti"/>
    <s v="KN"/>
    <x v="3"/>
    <s v=""/>
    <d v="2024-12-31T00:00:00"/>
    <s v=""/>
    <x v="1073"/>
    <d v="2024-12-16T00:00:00"/>
    <d v="2024-12-31T00:00:00"/>
    <s v="130"/>
    <s v=""/>
    <s v=""/>
    <s v="S"/>
    <s v=""/>
    <s v="EUR"/>
    <n v="913"/>
    <s v="EUR"/>
    <n v="913"/>
    <x v="2"/>
    <x v="2"/>
  </r>
  <r>
    <s v="9"/>
    <s v="100609010"/>
    <s v="Iva Acquisti"/>
    <s v="KE"/>
    <x v="0"/>
    <s v=""/>
    <d v="2024-12-31T00:00:00"/>
    <s v=""/>
    <x v="1074"/>
    <d v="2024-12-16T00:00:00"/>
    <d v="2024-12-31T00:00:00"/>
    <s v="4801260"/>
    <s v=""/>
    <s v=""/>
    <s v="S"/>
    <s v=""/>
    <s v="EUR"/>
    <n v="11196.91"/>
    <s v="EUR"/>
    <n v="11196.91"/>
    <x v="2"/>
    <x v="2"/>
  </r>
  <r>
    <s v="9"/>
    <s v="100609010"/>
    <s v="Iva Acquisti"/>
    <s v="KE"/>
    <x v="0"/>
    <s v=""/>
    <d v="2024-12-31T00:00:00"/>
    <s v=""/>
    <x v="1075"/>
    <d v="2024-12-16T00:00:00"/>
    <d v="2024-12-31T00:00:00"/>
    <s v="4801261"/>
    <s v=""/>
    <s v=""/>
    <s v="S"/>
    <s v=""/>
    <s v="EUR"/>
    <n v="18631.77"/>
    <s v="EUR"/>
    <n v="18631.77"/>
    <x v="2"/>
    <x v="2"/>
  </r>
  <r>
    <s v="9"/>
    <s v="100609010"/>
    <s v="Iva Acquisti"/>
    <s v="KE"/>
    <x v="0"/>
    <s v=""/>
    <d v="2024-12-31T00:00:00"/>
    <s v=""/>
    <x v="1076"/>
    <d v="2024-12-17T00:00:00"/>
    <d v="2024-12-31T00:00:00"/>
    <s v="4801263"/>
    <s v=""/>
    <s v=""/>
    <s v="S"/>
    <s v=""/>
    <s v="EUR"/>
    <n v="9105.2800000000007"/>
    <s v="EUR"/>
    <n v="9105.2800000000007"/>
    <x v="2"/>
    <x v="2"/>
  </r>
  <r>
    <s v="9"/>
    <s v="100609010"/>
    <s v="Iva Acquisti"/>
    <s v="KE"/>
    <x v="0"/>
    <s v=""/>
    <d v="2024-12-31T00:00:00"/>
    <s v=""/>
    <x v="1077"/>
    <d v="2024-12-17T00:00:00"/>
    <d v="2024-12-31T00:00:00"/>
    <s v="4801264"/>
    <s v=""/>
    <s v=""/>
    <s v="S"/>
    <s v=""/>
    <s v="EUR"/>
    <n v="9791.01"/>
    <s v="EUR"/>
    <n v="9791.01"/>
    <x v="2"/>
    <x v="2"/>
  </r>
  <r>
    <s v="9"/>
    <s v="100609010"/>
    <s v="Iva Acquisti"/>
    <s v="KE"/>
    <x v="0"/>
    <s v=""/>
    <d v="2024-12-31T00:00:00"/>
    <s v=""/>
    <x v="1078"/>
    <d v="2024-12-18T00:00:00"/>
    <d v="2024-12-31T00:00:00"/>
    <s v="4801267"/>
    <s v=""/>
    <s v=""/>
    <s v="S"/>
    <s v=""/>
    <s v="EUR"/>
    <n v="823.06"/>
    <s v="EUR"/>
    <n v="823.06"/>
    <x v="2"/>
    <x v="2"/>
  </r>
  <r>
    <s v="9"/>
    <s v="100609010"/>
    <s v="Iva Acquisti"/>
    <s v="KN"/>
    <x v="4"/>
    <s v=""/>
    <d v="2024-12-31T00:00:00"/>
    <s v=""/>
    <x v="1079"/>
    <d v="2024-11-29T00:00:00"/>
    <d v="2024-12-31T00:00:00"/>
    <s v="4911/2024"/>
    <s v=""/>
    <s v=""/>
    <s v="S"/>
    <s v=""/>
    <s v="EUR"/>
    <n v="9.9499999999999993"/>
    <s v="EUR"/>
    <n v="9.9499999999999993"/>
    <x v="2"/>
    <x v="2"/>
  </r>
  <r>
    <s v="9"/>
    <s v="100609010"/>
    <s v="Iva Acquisti"/>
    <s v="KE"/>
    <x v="0"/>
    <s v=""/>
    <d v="2024-12-31T00:00:00"/>
    <s v=""/>
    <x v="1080"/>
    <d v="2024-12-13T00:00:00"/>
    <d v="2024-12-31T00:00:00"/>
    <s v="4801250"/>
    <s v=""/>
    <s v=""/>
    <s v="S"/>
    <s v=""/>
    <s v="EUR"/>
    <n v="103.36"/>
    <s v="EUR"/>
    <n v="103.36"/>
    <x v="2"/>
    <x v="2"/>
  </r>
  <r>
    <s v="9"/>
    <s v="100609010"/>
    <s v="Iva Acquisti"/>
    <s v="KE"/>
    <x v="0"/>
    <s v=""/>
    <d v="2024-12-31T00:00:00"/>
    <s v=""/>
    <x v="1081"/>
    <d v="2024-12-13T00:00:00"/>
    <d v="2024-12-31T00:00:00"/>
    <s v="4801251"/>
    <s v=""/>
    <s v=""/>
    <s v="S"/>
    <s v=""/>
    <s v="EUR"/>
    <n v="128.54"/>
    <s v="EUR"/>
    <n v="128.54"/>
    <x v="2"/>
    <x v="2"/>
  </r>
  <r>
    <s v="9"/>
    <s v="100609010"/>
    <s v="Iva Acquisti"/>
    <s v="KE"/>
    <x v="0"/>
    <s v=""/>
    <d v="2024-12-31T00:00:00"/>
    <s v=""/>
    <x v="1082"/>
    <d v="2024-12-13T00:00:00"/>
    <d v="2024-12-31T00:00:00"/>
    <s v="4801252"/>
    <s v=""/>
    <s v=""/>
    <s v="S"/>
    <s v=""/>
    <s v="EUR"/>
    <n v="121.88"/>
    <s v="EUR"/>
    <n v="121.88"/>
    <x v="2"/>
    <x v="2"/>
  </r>
  <r>
    <s v="9"/>
    <s v="100609010"/>
    <s v="Iva Acquisti"/>
    <s v="KE"/>
    <x v="0"/>
    <s v=""/>
    <d v="2024-12-31T00:00:00"/>
    <s v=""/>
    <x v="1083"/>
    <d v="2024-12-13T00:00:00"/>
    <d v="2024-12-31T00:00:00"/>
    <s v="4801253"/>
    <s v=""/>
    <s v=""/>
    <s v="S"/>
    <s v=""/>
    <s v="EUR"/>
    <n v="70.400000000000006"/>
    <s v="EUR"/>
    <n v="70.400000000000006"/>
    <x v="2"/>
    <x v="2"/>
  </r>
  <r>
    <s v="9"/>
    <s v="100609010"/>
    <s v="Iva Acquisti"/>
    <s v="KE"/>
    <x v="0"/>
    <s v=""/>
    <d v="2024-12-31T00:00:00"/>
    <s v=""/>
    <x v="1084"/>
    <d v="2024-12-13T00:00:00"/>
    <d v="2024-12-31T00:00:00"/>
    <s v="4801254"/>
    <s v=""/>
    <s v=""/>
    <s v="S"/>
    <s v=""/>
    <s v="EUR"/>
    <n v="65.05"/>
    <s v="EUR"/>
    <n v="65.05"/>
    <x v="2"/>
    <x v="2"/>
  </r>
  <r>
    <s v="9"/>
    <s v="100609010"/>
    <s v="Iva Acquisti"/>
    <s v="KS"/>
    <x v="1"/>
    <s v=""/>
    <d v="2024-12-31T00:00:00"/>
    <s v=""/>
    <x v="1085"/>
    <d v="2024-12-18T00:00:00"/>
    <d v="2024-12-31T00:00:00"/>
    <s v="94888"/>
    <s v=""/>
    <s v=""/>
    <s v="S"/>
    <s v=""/>
    <s v="EUR"/>
    <n v="660"/>
    <s v="EUR"/>
    <n v="660"/>
    <x v="2"/>
    <x v="2"/>
  </r>
  <r>
    <s v="9"/>
    <s v="100609010"/>
    <s v="Iva Acquisti"/>
    <s v="KE"/>
    <x v="0"/>
    <s v=""/>
    <d v="2024-12-31T00:00:00"/>
    <s v=""/>
    <x v="1086"/>
    <d v="2024-12-13T00:00:00"/>
    <d v="2024-12-31T00:00:00"/>
    <s v="4801255"/>
    <s v=""/>
    <s v=""/>
    <s v="S"/>
    <s v=""/>
    <s v="EUR"/>
    <n v="37.57"/>
    <s v="EUR"/>
    <n v="37.57"/>
    <x v="2"/>
    <x v="2"/>
  </r>
  <r>
    <s v="9"/>
    <s v="100609010"/>
    <s v="Iva Acquisti"/>
    <s v="KE"/>
    <x v="0"/>
    <s v=""/>
    <d v="2024-12-31T00:00:00"/>
    <s v=""/>
    <x v="1087"/>
    <d v="2024-12-13T00:00:00"/>
    <d v="2024-12-31T00:00:00"/>
    <s v="4801256"/>
    <s v=""/>
    <s v=""/>
    <s v="S"/>
    <s v=""/>
    <s v="EUR"/>
    <n v="57.38"/>
    <s v="EUR"/>
    <n v="57.38"/>
    <x v="2"/>
    <x v="2"/>
  </r>
  <r>
    <s v="9"/>
    <s v="100609010"/>
    <s v="Iva Acquisti"/>
    <s v="KE"/>
    <x v="0"/>
    <s v=""/>
    <d v="2024-12-31T00:00:00"/>
    <s v=""/>
    <x v="1088"/>
    <d v="2024-12-18T00:00:00"/>
    <d v="2024-12-31T00:00:00"/>
    <s v="4801275"/>
    <s v=""/>
    <s v=""/>
    <s v="S"/>
    <s v=""/>
    <s v="EUR"/>
    <n v="153.22"/>
    <s v="EUR"/>
    <n v="153.22"/>
    <x v="2"/>
    <x v="2"/>
  </r>
  <r>
    <s v="9"/>
    <s v="100609010"/>
    <s v="Iva Acquisti"/>
    <s v="KE"/>
    <x v="0"/>
    <s v=""/>
    <d v="2024-12-31T00:00:00"/>
    <s v=""/>
    <x v="1089"/>
    <d v="2024-12-18T00:00:00"/>
    <d v="2024-12-31T00:00:00"/>
    <s v="4801276"/>
    <s v=""/>
    <s v=""/>
    <s v="S"/>
    <s v=""/>
    <s v="EUR"/>
    <n v="327.52999999999997"/>
    <s v="EUR"/>
    <n v="327.52999999999997"/>
    <x v="2"/>
    <x v="2"/>
  </r>
  <r>
    <s v="9"/>
    <s v="100609010"/>
    <s v="Iva Acquisti"/>
    <s v="KE"/>
    <x v="0"/>
    <s v=""/>
    <d v="2024-12-31T00:00:00"/>
    <s v=""/>
    <x v="1090"/>
    <d v="2024-12-18T00:00:00"/>
    <d v="2024-12-31T00:00:00"/>
    <s v="4801277"/>
    <s v=""/>
    <s v=""/>
    <s v="S"/>
    <s v=""/>
    <s v="EUR"/>
    <n v="18188.05"/>
    <s v="EUR"/>
    <n v="18188.05"/>
    <x v="2"/>
    <x v="2"/>
  </r>
  <r>
    <s v="9"/>
    <s v="100609010"/>
    <s v="Iva Acquisti"/>
    <s v="KE"/>
    <x v="0"/>
    <s v=""/>
    <d v="2024-12-31T00:00:00"/>
    <s v=""/>
    <x v="1091"/>
    <d v="2024-12-18T00:00:00"/>
    <d v="2024-12-31T00:00:00"/>
    <s v="4801278"/>
    <s v=""/>
    <s v=""/>
    <s v="S"/>
    <s v=""/>
    <s v="EUR"/>
    <n v="6868.27"/>
    <s v="EUR"/>
    <n v="6868.27"/>
    <x v="2"/>
    <x v="2"/>
  </r>
  <r>
    <s v="9"/>
    <s v="100609010"/>
    <s v="Iva Acquisti"/>
    <s v="KE"/>
    <x v="0"/>
    <s v=""/>
    <d v="2024-12-31T00:00:00"/>
    <s v=""/>
    <x v="1092"/>
    <d v="2024-12-16T00:00:00"/>
    <d v="2024-12-31T00:00:00"/>
    <s v="4801262"/>
    <s v=""/>
    <s v=""/>
    <s v="S"/>
    <s v=""/>
    <s v="EUR"/>
    <n v="12038.14"/>
    <s v="EUR"/>
    <n v="12038.14"/>
    <x v="2"/>
    <x v="2"/>
  </r>
  <r>
    <s v="9"/>
    <s v="100609010"/>
    <s v="Iva Acquisti"/>
    <s v="KN"/>
    <x v="3"/>
    <s v=""/>
    <d v="2024-12-31T00:00:00"/>
    <s v=""/>
    <x v="1093"/>
    <d v="2024-12-18T00:00:00"/>
    <d v="2024-12-31T00:00:00"/>
    <s v="189"/>
    <s v=""/>
    <s v=""/>
    <s v="S"/>
    <s v=""/>
    <s v="EUR"/>
    <n v="2244.88"/>
    <s v="EUR"/>
    <n v="2244.88"/>
    <x v="2"/>
    <x v="2"/>
  </r>
  <r>
    <s v="9"/>
    <s v="100609010"/>
    <s v="Iva Acquisti"/>
    <s v="KE"/>
    <x v="0"/>
    <s v=""/>
    <d v="2024-12-31T00:00:00"/>
    <s v=""/>
    <x v="1094"/>
    <d v="2024-12-18T00:00:00"/>
    <d v="2024-12-31T00:00:00"/>
    <s v="4801279"/>
    <s v=""/>
    <s v=""/>
    <s v="S"/>
    <s v=""/>
    <s v="EUR"/>
    <n v="8212.81"/>
    <s v="EUR"/>
    <n v="8212.81"/>
    <x v="2"/>
    <x v="2"/>
  </r>
  <r>
    <s v="9"/>
    <s v="100609010"/>
    <s v="Iva Acquisti"/>
    <s v="KE"/>
    <x v="0"/>
    <s v=""/>
    <d v="2024-12-31T00:00:00"/>
    <s v=""/>
    <x v="1095"/>
    <d v="2024-12-18T00:00:00"/>
    <d v="2024-12-31T00:00:00"/>
    <s v="4801269"/>
    <s v=""/>
    <s v=""/>
    <s v="S"/>
    <s v=""/>
    <s v="EUR"/>
    <n v="102.86"/>
    <s v="EUR"/>
    <n v="102.86"/>
    <x v="2"/>
    <x v="2"/>
  </r>
  <r>
    <s v="9"/>
    <s v="100609010"/>
    <s v="Iva Acquisti"/>
    <s v="KE"/>
    <x v="0"/>
    <s v=""/>
    <d v="2024-12-31T00:00:00"/>
    <s v=""/>
    <x v="1096"/>
    <d v="2024-12-18T00:00:00"/>
    <d v="2024-12-31T00:00:00"/>
    <s v="4801270"/>
    <s v=""/>
    <s v=""/>
    <s v="S"/>
    <s v=""/>
    <s v="EUR"/>
    <n v="443.51"/>
    <s v="EUR"/>
    <n v="443.51"/>
    <x v="2"/>
    <x v="2"/>
  </r>
  <r>
    <s v="9"/>
    <s v="100609010"/>
    <s v="Iva Acquisti"/>
    <s v="KE"/>
    <x v="0"/>
    <s v=""/>
    <d v="2024-12-31T00:00:00"/>
    <s v=""/>
    <x v="1097"/>
    <d v="2024-12-18T00:00:00"/>
    <d v="2024-12-31T00:00:00"/>
    <s v="4801271"/>
    <s v=""/>
    <s v=""/>
    <s v="S"/>
    <s v=""/>
    <s v="EUR"/>
    <n v="9.07"/>
    <s v="EUR"/>
    <n v="9.07"/>
    <x v="2"/>
    <x v="2"/>
  </r>
  <r>
    <s v="9"/>
    <s v="100609010"/>
    <s v="Iva Acquisti"/>
    <s v="KE"/>
    <x v="0"/>
    <s v=""/>
    <d v="2024-12-31T00:00:00"/>
    <s v=""/>
    <x v="1098"/>
    <d v="2024-12-18T00:00:00"/>
    <d v="2024-12-31T00:00:00"/>
    <s v="4801272"/>
    <s v=""/>
    <s v=""/>
    <s v="S"/>
    <s v=""/>
    <s v="EUR"/>
    <n v="57.16"/>
    <s v="EUR"/>
    <n v="57.16"/>
    <x v="2"/>
    <x v="2"/>
  </r>
  <r>
    <s v="9"/>
    <s v="100609010"/>
    <s v="Iva Acquisti"/>
    <s v="KE"/>
    <x v="0"/>
    <s v=""/>
    <d v="2024-12-31T00:00:00"/>
    <s v=""/>
    <x v="1099"/>
    <d v="2024-12-18T00:00:00"/>
    <d v="2024-12-31T00:00:00"/>
    <s v="4801273"/>
    <s v=""/>
    <s v=""/>
    <s v="S"/>
    <s v=""/>
    <s v="EUR"/>
    <n v="6.5"/>
    <s v="EUR"/>
    <n v="6.5"/>
    <x v="2"/>
    <x v="2"/>
  </r>
  <r>
    <s v="9"/>
    <s v="100609010"/>
    <s v="Iva Acquisti"/>
    <s v="KE"/>
    <x v="0"/>
    <s v=""/>
    <d v="2024-12-31T00:00:00"/>
    <s v=""/>
    <x v="1100"/>
    <d v="2024-12-18T00:00:00"/>
    <d v="2024-12-31T00:00:00"/>
    <s v="4801280"/>
    <s v=""/>
    <s v=""/>
    <s v="S"/>
    <s v=""/>
    <s v="EUR"/>
    <n v="46.67"/>
    <s v="EUR"/>
    <n v="46.67"/>
    <x v="2"/>
    <x v="2"/>
  </r>
  <r>
    <s v="9"/>
    <s v="100609010"/>
    <s v="Iva Acquisti"/>
    <s v="KE"/>
    <x v="0"/>
    <s v=""/>
    <d v="2024-12-31T00:00:00"/>
    <s v=""/>
    <x v="1101"/>
    <d v="2024-12-18T00:00:00"/>
    <d v="2024-12-31T00:00:00"/>
    <s v="4801281"/>
    <s v=""/>
    <s v=""/>
    <s v="S"/>
    <s v=""/>
    <s v="EUR"/>
    <n v="13291.95"/>
    <s v="EUR"/>
    <n v="13291.95"/>
    <x v="2"/>
    <x v="2"/>
  </r>
  <r>
    <s v="9"/>
    <s v="100609010"/>
    <s v="Iva Acquisti"/>
    <s v="KE"/>
    <x v="0"/>
    <s v=""/>
    <d v="2024-12-31T00:00:00"/>
    <s v=""/>
    <x v="1102"/>
    <d v="2024-12-18T00:00:00"/>
    <d v="2024-12-31T00:00:00"/>
    <s v="4801282"/>
    <s v=""/>
    <s v=""/>
    <s v="S"/>
    <s v=""/>
    <s v="EUR"/>
    <n v="3679.11"/>
    <s v="EUR"/>
    <n v="3679.11"/>
    <x v="2"/>
    <x v="2"/>
  </r>
  <r>
    <s v="9"/>
    <s v="100609010"/>
    <s v="Iva Acquisti"/>
    <s v="KE"/>
    <x v="0"/>
    <s v=""/>
    <d v="2024-12-31T00:00:00"/>
    <s v=""/>
    <x v="1103"/>
    <d v="2024-12-19T00:00:00"/>
    <d v="2024-12-31T00:00:00"/>
    <s v="4801283"/>
    <s v=""/>
    <s v=""/>
    <s v="S"/>
    <s v=""/>
    <s v="EUR"/>
    <n v="8328.0499999999993"/>
    <s v="EUR"/>
    <n v="8328.0499999999993"/>
    <x v="2"/>
    <x v="2"/>
  </r>
  <r>
    <s v="9"/>
    <s v="100609010"/>
    <s v="Iva Acquisti"/>
    <s v="KE"/>
    <x v="0"/>
    <s v=""/>
    <d v="2024-12-31T00:00:00"/>
    <s v=""/>
    <x v="1104"/>
    <d v="2024-12-20T00:00:00"/>
    <d v="2024-12-31T00:00:00"/>
    <s v="4801284"/>
    <s v=""/>
    <s v=""/>
    <s v="S"/>
    <s v=""/>
    <s v="EUR"/>
    <n v="3987.32"/>
    <s v="EUR"/>
    <n v="3987.32"/>
    <x v="2"/>
    <x v="2"/>
  </r>
  <r>
    <s v="9"/>
    <s v="100609010"/>
    <s v="Iva Acquisti"/>
    <s v="KE"/>
    <x v="0"/>
    <s v=""/>
    <d v="2024-12-31T00:00:00"/>
    <s v=""/>
    <x v="1105"/>
    <d v="2024-12-18T00:00:00"/>
    <d v="2024-12-31T00:00:00"/>
    <s v="4801274"/>
    <s v=""/>
    <s v=""/>
    <s v="S"/>
    <s v=""/>
    <s v="EUR"/>
    <n v="3.72"/>
    <s v="EUR"/>
    <n v="3.72"/>
    <x v="2"/>
    <x v="2"/>
  </r>
  <r>
    <s v="9"/>
    <s v="100609010"/>
    <s v="Iva Acquisti"/>
    <s v="KN"/>
    <x v="3"/>
    <s v=""/>
    <d v="2024-12-31T00:00:00"/>
    <s v=""/>
    <x v="1106"/>
    <d v="2024-12-16T00:00:00"/>
    <d v="2024-12-31T00:00:00"/>
    <s v="INV-IT-22385"/>
    <s v=""/>
    <s v=""/>
    <s v="S"/>
    <s v=""/>
    <s v="EUR"/>
    <n v="323.39999999999998"/>
    <s v="EUR"/>
    <n v="323.39999999999998"/>
    <x v="2"/>
    <x v="2"/>
  </r>
  <r>
    <s v="9"/>
    <s v="100609010"/>
    <s v="Iva Acquisti"/>
    <s v="KE"/>
    <x v="0"/>
    <s v=""/>
    <d v="2024-12-31T00:00:00"/>
    <s v=""/>
    <x v="1107"/>
    <d v="2024-12-20T00:00:00"/>
    <d v="2024-12-31T00:00:00"/>
    <s v="4801286"/>
    <s v=""/>
    <s v=""/>
    <s v="S"/>
    <s v=""/>
    <s v="EUR"/>
    <n v="10559.21"/>
    <s v="EUR"/>
    <n v="10559.21"/>
    <x v="2"/>
    <x v="2"/>
  </r>
  <r>
    <s v="9"/>
    <s v="100609010"/>
    <s v="Iva Acquisti"/>
    <s v="KN"/>
    <x v="3"/>
    <s v=""/>
    <d v="2024-12-31T00:00:00"/>
    <s v=""/>
    <x v="1108"/>
    <d v="2024-12-17T00:00:00"/>
    <d v="2024-12-31T00:00:00"/>
    <s v="542"/>
    <s v=""/>
    <s v=""/>
    <s v="S"/>
    <s v=""/>
    <s v="EUR"/>
    <n v="88"/>
    <s v="EUR"/>
    <n v="88"/>
    <x v="2"/>
    <x v="2"/>
  </r>
  <r>
    <s v="9"/>
    <s v="100609010"/>
    <s v="Iva Acquisti"/>
    <s v="KE"/>
    <x v="0"/>
    <s v=""/>
    <d v="2024-12-31T00:00:00"/>
    <s v=""/>
    <x v="1109"/>
    <d v="2024-12-20T00:00:00"/>
    <d v="2024-12-31T00:00:00"/>
    <s v="4801287"/>
    <s v=""/>
    <s v=""/>
    <s v="S"/>
    <s v=""/>
    <s v="EUR"/>
    <n v="2649.54"/>
    <s v="EUR"/>
    <n v="2649.54"/>
    <x v="2"/>
    <x v="2"/>
  </r>
  <r>
    <s v="9"/>
    <s v="100609010"/>
    <s v="Iva Acquisti"/>
    <s v="KN"/>
    <x v="3"/>
    <s v=""/>
    <d v="2024-12-31T00:00:00"/>
    <s v=""/>
    <x v="1110"/>
    <d v="2024-10-31T00:00:00"/>
    <d v="2024-12-31T00:00:00"/>
    <s v="8740"/>
    <s v=""/>
    <s v=""/>
    <s v="S"/>
    <s v=""/>
    <s v="EUR"/>
    <n v="288.64999999999998"/>
    <s v="EUR"/>
    <n v="288.64999999999998"/>
    <x v="2"/>
    <x v="2"/>
  </r>
  <r>
    <s v="9"/>
    <s v="100609010"/>
    <s v="Iva Acquisti"/>
    <s v="KN"/>
    <x v="3"/>
    <s v=""/>
    <d v="2024-12-31T00:00:00"/>
    <s v=""/>
    <x v="1111"/>
    <d v="2024-10-31T00:00:00"/>
    <d v="2024-12-31T00:00:00"/>
    <s v="D/24/0001754"/>
    <s v=""/>
    <s v=""/>
    <s v="S"/>
    <s v=""/>
    <s v="EUR"/>
    <n v="37.4"/>
    <s v="EUR"/>
    <n v="37.4"/>
    <x v="2"/>
    <x v="2"/>
  </r>
  <r>
    <s v="9"/>
    <s v="100609010"/>
    <s v="Iva Acquisti"/>
    <s v="KN"/>
    <x v="3"/>
    <s v=""/>
    <d v="2024-12-31T00:00:00"/>
    <s v=""/>
    <x v="1112"/>
    <d v="2024-10-29T00:00:00"/>
    <d v="2024-12-31T00:00:00"/>
    <s v="2585147941"/>
    <s v=""/>
    <s v=""/>
    <s v="S"/>
    <s v=""/>
    <s v="EUR"/>
    <n v="45.03"/>
    <s v="EUR"/>
    <n v="45.03"/>
    <x v="2"/>
    <x v="2"/>
  </r>
  <r>
    <s v="9"/>
    <s v="100609010"/>
    <s v="Iva Acquisti"/>
    <s v="KN"/>
    <x v="3"/>
    <s v=""/>
    <d v="2024-12-31T00:00:00"/>
    <s v=""/>
    <x v="1113"/>
    <d v="2024-10-31T00:00:00"/>
    <d v="2024-12-31T00:00:00"/>
    <s v="MIL0007095000"/>
    <s v=""/>
    <s v=""/>
    <s v="S"/>
    <s v=""/>
    <s v="EUR"/>
    <n v="32.53"/>
    <s v="EUR"/>
    <n v="32.53"/>
    <x v="2"/>
    <x v="2"/>
  </r>
  <r>
    <s v="9"/>
    <s v="100609010"/>
    <s v="Iva Acquisti"/>
    <s v="KS"/>
    <x v="1"/>
    <s v=""/>
    <d v="2024-12-31T00:00:00"/>
    <s v=""/>
    <x v="1114"/>
    <d v="2024-09-23T00:00:00"/>
    <d v="2024-12-31T00:00:00"/>
    <s v="ZOF450241120"/>
    <s v=""/>
    <s v=""/>
    <s v="S"/>
    <s v=""/>
    <s v="EUR"/>
    <n v="315.81"/>
    <s v="EUR"/>
    <n v="315.81"/>
    <x v="2"/>
    <x v="2"/>
  </r>
  <r>
    <s v="9"/>
    <s v="100609010"/>
    <s v="Iva Acquisti"/>
    <s v="KN"/>
    <x v="3"/>
    <s v=""/>
    <d v="2024-12-31T00:00:00"/>
    <s v=""/>
    <x v="1115"/>
    <d v="2024-10-31T00:00:00"/>
    <d v="2024-12-31T00:00:00"/>
    <s v="0040002342"/>
    <s v=""/>
    <s v=""/>
    <s v="S"/>
    <s v=""/>
    <s v="EUR"/>
    <n v="100.1"/>
    <s v="EUR"/>
    <n v="100.1"/>
    <x v="2"/>
    <x v="2"/>
  </r>
  <r>
    <s v="9"/>
    <s v="100609010"/>
    <s v="Iva Acquisti"/>
    <s v="KN"/>
    <x v="3"/>
    <s v=""/>
    <d v="2024-12-31T00:00:00"/>
    <s v=""/>
    <x v="1116"/>
    <d v="2024-11-13T00:00:00"/>
    <d v="2024-12-31T00:00:00"/>
    <s v="TV093337"/>
    <s v=""/>
    <s v=""/>
    <s v="S"/>
    <s v=""/>
    <s v="EUR"/>
    <n v="30.36"/>
    <s v="EUR"/>
    <n v="30.36"/>
    <x v="2"/>
    <x v="2"/>
  </r>
  <r>
    <s v="9"/>
    <s v="100609010"/>
    <s v="Iva Acquisti"/>
    <s v="KN"/>
    <x v="3"/>
    <s v=""/>
    <d v="2024-12-31T00:00:00"/>
    <s v=""/>
    <x v="1117"/>
    <d v="2024-11-08T00:00:00"/>
    <d v="2024-12-31T00:00:00"/>
    <s v="5060/RM"/>
    <s v=""/>
    <s v=""/>
    <s v="S"/>
    <s v=""/>
    <s v="EUR"/>
    <n v="256.3"/>
    <s v="EUR"/>
    <n v="256.3"/>
    <x v="2"/>
    <x v="2"/>
  </r>
  <r>
    <s v="9"/>
    <s v="100609010"/>
    <s v="Iva Acquisti"/>
    <s v="KN"/>
    <x v="3"/>
    <s v=""/>
    <d v="2024-12-31T00:00:00"/>
    <s v=""/>
    <x v="1118"/>
    <d v="2024-11-14T00:00:00"/>
    <d v="2024-12-31T00:00:00"/>
    <s v="VN24-003575"/>
    <s v=""/>
    <s v=""/>
    <s v="S"/>
    <s v=""/>
    <s v="EUR"/>
    <n v="6446"/>
    <s v="EUR"/>
    <n v="6446"/>
    <x v="2"/>
    <x v="2"/>
  </r>
  <r>
    <s v="9"/>
    <s v="100609010"/>
    <s v="Iva Acquisti"/>
    <s v="KN"/>
    <x v="3"/>
    <s v=""/>
    <d v="2024-12-31T00:00:00"/>
    <s v=""/>
    <x v="1119"/>
    <d v="2024-11-30T00:00:00"/>
    <d v="2024-12-31T00:00:00"/>
    <s v="9521"/>
    <s v=""/>
    <s v=""/>
    <s v="S"/>
    <s v=""/>
    <s v="EUR"/>
    <n v="220.27"/>
    <s v="EUR"/>
    <n v="220.27"/>
    <x v="2"/>
    <x v="2"/>
  </r>
  <r>
    <s v="9"/>
    <s v="100609010"/>
    <s v="Iva Acquisti"/>
    <s v="KN"/>
    <x v="3"/>
    <s v=""/>
    <d v="2024-12-31T00:00:00"/>
    <s v=""/>
    <x v="1120"/>
    <d v="2024-12-17T00:00:00"/>
    <d v="2024-12-31T00:00:00"/>
    <s v="2024/00793/RHO"/>
    <s v=""/>
    <s v=""/>
    <s v="S"/>
    <s v=""/>
    <s v="EUR"/>
    <n v="12.62"/>
    <s v="EUR"/>
    <n v="12.62"/>
    <x v="2"/>
    <x v="2"/>
  </r>
  <r>
    <s v="9"/>
    <s v="100609010"/>
    <s v="Iva Acquisti"/>
    <s v="KN"/>
    <x v="3"/>
    <s v=""/>
    <d v="2024-12-31T00:00:00"/>
    <s v=""/>
    <x v="1121"/>
    <d v="2024-12-18T00:00:00"/>
    <d v="2024-12-31T00:00:00"/>
    <s v="2024/00796/RHO"/>
    <s v=""/>
    <s v=""/>
    <s v="S"/>
    <s v=""/>
    <s v="EUR"/>
    <n v="22.72"/>
    <s v="EUR"/>
    <n v="22.72"/>
    <x v="2"/>
    <x v="2"/>
  </r>
  <r>
    <s v="9"/>
    <s v="100609010"/>
    <s v="Iva Acquisti"/>
    <s v="KN"/>
    <x v="3"/>
    <s v=""/>
    <d v="2024-12-31T00:00:00"/>
    <s v=""/>
    <x v="1122"/>
    <d v="2024-12-20T00:00:00"/>
    <d v="2024-12-31T00:00:00"/>
    <s v="2024/00807/RHO"/>
    <s v=""/>
    <s v=""/>
    <s v="S"/>
    <s v=""/>
    <s v="EUR"/>
    <n v="12.8"/>
    <s v="EUR"/>
    <n v="12.8"/>
    <x v="2"/>
    <x v="2"/>
  </r>
  <r>
    <s v="9"/>
    <s v="100609010"/>
    <s v="Iva Acquisti"/>
    <s v="KN"/>
    <x v="3"/>
    <s v=""/>
    <d v="2024-12-31T00:00:00"/>
    <s v=""/>
    <x v="1123"/>
    <d v="2024-11-13T00:00:00"/>
    <d v="2024-12-31T00:00:00"/>
    <s v="2024/00677/RHO"/>
    <s v=""/>
    <s v=""/>
    <s v="S"/>
    <s v=""/>
    <s v="EUR"/>
    <n v="14.97"/>
    <s v="EUR"/>
    <n v="14.97"/>
    <x v="2"/>
    <x v="2"/>
  </r>
  <r>
    <s v="9"/>
    <s v="100609010"/>
    <s v="Iva Acquisti"/>
    <s v="KN"/>
    <x v="3"/>
    <s v=""/>
    <d v="2024-12-31T00:00:00"/>
    <s v=""/>
    <x v="1124"/>
    <d v="2024-12-04T00:00:00"/>
    <d v="2024-12-31T00:00:00"/>
    <s v="2024/00732/RHO"/>
    <s v=""/>
    <s v=""/>
    <s v="S"/>
    <s v=""/>
    <s v="EUR"/>
    <n v="22.18"/>
    <s v="EUR"/>
    <n v="22.18"/>
    <x v="2"/>
    <x v="2"/>
  </r>
  <r>
    <s v="9"/>
    <s v="100609010"/>
    <s v="Iva Acquisti"/>
    <s v="KN"/>
    <x v="3"/>
    <s v=""/>
    <d v="2024-12-31T00:00:00"/>
    <s v=""/>
    <x v="1125"/>
    <d v="2024-11-11T00:00:00"/>
    <d v="2024-12-31T00:00:00"/>
    <s v="2024/00667/RHO"/>
    <s v=""/>
    <s v=""/>
    <s v="S"/>
    <s v=""/>
    <s v="EUR"/>
    <n v="18.579999999999998"/>
    <s v="EUR"/>
    <n v="18.579999999999998"/>
    <x v="2"/>
    <x v="2"/>
  </r>
  <r>
    <s v="9"/>
    <s v="100609010"/>
    <s v="Iva Acquisti"/>
    <s v="KN"/>
    <x v="3"/>
    <s v=""/>
    <d v="2024-12-31T00:00:00"/>
    <s v=""/>
    <x v="1126"/>
    <d v="2024-12-05T00:00:00"/>
    <d v="2024-12-31T00:00:00"/>
    <s v="2024/00737/RHO"/>
    <s v=""/>
    <s v=""/>
    <s v="S"/>
    <s v=""/>
    <s v="EUR"/>
    <n v="9.02"/>
    <s v="EUR"/>
    <n v="9.02"/>
    <x v="2"/>
    <x v="2"/>
  </r>
  <r>
    <s v="9"/>
    <s v="100609010"/>
    <s v="Iva Acquisti"/>
    <s v="KN"/>
    <x v="3"/>
    <s v=""/>
    <d v="2024-12-31T00:00:00"/>
    <s v=""/>
    <x v="1127"/>
    <d v="2024-11-28T00:00:00"/>
    <d v="2024-12-31T00:00:00"/>
    <s v="2024/00717/RHO"/>
    <s v=""/>
    <s v=""/>
    <s v="S"/>
    <s v=""/>
    <s v="EUR"/>
    <n v="18.03"/>
    <s v="EUR"/>
    <n v="18.03"/>
    <x v="2"/>
    <x v="2"/>
  </r>
  <r>
    <s v="9"/>
    <s v="100609010"/>
    <s v="Iva Acquisti"/>
    <s v="KN"/>
    <x v="3"/>
    <s v=""/>
    <d v="2024-12-31T00:00:00"/>
    <s v=""/>
    <x v="1128"/>
    <d v="2024-11-29T00:00:00"/>
    <d v="2024-12-31T00:00:00"/>
    <s v="2024/00724/RHO"/>
    <s v=""/>
    <s v=""/>
    <s v="S"/>
    <s v=""/>
    <s v="EUR"/>
    <n v="18.03"/>
    <s v="EUR"/>
    <n v="18.03"/>
    <x v="2"/>
    <x v="2"/>
  </r>
  <r>
    <s v="9"/>
    <s v="100609010"/>
    <s v="Iva Acquisti"/>
    <s v="KN"/>
    <x v="3"/>
    <s v=""/>
    <d v="2024-12-31T00:00:00"/>
    <s v=""/>
    <x v="1129"/>
    <d v="2024-12-03T00:00:00"/>
    <d v="2024-12-31T00:00:00"/>
    <s v="2024/00727/RHO"/>
    <s v=""/>
    <s v=""/>
    <s v="S"/>
    <s v=""/>
    <s v="EUR"/>
    <n v="18.21"/>
    <s v="EUR"/>
    <n v="18.21"/>
    <x v="2"/>
    <x v="2"/>
  </r>
  <r>
    <s v="9"/>
    <s v="100609010"/>
    <s v="Iva Acquisti"/>
    <s v="KN"/>
    <x v="3"/>
    <s v=""/>
    <d v="2024-12-31T00:00:00"/>
    <s v=""/>
    <x v="1130"/>
    <d v="2024-11-19T00:00:00"/>
    <d v="2024-12-31T00:00:00"/>
    <s v="2024/00690/RHO"/>
    <s v=""/>
    <s v=""/>
    <s v="S"/>
    <s v=""/>
    <s v="EUR"/>
    <n v="20.74"/>
    <s v="EUR"/>
    <n v="20.74"/>
    <x v="2"/>
    <x v="2"/>
  </r>
  <r>
    <s v="9"/>
    <s v="100609010"/>
    <s v="Iva Acquisti"/>
    <s v="KN"/>
    <x v="3"/>
    <s v=""/>
    <d v="2024-12-31T00:00:00"/>
    <s v=""/>
    <x v="1131"/>
    <d v="2024-11-04T00:00:00"/>
    <d v="2024-12-31T00:00:00"/>
    <s v="2024/00642/RHO"/>
    <s v=""/>
    <s v=""/>
    <s v="S"/>
    <s v=""/>
    <s v="EUR"/>
    <n v="10.46"/>
    <s v="EUR"/>
    <n v="10.46"/>
    <x v="2"/>
    <x v="2"/>
  </r>
  <r>
    <s v="9"/>
    <s v="100609010"/>
    <s v="Iva Acquisti"/>
    <s v="KN"/>
    <x v="3"/>
    <s v=""/>
    <d v="2024-12-31T00:00:00"/>
    <s v=""/>
    <x v="1132"/>
    <d v="2024-11-26T00:00:00"/>
    <d v="2024-12-31T00:00:00"/>
    <s v="2024/00708/RHO"/>
    <s v=""/>
    <s v=""/>
    <s v="S"/>
    <s v=""/>
    <s v="EUR"/>
    <n v="14.43"/>
    <s v="EUR"/>
    <n v="14.43"/>
    <x v="2"/>
    <x v="2"/>
  </r>
  <r>
    <s v="9"/>
    <s v="100609010"/>
    <s v="Iva Acquisti"/>
    <s v="KN"/>
    <x v="3"/>
    <s v=""/>
    <d v="2024-12-31T00:00:00"/>
    <s v=""/>
    <x v="1133"/>
    <d v="2024-11-05T00:00:00"/>
    <d v="2024-12-31T00:00:00"/>
    <s v="2024/00648/RHO"/>
    <s v=""/>
    <s v=""/>
    <s v="S"/>
    <s v=""/>
    <s v="EUR"/>
    <n v="18.03"/>
    <s v="EUR"/>
    <n v="18.03"/>
    <x v="2"/>
    <x v="2"/>
  </r>
  <r>
    <s v="9"/>
    <s v="100609010"/>
    <s v="Iva Acquisti"/>
    <s v="KN"/>
    <x v="3"/>
    <s v=""/>
    <d v="2024-12-31T00:00:00"/>
    <s v=""/>
    <x v="1134"/>
    <d v="2024-11-15T00:00:00"/>
    <d v="2024-12-31T00:00:00"/>
    <s v="2024/00684/RHO"/>
    <s v=""/>
    <s v=""/>
    <s v="S"/>
    <s v=""/>
    <s v="EUR"/>
    <n v="10.82"/>
    <s v="EUR"/>
    <n v="10.82"/>
    <x v="2"/>
    <x v="2"/>
  </r>
  <r>
    <s v="9"/>
    <s v="100609010"/>
    <s v="Iva Acquisti"/>
    <s v="KN"/>
    <x v="3"/>
    <s v=""/>
    <d v="2024-12-31T00:00:00"/>
    <s v=""/>
    <x v="1135"/>
    <d v="2024-11-30T00:00:00"/>
    <d v="2024-12-31T00:00:00"/>
    <s v="2024/05184"/>
    <s v=""/>
    <s v=""/>
    <s v="S"/>
    <s v=""/>
    <s v="EUR"/>
    <n v="12.62"/>
    <s v="EUR"/>
    <n v="12.62"/>
    <x v="2"/>
    <x v="2"/>
  </r>
  <r>
    <s v="9"/>
    <s v="100609010"/>
    <s v="Iva Acquisti"/>
    <s v="KE"/>
    <x v="0"/>
    <s v=""/>
    <d v="2024-12-31T00:00:00"/>
    <s v=""/>
    <x v="1136"/>
    <d v="2024-12-13T00:00:00"/>
    <d v="2024-12-31T00:00:00"/>
    <s v="3141504271"/>
    <s v=""/>
    <s v=""/>
    <s v="S"/>
    <s v=""/>
    <s v="EUR"/>
    <n v="9289.64"/>
    <s v="EUR"/>
    <n v="9289.64"/>
    <x v="2"/>
    <x v="2"/>
  </r>
  <r>
    <s v="9"/>
    <s v="100609010"/>
    <s v="Iva Acquisti"/>
    <s v="KS"/>
    <x v="1"/>
    <s v=""/>
    <d v="2024-12-31T00:00:00"/>
    <s v=""/>
    <x v="1137"/>
    <d v="2024-12-31T00:00:00"/>
    <d v="2024-12-31T00:00:00"/>
    <s v="8200049909"/>
    <s v=""/>
    <s v=""/>
    <s v="S"/>
    <s v=""/>
    <s v="EUR"/>
    <n v="84.34"/>
    <s v="EUR"/>
    <n v="84.34"/>
    <x v="2"/>
    <x v="2"/>
  </r>
  <r>
    <s v="9"/>
    <s v="100609010"/>
    <s v="Iva Acquisti"/>
    <s v="KS"/>
    <x v="1"/>
    <s v=""/>
    <d v="2024-12-31T00:00:00"/>
    <s v=""/>
    <x v="1138"/>
    <d v="2024-12-24T00:00:00"/>
    <d v="2024-12-31T00:00:00"/>
    <s v="21813"/>
    <s v=""/>
    <s v=""/>
    <s v="S"/>
    <s v=""/>
    <s v="EUR"/>
    <n v="198"/>
    <s v="EUR"/>
    <n v="198"/>
    <x v="2"/>
    <x v="2"/>
  </r>
  <r>
    <s v="9"/>
    <s v="100609010"/>
    <s v="Iva Acquisti"/>
    <s v="KS"/>
    <x v="1"/>
    <s v=""/>
    <d v="2024-12-31T00:00:00"/>
    <s v=""/>
    <x v="1139"/>
    <d v="2024-12-24T00:00:00"/>
    <d v="2024-12-31T00:00:00"/>
    <s v="21807"/>
    <s v=""/>
    <s v=""/>
    <s v="S"/>
    <s v=""/>
    <s v="EUR"/>
    <n v="242"/>
    <s v="EUR"/>
    <n v="242"/>
    <x v="2"/>
    <x v="2"/>
  </r>
  <r>
    <s v="9"/>
    <s v="100609010"/>
    <s v="Iva Acquisti"/>
    <s v="KS"/>
    <x v="1"/>
    <s v=""/>
    <d v="2024-12-31T00:00:00"/>
    <s v=""/>
    <x v="1140"/>
    <d v="2024-12-27T00:00:00"/>
    <d v="2024-12-31T00:00:00"/>
    <s v="20240229"/>
    <s v=""/>
    <s v=""/>
    <s v="S"/>
    <s v=""/>
    <s v="EUR"/>
    <n v="536.79999999999995"/>
    <s v="EUR"/>
    <n v="536.79999999999995"/>
    <x v="2"/>
    <x v="2"/>
  </r>
  <r>
    <s v="9"/>
    <s v="100609010"/>
    <s v="Iva Acquisti"/>
    <s v="KN"/>
    <x v="3"/>
    <s v=""/>
    <d v="2024-12-31T00:00:00"/>
    <s v=""/>
    <x v="1141"/>
    <d v="2024-12-09T00:00:00"/>
    <d v="2024-12-31T00:00:00"/>
    <s v="448899/GC"/>
    <s v=""/>
    <s v=""/>
    <s v="S"/>
    <s v=""/>
    <s v="EUR"/>
    <n v="1655.8"/>
    <s v="EUR"/>
    <n v="1655.8"/>
    <x v="2"/>
    <x v="2"/>
  </r>
  <r>
    <s v="9"/>
    <s v="100609010"/>
    <s v="Iva Acquisti"/>
    <s v="KS"/>
    <x v="1"/>
    <s v=""/>
    <d v="2024-12-31T00:00:00"/>
    <s v=""/>
    <x v="1142"/>
    <d v="2024-12-26T00:00:00"/>
    <d v="2024-12-31T00:00:00"/>
    <s v="241622"/>
    <s v=""/>
    <s v=""/>
    <s v="S"/>
    <s v=""/>
    <s v="EUR"/>
    <n v="110"/>
    <s v="EUR"/>
    <n v="110"/>
    <x v="2"/>
    <x v="2"/>
  </r>
  <r>
    <s v="9"/>
    <s v="100609010"/>
    <s v="Iva Acquisti"/>
    <s v="KS"/>
    <x v="1"/>
    <s v=""/>
    <d v="2024-12-31T00:00:00"/>
    <s v=""/>
    <x v="1143"/>
    <d v="2024-12-26T00:00:00"/>
    <d v="2024-12-31T00:00:00"/>
    <s v="241623"/>
    <s v=""/>
    <s v=""/>
    <s v="S"/>
    <s v=""/>
    <s v="EUR"/>
    <n v="231"/>
    <s v="EUR"/>
    <n v="231"/>
    <x v="2"/>
    <x v="2"/>
  </r>
  <r>
    <s v="9"/>
    <s v="100609010"/>
    <s v="Iva Acquisti"/>
    <s v="KN"/>
    <x v="9"/>
    <s v=""/>
    <d v="2024-12-31T00:00:00"/>
    <s v=""/>
    <x v="1144"/>
    <d v="2024-12-13T00:00:00"/>
    <d v="2024-12-31T00:00:00"/>
    <s v="AQ09884177"/>
    <s v=""/>
    <s v=""/>
    <s v="S"/>
    <s v=""/>
    <s v="EUR"/>
    <n v="203.76"/>
    <s v="EUR"/>
    <n v="203.76"/>
    <x v="2"/>
    <x v="2"/>
  </r>
  <r>
    <s v="9"/>
    <s v="100609010"/>
    <s v="Iva Acquisti"/>
    <s v="KS"/>
    <x v="1"/>
    <s v=""/>
    <d v="2024-12-31T00:00:00"/>
    <s v=""/>
    <x v="1145"/>
    <d v="2024-12-26T00:00:00"/>
    <d v="2024-12-31T00:00:00"/>
    <s v="241639"/>
    <s v=""/>
    <s v=""/>
    <s v="S"/>
    <s v=""/>
    <s v="EUR"/>
    <n v="259.60000000000002"/>
    <s v="EUR"/>
    <n v="259.60000000000002"/>
    <x v="2"/>
    <x v="2"/>
  </r>
  <r>
    <s v="9"/>
    <s v="100609010"/>
    <s v="Iva Acquisti"/>
    <s v="KS"/>
    <x v="1"/>
    <s v=""/>
    <d v="2024-12-31T00:00:00"/>
    <s v=""/>
    <x v="1146"/>
    <d v="2024-12-26T00:00:00"/>
    <d v="2024-12-31T00:00:00"/>
    <s v="241644"/>
    <s v=""/>
    <s v=""/>
    <s v="S"/>
    <s v=""/>
    <s v="EUR"/>
    <n v="165"/>
    <s v="EUR"/>
    <n v="165"/>
    <x v="2"/>
    <x v="2"/>
  </r>
  <r>
    <s v="9"/>
    <s v="100609010"/>
    <s v="Iva Acquisti"/>
    <s v="KS"/>
    <x v="1"/>
    <s v=""/>
    <d v="2024-12-31T00:00:00"/>
    <s v=""/>
    <x v="1147"/>
    <d v="2024-12-19T00:00:00"/>
    <d v="2024-12-31T00:00:00"/>
    <s v="241595"/>
    <s v=""/>
    <s v=""/>
    <s v="S"/>
    <s v=""/>
    <s v="EUR"/>
    <n v="101.2"/>
    <s v="EUR"/>
    <n v="101.2"/>
    <x v="2"/>
    <x v="2"/>
  </r>
  <r>
    <s v="9"/>
    <s v="100609010"/>
    <s v="Iva Acquisti"/>
    <s v="KS"/>
    <x v="1"/>
    <s v=""/>
    <d v="2024-12-31T00:00:00"/>
    <s v=""/>
    <x v="1148"/>
    <d v="2024-12-19T00:00:00"/>
    <d v="2024-12-31T00:00:00"/>
    <s v="766944539"/>
    <s v=""/>
    <s v=""/>
    <s v="S"/>
    <s v=""/>
    <s v="EUR"/>
    <n v="14.3"/>
    <s v="EUR"/>
    <n v="14.3"/>
    <x v="2"/>
    <x v="2"/>
  </r>
  <r>
    <s v="9"/>
    <s v="100609010"/>
    <s v="Iva Acquisti"/>
    <s v="KS"/>
    <x v="1"/>
    <s v=""/>
    <d v="2024-12-31T00:00:00"/>
    <s v=""/>
    <x v="1149"/>
    <d v="2024-12-19T00:00:00"/>
    <d v="2024-12-31T00:00:00"/>
    <s v="766944560"/>
    <s v=""/>
    <s v=""/>
    <s v="S"/>
    <s v=""/>
    <s v="EUR"/>
    <n v="14.3"/>
    <s v="EUR"/>
    <n v="14.3"/>
    <x v="2"/>
    <x v="2"/>
  </r>
  <r>
    <s v="9"/>
    <s v="100609010"/>
    <s v="Iva Acquisti"/>
    <s v="KN"/>
    <x v="3"/>
    <s v=""/>
    <d v="2024-12-31T00:00:00"/>
    <s v=""/>
    <x v="1150"/>
    <d v="2024-12-20T00:00:00"/>
    <d v="2024-12-31T00:00:00"/>
    <s v="24FV0669"/>
    <s v=""/>
    <s v=""/>
    <s v="S"/>
    <s v=""/>
    <s v="EUR"/>
    <n v="177.98"/>
    <s v="EUR"/>
    <n v="177.98"/>
    <x v="2"/>
    <x v="2"/>
  </r>
  <r>
    <s v="9"/>
    <s v="100609010"/>
    <s v="Iva Acquisti"/>
    <s v="KS"/>
    <x v="1"/>
    <s v=""/>
    <d v="2024-12-31T00:00:00"/>
    <s v=""/>
    <x v="1151"/>
    <d v="2024-12-02T00:00:00"/>
    <d v="2024-12-31T00:00:00"/>
    <s v="162"/>
    <s v=""/>
    <s v=""/>
    <s v="S"/>
    <s v=""/>
    <s v="EUR"/>
    <n v="1073.29"/>
    <s v="EUR"/>
    <n v="1073.29"/>
    <x v="2"/>
    <x v="2"/>
  </r>
  <r>
    <s v="9"/>
    <s v="100609010"/>
    <s v="Iva Acquisti"/>
    <s v="KE"/>
    <x v="0"/>
    <s v=""/>
    <d v="2024-12-31T00:00:00"/>
    <s v=""/>
    <x v="1152"/>
    <d v="2024-12-20T00:00:00"/>
    <d v="2024-12-31T00:00:00"/>
    <s v="4801288"/>
    <s v=""/>
    <s v=""/>
    <s v="S"/>
    <s v=""/>
    <s v="EUR"/>
    <n v="0.88"/>
    <s v="EUR"/>
    <n v="0.88"/>
    <x v="2"/>
    <x v="2"/>
  </r>
  <r>
    <s v="9"/>
    <s v="100609010"/>
    <s v="Iva Acquisti"/>
    <s v="KN"/>
    <x v="3"/>
    <s v=""/>
    <d v="2024-12-31T00:00:00"/>
    <s v=""/>
    <x v="1153"/>
    <d v="2024-11-29T00:00:00"/>
    <d v="2024-12-31T00:00:00"/>
    <s v="2189"/>
    <s v=""/>
    <s v=""/>
    <s v="S"/>
    <s v=""/>
    <s v="EUR"/>
    <n v="14665.27"/>
    <s v="EUR"/>
    <n v="14665.27"/>
    <x v="2"/>
    <x v="2"/>
  </r>
  <r>
    <s v="9"/>
    <s v="100609010"/>
    <s v="Iva Acquisti"/>
    <s v="KR"/>
    <x v="3"/>
    <s v=""/>
    <d v="2024-12-31T00:00:00"/>
    <s v=""/>
    <x v="1154"/>
    <d v="2024-11-29T00:00:00"/>
    <d v="2024-12-31T00:00:00"/>
    <s v="2190"/>
    <s v=""/>
    <s v=""/>
    <s v="H"/>
    <s v=""/>
    <s v="EUR"/>
    <n v="-14665.27"/>
    <s v="EUR"/>
    <n v="-14665.27"/>
    <x v="2"/>
    <x v="2"/>
  </r>
  <r>
    <s v="9"/>
    <s v="100609010"/>
    <s v="Iva Acquisti"/>
    <s v="KS"/>
    <x v="1"/>
    <s v=""/>
    <d v="2024-12-31T00:00:00"/>
    <s v=""/>
    <x v="1155"/>
    <d v="2024-12-20T00:00:00"/>
    <d v="2024-12-31T00:00:00"/>
    <s v="174"/>
    <s v=""/>
    <s v=""/>
    <s v="S"/>
    <s v=""/>
    <s v="EUR"/>
    <n v="1078.75"/>
    <s v="EUR"/>
    <n v="1078.75"/>
    <x v="2"/>
    <x v="2"/>
  </r>
  <r>
    <s v="9"/>
    <s v="100609010"/>
    <s v="Iva Acquisti"/>
    <s v="KE"/>
    <x v="0"/>
    <s v=""/>
    <d v="2024-12-31T00:00:00"/>
    <s v=""/>
    <x v="1156"/>
    <d v="2024-12-20T00:00:00"/>
    <d v="2024-12-31T00:00:00"/>
    <s v="4801285"/>
    <s v=""/>
    <s v=""/>
    <s v="S"/>
    <s v=""/>
    <s v="EUR"/>
    <n v="7467.75"/>
    <s v="EUR"/>
    <n v="7467.75"/>
    <x v="2"/>
    <x v="2"/>
  </r>
  <r>
    <s v="9"/>
    <s v="100609010"/>
    <s v="Iva Acquisti"/>
    <s v="KN"/>
    <x v="3"/>
    <s v=""/>
    <d v="2024-12-31T00:00:00"/>
    <s v=""/>
    <x v="1157"/>
    <d v="2024-11-06T00:00:00"/>
    <d v="2024-12-31T00:00:00"/>
    <s v="LUOIL086312024"/>
    <s v=""/>
    <s v=""/>
    <s v="S"/>
    <s v=""/>
    <s v="EUR"/>
    <n v="129.01"/>
    <s v="EUR"/>
    <n v="129.01"/>
    <x v="2"/>
    <x v="2"/>
  </r>
  <r>
    <s v="9"/>
    <s v="100609010"/>
    <s v="Iva Acquisti"/>
    <s v="KN"/>
    <x v="3"/>
    <s v=""/>
    <d v="2024-12-31T00:00:00"/>
    <s v=""/>
    <x v="1158"/>
    <d v="2024-11-29T00:00:00"/>
    <d v="2024-12-31T00:00:00"/>
    <s v="2176"/>
    <s v=""/>
    <s v=""/>
    <s v="S"/>
    <s v=""/>
    <s v="EUR"/>
    <n v="474.98"/>
    <s v="EUR"/>
    <n v="474.98"/>
    <x v="2"/>
    <x v="2"/>
  </r>
  <r>
    <s v="9"/>
    <s v="100609010"/>
    <s v="Iva Acquisti"/>
    <s v="KN"/>
    <x v="4"/>
    <s v=""/>
    <d v="2024-12-31T00:00:00"/>
    <s v=""/>
    <x v="1159"/>
    <d v="2024-12-11T00:00:00"/>
    <d v="2024-12-31T00:00:00"/>
    <s v="5108/2024"/>
    <s v=""/>
    <s v=""/>
    <s v="S"/>
    <s v=""/>
    <s v="EUR"/>
    <n v="9.3800000000000008"/>
    <s v="EUR"/>
    <n v="9.3800000000000008"/>
    <x v="2"/>
    <x v="2"/>
  </r>
  <r>
    <s v="9"/>
    <s v="100609010"/>
    <s v="Iva Acquisti"/>
    <s v="KN"/>
    <x v="4"/>
    <s v=""/>
    <d v="2024-12-31T00:00:00"/>
    <s v=""/>
    <x v="1160"/>
    <d v="2024-12-05T00:00:00"/>
    <d v="2024-12-31T00:00:00"/>
    <s v="5028/2024"/>
    <s v=""/>
    <s v=""/>
    <s v="S"/>
    <s v=""/>
    <s v="EUR"/>
    <n v="8.18"/>
    <s v="EUR"/>
    <n v="8.18"/>
    <x v="2"/>
    <x v="2"/>
  </r>
  <r>
    <s v="9"/>
    <s v="100609010"/>
    <s v="Iva Acquisti"/>
    <s v="KN"/>
    <x v="4"/>
    <s v=""/>
    <d v="2024-12-31T00:00:00"/>
    <s v=""/>
    <x v="1161"/>
    <d v="2024-12-11T00:00:00"/>
    <d v="2024-12-31T00:00:00"/>
    <s v="5107/2024"/>
    <s v=""/>
    <s v=""/>
    <s v="S"/>
    <s v=""/>
    <s v="EUR"/>
    <n v="9.3800000000000008"/>
    <s v="EUR"/>
    <n v="9.3800000000000008"/>
    <x v="2"/>
    <x v="2"/>
  </r>
  <r>
    <s v="9"/>
    <s v="100609010"/>
    <s v="Iva Acquisti"/>
    <s v="KN"/>
    <x v="4"/>
    <s v=""/>
    <d v="2024-12-31T00:00:00"/>
    <s v=""/>
    <x v="1162"/>
    <d v="2024-12-11T00:00:00"/>
    <d v="2024-12-31T00:00:00"/>
    <s v="5109/2024"/>
    <s v=""/>
    <s v=""/>
    <s v="S"/>
    <s v=""/>
    <s v="EUR"/>
    <n v="12.45"/>
    <s v="EUR"/>
    <n v="12.45"/>
    <x v="2"/>
    <x v="2"/>
  </r>
  <r>
    <s v="9"/>
    <s v="100609010"/>
    <s v="Iva Acquisti"/>
    <s v="KN"/>
    <x v="4"/>
    <s v=""/>
    <d v="2024-12-31T00:00:00"/>
    <s v=""/>
    <x v="1163"/>
    <d v="2024-12-19T00:00:00"/>
    <d v="2024-12-31T00:00:00"/>
    <s v="5231/2024"/>
    <s v=""/>
    <s v=""/>
    <s v="S"/>
    <s v=""/>
    <s v="EUR"/>
    <n v="11.65"/>
    <s v="EUR"/>
    <n v="11.65"/>
    <x v="2"/>
    <x v="2"/>
  </r>
  <r>
    <s v="9"/>
    <s v="100609010"/>
    <s v="Iva Acquisti"/>
    <s v="KN"/>
    <x v="4"/>
    <s v=""/>
    <d v="2024-12-31T00:00:00"/>
    <s v=""/>
    <x v="1164"/>
    <d v="2024-12-10T00:00:00"/>
    <d v="2024-12-31T00:00:00"/>
    <s v="7816"/>
    <s v=""/>
    <s v=""/>
    <s v="S"/>
    <s v=""/>
    <s v="EUR"/>
    <n v="1.0900000000000001"/>
    <s v="EUR"/>
    <n v="1.0900000000000001"/>
    <x v="2"/>
    <x v="2"/>
  </r>
  <r>
    <s v="9"/>
    <s v="100609010"/>
    <s v="Iva Acquisti"/>
    <s v="KN"/>
    <x v="4"/>
    <s v=""/>
    <d v="2024-12-31T00:00:00"/>
    <s v=""/>
    <x v="1165"/>
    <d v="2024-12-12T00:00:00"/>
    <d v="2024-12-31T00:00:00"/>
    <s v="7873"/>
    <s v=""/>
    <s v=""/>
    <s v="S"/>
    <s v=""/>
    <s v="EUR"/>
    <n v="1.0900000000000001"/>
    <s v="EUR"/>
    <n v="1.0900000000000001"/>
    <x v="2"/>
    <x v="2"/>
  </r>
  <r>
    <s v="9"/>
    <s v="100609010"/>
    <s v="Iva Acquisti"/>
    <s v="KN"/>
    <x v="4"/>
    <s v=""/>
    <d v="2024-12-31T00:00:00"/>
    <s v=""/>
    <x v="1166"/>
    <d v="2024-12-04T00:00:00"/>
    <d v="2024-12-31T00:00:00"/>
    <s v="7730"/>
    <s v=""/>
    <s v=""/>
    <s v="S"/>
    <s v=""/>
    <s v="EUR"/>
    <n v="1.0900000000000001"/>
    <s v="EUR"/>
    <n v="1.0900000000000001"/>
    <x v="2"/>
    <x v="2"/>
  </r>
  <r>
    <s v="9"/>
    <s v="100609010"/>
    <s v="Iva Acquisti"/>
    <s v="KE"/>
    <x v="0"/>
    <s v=""/>
    <d v="2024-12-31T00:00:00"/>
    <s v=""/>
    <x v="1167"/>
    <d v="2024-12-03T00:00:00"/>
    <d v="2024-12-31T00:00:00"/>
    <s v="4801198"/>
    <s v=""/>
    <s v=""/>
    <s v="S"/>
    <s v=""/>
    <s v="EUR"/>
    <n v="570.24"/>
    <s v="EUR"/>
    <n v="570.24"/>
    <x v="2"/>
    <x v="2"/>
  </r>
  <r>
    <s v="9"/>
    <s v="100609010"/>
    <s v="Iva Acquisti"/>
    <s v="KS"/>
    <x v="1"/>
    <s v=""/>
    <d v="2024-12-31T00:00:00"/>
    <s v=""/>
    <x v="1168"/>
    <d v="2024-11-19T00:00:00"/>
    <d v="2024-12-31T00:00:00"/>
    <s v="233333692"/>
    <s v=""/>
    <s v=""/>
    <s v="S"/>
    <s v=""/>
    <s v="EUR"/>
    <n v="2664.5"/>
    <s v="EUR"/>
    <n v="2664.5"/>
    <x v="2"/>
    <x v="2"/>
  </r>
  <r>
    <s v="9"/>
    <s v="100609010"/>
    <s v="Iva Acquisti"/>
    <s v="KE"/>
    <x v="0"/>
    <s v=""/>
    <d v="2024-12-31T00:00:00"/>
    <s v=""/>
    <x v="1169"/>
    <d v="2024-12-17T00:00:00"/>
    <d v="2024-12-31T00:00:00"/>
    <s v="4801265"/>
    <s v=""/>
    <s v=""/>
    <s v="S"/>
    <s v=""/>
    <s v="EUR"/>
    <n v="926.64"/>
    <s v="EUR"/>
    <n v="926.64"/>
    <x v="2"/>
    <x v="2"/>
  </r>
  <r>
    <s v="9"/>
    <s v="100609010"/>
    <s v="Iva Acquisti"/>
    <s v="KE"/>
    <x v="0"/>
    <s v=""/>
    <d v="2024-12-31T00:00:00"/>
    <s v=""/>
    <x v="1170"/>
    <d v="2024-12-17T00:00:00"/>
    <d v="2024-12-31T00:00:00"/>
    <s v="4801266"/>
    <s v=""/>
    <s v=""/>
    <s v="S"/>
    <s v=""/>
    <s v="EUR"/>
    <n v="819.32"/>
    <s v="EUR"/>
    <n v="819.32"/>
    <x v="2"/>
    <x v="2"/>
  </r>
  <r>
    <s v="9"/>
    <s v="100609010"/>
    <s v="Iva Acquisti"/>
    <s v="KS"/>
    <x v="1"/>
    <s v=""/>
    <d v="2024-12-31T00:00:00"/>
    <s v=""/>
    <x v="1171"/>
    <d v="2024-12-17T00:00:00"/>
    <d v="2024-12-31T00:00:00"/>
    <s v="233355306"/>
    <s v=""/>
    <s v=""/>
    <s v="S"/>
    <s v=""/>
    <s v="EUR"/>
    <n v="2082.59"/>
    <s v="EUR"/>
    <n v="2082.59"/>
    <x v="2"/>
    <x v="2"/>
  </r>
  <r>
    <s v="9"/>
    <s v="100609010"/>
    <s v="Iva Acquisti"/>
    <s v="KE"/>
    <x v="0"/>
    <s v=""/>
    <d v="2024-12-31T00:00:00"/>
    <s v=""/>
    <x v="1172"/>
    <d v="2024-12-09T00:00:00"/>
    <d v="2024-12-31T00:00:00"/>
    <s v="4801215"/>
    <s v=""/>
    <s v=""/>
    <s v="S"/>
    <s v=""/>
    <s v="EUR"/>
    <n v="88.39"/>
    <s v="EUR"/>
    <n v="88.39"/>
    <x v="2"/>
    <x v="2"/>
  </r>
  <r>
    <s v="9"/>
    <s v="100609010"/>
    <s v="Iva Acquisti"/>
    <s v="KS"/>
    <x v="1"/>
    <s v=""/>
    <d v="2024-12-31T00:00:00"/>
    <s v=""/>
    <x v="1173"/>
    <d v="2024-12-23T00:00:00"/>
    <d v="2024-12-31T00:00:00"/>
    <s v="233357819"/>
    <s v=""/>
    <s v=""/>
    <s v="S"/>
    <s v=""/>
    <s v="EUR"/>
    <n v="480.48"/>
    <s v="EUR"/>
    <n v="480.48"/>
    <x v="2"/>
    <x v="2"/>
  </r>
  <r>
    <s v="9"/>
    <s v="100609010"/>
    <s v="Iva Acquisti"/>
    <s v="KE"/>
    <x v="0"/>
    <s v=""/>
    <d v="2024-12-31T00:00:00"/>
    <s v=""/>
    <x v="1174"/>
    <d v="2024-12-04T00:00:00"/>
    <d v="2024-12-31T00:00:00"/>
    <s v="4801201"/>
    <s v=""/>
    <s v=""/>
    <s v="S"/>
    <s v=""/>
    <s v="EUR"/>
    <n v="99.66"/>
    <s v="EUR"/>
    <n v="99.66"/>
    <x v="2"/>
    <x v="2"/>
  </r>
  <r>
    <s v="9"/>
    <s v="100609010"/>
    <s v="Iva Acquisti"/>
    <s v="KN"/>
    <x v="1"/>
    <s v=""/>
    <d v="2024-12-31T00:00:00"/>
    <s v=""/>
    <x v="1175"/>
    <d v="2024-12-23T00:00:00"/>
    <d v="2024-12-31T00:00:00"/>
    <s v="233357817"/>
    <s v=""/>
    <s v=""/>
    <s v="S"/>
    <s v=""/>
    <s v="EUR"/>
    <n v="460.9"/>
    <s v="EUR"/>
    <n v="460.9"/>
    <x v="2"/>
    <x v="2"/>
  </r>
  <r>
    <s v="9"/>
    <s v="100609010"/>
    <s v="Iva Acquisti"/>
    <s v="KE"/>
    <x v="0"/>
    <s v=""/>
    <d v="2024-12-31T00:00:00"/>
    <s v=""/>
    <x v="1176"/>
    <d v="2024-12-04T00:00:00"/>
    <d v="2024-12-31T00:00:00"/>
    <s v="4801202"/>
    <s v=""/>
    <s v=""/>
    <s v="S"/>
    <s v=""/>
    <s v="EUR"/>
    <n v="597.96"/>
    <s v="EUR"/>
    <n v="597.96"/>
    <x v="2"/>
    <x v="2"/>
  </r>
  <r>
    <s v="9"/>
    <s v="100609010"/>
    <s v="Iva Acquisti"/>
    <s v="KR"/>
    <x v="1"/>
    <s v=""/>
    <d v="2024-12-31T00:00:00"/>
    <s v=""/>
    <x v="1177"/>
    <d v="2024-12-23T00:00:00"/>
    <d v="2024-12-31T00:00:00"/>
    <s v="233357817"/>
    <s v=""/>
    <s v=""/>
    <s v="H"/>
    <s v=""/>
    <s v="EUR"/>
    <n v="-460.9"/>
    <s v="EUR"/>
    <n v="-460.9"/>
    <x v="2"/>
    <x v="2"/>
  </r>
  <r>
    <s v="9"/>
    <s v="100609010"/>
    <s v="Iva Acquisti"/>
    <s v="KE"/>
    <x v="0"/>
    <s v=""/>
    <d v="2024-12-31T00:00:00"/>
    <s v=""/>
    <x v="1178"/>
    <d v="2024-12-18T00:00:00"/>
    <d v="2024-12-31T00:00:00"/>
    <s v="4801268"/>
    <s v=""/>
    <s v=""/>
    <s v="S"/>
    <s v=""/>
    <s v="EUR"/>
    <n v="580.07000000000005"/>
    <s v="EUR"/>
    <n v="580.07000000000005"/>
    <x v="2"/>
    <x v="2"/>
  </r>
  <r>
    <s v="9"/>
    <s v="100609010"/>
    <s v="Iva Acquisti"/>
    <s v="KS"/>
    <x v="1"/>
    <s v=""/>
    <d v="2024-12-31T00:00:00"/>
    <s v=""/>
    <x v="1179"/>
    <d v="2024-12-23T00:00:00"/>
    <d v="2024-12-31T00:00:00"/>
    <s v="233357817"/>
    <s v=""/>
    <s v=""/>
    <s v="S"/>
    <s v=""/>
    <s v="EUR"/>
    <n v="460.9"/>
    <s v="EUR"/>
    <n v="460.9"/>
    <x v="2"/>
    <x v="2"/>
  </r>
  <r>
    <s v="9"/>
    <s v="100609010"/>
    <s v="Iva Acquisti"/>
    <s v="KS"/>
    <x v="1"/>
    <s v=""/>
    <d v="2024-12-31T00:00:00"/>
    <s v=""/>
    <x v="1180"/>
    <d v="2024-12-23T00:00:00"/>
    <d v="2024-12-31T00:00:00"/>
    <s v="233357818"/>
    <s v=""/>
    <s v=""/>
    <s v="S"/>
    <s v=""/>
    <s v="EUR"/>
    <n v="383.68"/>
    <s v="EUR"/>
    <n v="383.68"/>
    <x v="2"/>
    <x v="2"/>
  </r>
  <r>
    <s v="9"/>
    <s v="100609010"/>
    <s v="Iva Acquisti"/>
    <s v="KN"/>
    <x v="3"/>
    <s v=""/>
    <d v="2024-12-31T00:00:00"/>
    <s v=""/>
    <x v="1181"/>
    <d v="2024-10-14T00:00:00"/>
    <d v="2024-12-31T00:00:00"/>
    <s v="IT41STSBABEI"/>
    <s v=""/>
    <s v=""/>
    <s v="S"/>
    <s v=""/>
    <s v="EUR"/>
    <n v="4.3"/>
    <s v="EUR"/>
    <n v="4.3"/>
    <x v="2"/>
    <x v="2"/>
  </r>
  <r>
    <s v="9"/>
    <s v="100609010"/>
    <s v="Iva Acquisti"/>
    <s v="KN"/>
    <x v="3"/>
    <s v=""/>
    <d v="2024-12-31T00:00:00"/>
    <s v=""/>
    <x v="1182"/>
    <d v="2024-11-08T00:00:00"/>
    <d v="2024-12-31T00:00:00"/>
    <s v="IT41ZWTJABEI"/>
    <s v=""/>
    <s v=""/>
    <s v="S"/>
    <s v=""/>
    <s v="EUR"/>
    <n v="1.92"/>
    <s v="EUR"/>
    <n v="1.92"/>
    <x v="2"/>
    <x v="2"/>
  </r>
  <r>
    <s v="9"/>
    <s v="100609010"/>
    <s v="Iva Acquisti"/>
    <s v="KS"/>
    <x v="1"/>
    <s v=""/>
    <d v="2024-12-31T00:00:00"/>
    <s v=""/>
    <x v="1183"/>
    <d v="2024-12-28T00:00:00"/>
    <d v="2024-12-31T00:00:00"/>
    <s v="33708018"/>
    <s v=""/>
    <s v=""/>
    <s v="S"/>
    <s v=""/>
    <s v="EUR"/>
    <n v="63.14"/>
    <s v="EUR"/>
    <n v="63.14"/>
    <x v="2"/>
    <x v="2"/>
  </r>
  <r>
    <s v="9"/>
    <s v="100609010"/>
    <s v="Iva Acquisti"/>
    <s v="KN"/>
    <x v="3"/>
    <s v=""/>
    <d v="2024-12-31T00:00:00"/>
    <s v=""/>
    <x v="1184"/>
    <d v="2024-11-06T00:00:00"/>
    <d v="2024-12-31T00:00:00"/>
    <s v="IT41ZCRHABEI"/>
    <s v=""/>
    <s v=""/>
    <s v="S"/>
    <s v=""/>
    <s v="EUR"/>
    <n v="7.91"/>
    <s v="EUR"/>
    <n v="7.91"/>
    <x v="2"/>
    <x v="2"/>
  </r>
  <r>
    <s v="9"/>
    <s v="100609010"/>
    <s v="Iva Acquisti"/>
    <s v="KS"/>
    <x v="1"/>
    <s v=""/>
    <d v="2024-12-31T00:00:00"/>
    <s v=""/>
    <x v="1185"/>
    <d v="2024-12-21T00:00:00"/>
    <d v="2024-12-31T00:00:00"/>
    <s v="33707349"/>
    <s v=""/>
    <s v=""/>
    <s v="S"/>
    <s v=""/>
    <s v="EUR"/>
    <n v="330.88"/>
    <s v="EUR"/>
    <n v="330.88"/>
    <x v="2"/>
    <x v="2"/>
  </r>
  <r>
    <s v="9"/>
    <s v="100609010"/>
    <s v="Iva Acquisti"/>
    <s v="KN"/>
    <x v="3"/>
    <s v=""/>
    <d v="2024-12-31T00:00:00"/>
    <s v=""/>
    <x v="1186"/>
    <d v="2024-11-06T00:00:00"/>
    <d v="2024-12-31T00:00:00"/>
    <s v="IT41ZCZVABEI"/>
    <s v=""/>
    <s v=""/>
    <s v="S"/>
    <s v=""/>
    <s v="EUR"/>
    <n v="18.43"/>
    <s v="EUR"/>
    <n v="18.43"/>
    <x v="2"/>
    <x v="2"/>
  </r>
  <r>
    <s v="9"/>
    <s v="100609010"/>
    <s v="Iva Acquisti"/>
    <s v="KN"/>
    <x v="3"/>
    <s v=""/>
    <d v="2024-12-31T00:00:00"/>
    <s v=""/>
    <x v="1187"/>
    <d v="2024-11-05T00:00:00"/>
    <d v="2024-12-31T00:00:00"/>
    <s v="IT41YV74ABEI"/>
    <s v=""/>
    <s v=""/>
    <s v="S"/>
    <s v=""/>
    <s v="EUR"/>
    <n v="29.15"/>
    <s v="EUR"/>
    <n v="29.15"/>
    <x v="2"/>
    <x v="2"/>
  </r>
  <r>
    <s v="9"/>
    <s v="100609010"/>
    <s v="Iva Acquisti"/>
    <s v="KS"/>
    <x v="1"/>
    <s v=""/>
    <d v="2024-12-31T00:00:00"/>
    <s v=""/>
    <x v="1188"/>
    <d v="2024-12-31T00:00:00"/>
    <d v="2024-12-31T00:00:00"/>
    <s v="48052680"/>
    <s v=""/>
    <s v=""/>
    <s v="S"/>
    <s v=""/>
    <s v="EUR"/>
    <n v="236.28"/>
    <s v="EUR"/>
    <n v="236.28"/>
    <x v="2"/>
    <x v="2"/>
  </r>
  <r>
    <s v="9"/>
    <s v="100609010"/>
    <s v="Iva Acquisti"/>
    <s v="KN"/>
    <x v="3"/>
    <s v=""/>
    <d v="2024-12-31T00:00:00"/>
    <s v=""/>
    <x v="1189"/>
    <d v="2024-11-22T00:00:00"/>
    <d v="2024-12-31T00:00:00"/>
    <s v="IT424GK7ABEI"/>
    <s v=""/>
    <s v=""/>
    <s v="S"/>
    <s v=""/>
    <s v="EUR"/>
    <n v="16.23"/>
    <s v="EUR"/>
    <n v="16.23"/>
    <x v="2"/>
    <x v="2"/>
  </r>
  <r>
    <s v="9"/>
    <s v="100609010"/>
    <s v="Iva Acquisti"/>
    <s v="KS"/>
    <x v="1"/>
    <s v=""/>
    <d v="2024-12-31T00:00:00"/>
    <s v=""/>
    <x v="1190"/>
    <d v="2024-12-20T00:00:00"/>
    <d v="2024-12-31T00:00:00"/>
    <s v="4300414"/>
    <s v=""/>
    <s v=""/>
    <s v="S"/>
    <s v=""/>
    <s v="EUR"/>
    <n v="66"/>
    <s v="EUR"/>
    <n v="66"/>
    <x v="2"/>
    <x v="2"/>
  </r>
  <r>
    <s v="9"/>
    <s v="100609010"/>
    <s v="Iva Acquisti"/>
    <s v="KS"/>
    <x v="1"/>
    <s v=""/>
    <d v="2024-12-31T00:00:00"/>
    <s v=""/>
    <x v="1191"/>
    <d v="2024-12-20T00:00:00"/>
    <d v="2024-12-31T00:00:00"/>
    <s v="4300411"/>
    <s v=""/>
    <s v=""/>
    <s v="S"/>
    <s v=""/>
    <s v="EUR"/>
    <n v="73.45"/>
    <s v="EUR"/>
    <n v="73.45"/>
    <x v="2"/>
    <x v="2"/>
  </r>
  <r>
    <s v="9"/>
    <s v="100609010"/>
    <s v="Iva Acquisti"/>
    <s v="KN"/>
    <x v="3"/>
    <s v=""/>
    <d v="2024-12-31T00:00:00"/>
    <s v=""/>
    <x v="1192"/>
    <d v="2024-11-27T00:00:00"/>
    <d v="2024-12-31T00:00:00"/>
    <s v="IT426G3RABEI"/>
    <s v=""/>
    <s v=""/>
    <s v="S"/>
    <s v=""/>
    <s v="EUR"/>
    <n v="2.37"/>
    <s v="EUR"/>
    <n v="2.37"/>
    <x v="2"/>
    <x v="2"/>
  </r>
  <r>
    <s v="9"/>
    <s v="100609010"/>
    <s v="Iva Acquisti"/>
    <s v="KS"/>
    <x v="1"/>
    <s v=""/>
    <d v="2024-12-31T00:00:00"/>
    <s v=""/>
    <x v="1193"/>
    <d v="2024-12-20T00:00:00"/>
    <d v="2024-12-31T00:00:00"/>
    <s v="4300409"/>
    <s v=""/>
    <s v=""/>
    <s v="S"/>
    <s v=""/>
    <s v="EUR"/>
    <n v="265.33999999999997"/>
    <s v="EUR"/>
    <n v="265.33999999999997"/>
    <x v="2"/>
    <x v="2"/>
  </r>
  <r>
    <s v="9"/>
    <s v="100609010"/>
    <s v="Iva Acquisti"/>
    <s v="KN"/>
    <x v="3"/>
    <s v=""/>
    <d v="2024-12-31T00:00:00"/>
    <s v=""/>
    <x v="1194"/>
    <d v="2024-11-20T00:00:00"/>
    <d v="2024-12-31T00:00:00"/>
    <s v="IT423U93ABEI"/>
    <s v=""/>
    <s v=""/>
    <s v="S"/>
    <s v=""/>
    <s v="EUR"/>
    <n v="4.26"/>
    <s v="EUR"/>
    <n v="4.26"/>
    <x v="2"/>
    <x v="2"/>
  </r>
  <r>
    <s v="9"/>
    <s v="100609010"/>
    <s v="Iva Acquisti"/>
    <s v="KS"/>
    <x v="1"/>
    <s v=""/>
    <d v="2024-12-31T00:00:00"/>
    <s v=""/>
    <x v="1195"/>
    <d v="2024-12-20T00:00:00"/>
    <d v="2024-12-31T00:00:00"/>
    <s v="4300410"/>
    <s v=""/>
    <s v=""/>
    <s v="S"/>
    <s v=""/>
    <s v="EUR"/>
    <n v="300.70999999999998"/>
    <s v="EUR"/>
    <n v="300.70999999999998"/>
    <x v="2"/>
    <x v="2"/>
  </r>
  <r>
    <s v="9"/>
    <s v="100609010"/>
    <s v="Iva Acquisti"/>
    <s v="KN"/>
    <x v="3"/>
    <s v=""/>
    <d v="2024-12-31T00:00:00"/>
    <s v=""/>
    <x v="1196"/>
    <d v="2024-11-09T00:00:00"/>
    <d v="2024-12-31T00:00:00"/>
    <s v="IT4205Y3ABEI"/>
    <s v=""/>
    <s v=""/>
    <s v="S"/>
    <s v=""/>
    <s v="EUR"/>
    <n v="2.2000000000000002"/>
    <s v="EUR"/>
    <n v="2.2000000000000002"/>
    <x v="2"/>
    <x v="2"/>
  </r>
  <r>
    <s v="9"/>
    <s v="100609010"/>
    <s v="Iva Acquisti"/>
    <s v="KN"/>
    <x v="3"/>
    <s v=""/>
    <d v="2024-12-31T00:00:00"/>
    <s v=""/>
    <x v="1197"/>
    <d v="2024-10-08T00:00:00"/>
    <d v="2024-12-31T00:00:00"/>
    <s v="156620016"/>
    <s v=""/>
    <s v=""/>
    <s v="S"/>
    <s v=""/>
    <s v="EUR"/>
    <n v="5.32"/>
    <s v="EUR"/>
    <n v="5.32"/>
    <x v="2"/>
    <x v="2"/>
  </r>
  <r>
    <s v="9"/>
    <s v="100609010"/>
    <s v="Iva Acquisti"/>
    <s v="KN"/>
    <x v="3"/>
    <s v=""/>
    <d v="2024-12-31T00:00:00"/>
    <s v=""/>
    <x v="1198"/>
    <d v="2024-11-09T00:00:00"/>
    <d v="2024-12-31T00:00:00"/>
    <s v="IT4207AQABEI"/>
    <s v=""/>
    <s v=""/>
    <s v="S"/>
    <s v=""/>
    <s v="EUR"/>
    <n v="2.2000000000000002"/>
    <s v="EUR"/>
    <n v="2.2000000000000002"/>
    <x v="2"/>
    <x v="2"/>
  </r>
  <r>
    <s v="9"/>
    <s v="100609010"/>
    <s v="Iva Acquisti"/>
    <s v="KN"/>
    <x v="3"/>
    <s v=""/>
    <d v="2024-12-31T00:00:00"/>
    <s v=""/>
    <x v="1199"/>
    <d v="2024-11-10T00:00:00"/>
    <d v="2024-12-31T00:00:00"/>
    <s v="IT4207NOABEI"/>
    <s v=""/>
    <s v=""/>
    <s v="S"/>
    <s v=""/>
    <s v="EUR"/>
    <n v="2.2000000000000002"/>
    <s v="EUR"/>
    <n v="2.2000000000000002"/>
    <x v="2"/>
    <x v="2"/>
  </r>
  <r>
    <s v="9"/>
    <s v="100609010"/>
    <s v="Iva Acquisti"/>
    <s v="KS"/>
    <x v="1"/>
    <s v=""/>
    <d v="2024-12-31T00:00:00"/>
    <s v=""/>
    <x v="1200"/>
    <d v="2024-12-19T00:00:00"/>
    <d v="2024-12-31T00:00:00"/>
    <s v="4300408"/>
    <s v=""/>
    <s v=""/>
    <s v="S"/>
    <s v=""/>
    <s v="EUR"/>
    <n v="117.51"/>
    <s v="EUR"/>
    <n v="117.51"/>
    <x v="2"/>
    <x v="2"/>
  </r>
  <r>
    <s v="9"/>
    <s v="100609010"/>
    <s v="Iva Acquisti"/>
    <s v="KN"/>
    <x v="3"/>
    <s v=""/>
    <d v="2024-12-31T00:00:00"/>
    <s v=""/>
    <x v="1201"/>
    <d v="2024-12-07T00:00:00"/>
    <d v="2024-12-31T00:00:00"/>
    <s v="IT42A6NLABEI"/>
    <s v=""/>
    <s v=""/>
    <s v="S"/>
    <s v=""/>
    <s v="EUR"/>
    <n v="3.6"/>
    <s v="EUR"/>
    <n v="3.6"/>
    <x v="2"/>
    <x v="2"/>
  </r>
  <r>
    <s v="9"/>
    <s v="100609010"/>
    <s v="Iva Acquisti"/>
    <s v="KS"/>
    <x v="1"/>
    <s v=""/>
    <d v="2024-12-31T00:00:00"/>
    <s v=""/>
    <x v="1202"/>
    <d v="2024-12-18T00:00:00"/>
    <d v="2024-12-31T00:00:00"/>
    <s v="4300402"/>
    <s v=""/>
    <s v=""/>
    <s v="S"/>
    <s v=""/>
    <s v="EUR"/>
    <n v="30.09"/>
    <s v="EUR"/>
    <n v="30.09"/>
    <x v="2"/>
    <x v="2"/>
  </r>
  <r>
    <s v="9"/>
    <s v="100609010"/>
    <s v="Iva Acquisti"/>
    <s v="KS"/>
    <x v="1"/>
    <s v=""/>
    <d v="2024-12-31T00:00:00"/>
    <s v=""/>
    <x v="1203"/>
    <d v="2024-12-17T00:00:00"/>
    <d v="2024-12-31T00:00:00"/>
    <s v="4300400"/>
    <s v=""/>
    <s v=""/>
    <s v="S"/>
    <s v=""/>
    <s v="EUR"/>
    <n v="132"/>
    <s v="EUR"/>
    <n v="132"/>
    <x v="2"/>
    <x v="2"/>
  </r>
  <r>
    <s v="9"/>
    <s v="100609010"/>
    <s v="Iva Acquisti"/>
    <s v="KS"/>
    <x v="1"/>
    <s v=""/>
    <d v="2024-12-31T00:00:00"/>
    <s v=""/>
    <x v="1204"/>
    <d v="2024-12-10T00:00:00"/>
    <d v="2024-12-31T00:00:00"/>
    <s v="4300391"/>
    <s v=""/>
    <s v=""/>
    <s v="S"/>
    <s v=""/>
    <s v="EUR"/>
    <n v="90.66"/>
    <s v="EUR"/>
    <n v="90.66"/>
    <x v="2"/>
    <x v="2"/>
  </r>
  <r>
    <s v="9"/>
    <s v="100609010"/>
    <s v="Iva Acquisti"/>
    <s v="KS"/>
    <x v="1"/>
    <s v=""/>
    <d v="2024-12-31T00:00:00"/>
    <s v=""/>
    <x v="1205"/>
    <d v="2024-12-17T00:00:00"/>
    <d v="2024-12-31T00:00:00"/>
    <s v="4300397"/>
    <s v=""/>
    <s v=""/>
    <s v="S"/>
    <s v=""/>
    <s v="EUR"/>
    <n v="330.17"/>
    <s v="EUR"/>
    <n v="330.17"/>
    <x v="2"/>
    <x v="2"/>
  </r>
  <r>
    <s v="9"/>
    <s v="100609010"/>
    <s v="Iva Acquisti"/>
    <s v="KS"/>
    <x v="1"/>
    <s v=""/>
    <d v="2024-12-31T00:00:00"/>
    <s v=""/>
    <x v="1206"/>
    <d v="2024-12-10T00:00:00"/>
    <d v="2024-12-31T00:00:00"/>
    <s v="4300392"/>
    <s v=""/>
    <s v=""/>
    <s v="S"/>
    <s v=""/>
    <s v="EUR"/>
    <n v="37.24"/>
    <s v="EUR"/>
    <n v="37.24"/>
    <x v="2"/>
    <x v="2"/>
  </r>
  <r>
    <s v="9"/>
    <s v="100609010"/>
    <s v="Iva Acquisti"/>
    <s v="KS"/>
    <x v="1"/>
    <s v=""/>
    <d v="2024-12-31T00:00:00"/>
    <s v=""/>
    <x v="1207"/>
    <d v="2024-12-10T00:00:00"/>
    <d v="2024-12-31T00:00:00"/>
    <s v="4300390"/>
    <s v=""/>
    <s v=""/>
    <s v="S"/>
    <s v=""/>
    <s v="EUR"/>
    <n v="136"/>
    <s v="EUR"/>
    <n v="136"/>
    <x v="2"/>
    <x v="2"/>
  </r>
  <r>
    <s v="9"/>
    <s v="100609010"/>
    <s v="Iva Acquisti"/>
    <s v="KS"/>
    <x v="1"/>
    <s v=""/>
    <d v="2024-12-31T00:00:00"/>
    <s v=""/>
    <x v="1208"/>
    <d v="2024-12-12T00:00:00"/>
    <d v="2024-12-31T00:00:00"/>
    <s v="4300396"/>
    <s v=""/>
    <s v=""/>
    <s v="S"/>
    <s v=""/>
    <s v="EUR"/>
    <n v="37.79"/>
    <s v="EUR"/>
    <n v="37.79"/>
    <x v="2"/>
    <x v="2"/>
  </r>
  <r>
    <s v="9"/>
    <s v="100609010"/>
    <s v="Iva Acquisti"/>
    <s v="KS"/>
    <x v="1"/>
    <s v=""/>
    <d v="2024-12-31T00:00:00"/>
    <s v=""/>
    <x v="1209"/>
    <d v="2024-12-10T00:00:00"/>
    <d v="2024-12-31T00:00:00"/>
    <s v="4300393"/>
    <s v=""/>
    <s v=""/>
    <s v="S"/>
    <s v=""/>
    <s v="EUR"/>
    <n v="66"/>
    <s v="EUR"/>
    <n v="66"/>
    <x v="2"/>
    <x v="2"/>
  </r>
  <r>
    <s v="9"/>
    <s v="100609010"/>
    <s v="Iva Acquisti"/>
    <s v="KS"/>
    <x v="1"/>
    <s v=""/>
    <d v="2024-12-31T00:00:00"/>
    <s v=""/>
    <x v="1210"/>
    <d v="2024-12-12T00:00:00"/>
    <d v="2024-12-31T00:00:00"/>
    <s v="4300395"/>
    <s v=""/>
    <s v=""/>
    <s v="S"/>
    <s v=""/>
    <s v="EUR"/>
    <n v="192.17"/>
    <s v="EUR"/>
    <n v="192.17"/>
    <x v="2"/>
    <x v="2"/>
  </r>
  <r>
    <s v="9"/>
    <s v="100609010"/>
    <s v="Iva Acquisti"/>
    <s v="KS"/>
    <x v="1"/>
    <s v=""/>
    <d v="2024-12-31T00:00:00"/>
    <s v=""/>
    <x v="1211"/>
    <d v="2024-12-17T00:00:00"/>
    <d v="2024-12-31T00:00:00"/>
    <s v="4300399"/>
    <s v=""/>
    <s v=""/>
    <s v="S"/>
    <s v=""/>
    <s v="EUR"/>
    <n v="71.989999999999995"/>
    <s v="EUR"/>
    <n v="71.989999999999995"/>
    <x v="2"/>
    <x v="2"/>
  </r>
  <r>
    <s v="9"/>
    <s v="100609010"/>
    <s v="Iva Acquisti"/>
    <s v="KS"/>
    <x v="1"/>
    <s v=""/>
    <d v="2024-12-31T00:00:00"/>
    <s v=""/>
    <x v="1212"/>
    <d v="2024-12-19T00:00:00"/>
    <d v="2024-12-31T00:00:00"/>
    <s v="4300404"/>
    <s v=""/>
    <s v=""/>
    <s v="S"/>
    <s v=""/>
    <s v="EUR"/>
    <n v="153.85"/>
    <s v="EUR"/>
    <n v="153.85"/>
    <x v="2"/>
    <x v="2"/>
  </r>
  <r>
    <s v="9"/>
    <s v="100609010"/>
    <s v="Iva Acquisti"/>
    <s v="KN"/>
    <x v="3"/>
    <s v=""/>
    <d v="2024-12-31T00:00:00"/>
    <s v=""/>
    <x v="1213"/>
    <d v="2024-11-21T00:00:00"/>
    <d v="2024-12-31T00:00:00"/>
    <s v="856/IT"/>
    <s v=""/>
    <s v=""/>
    <s v="S"/>
    <s v=""/>
    <s v="EUR"/>
    <n v="133.72"/>
    <s v="EUR"/>
    <n v="133.72"/>
    <x v="2"/>
    <x v="2"/>
  </r>
  <r>
    <s v="9"/>
    <s v="100609010"/>
    <s v="Iva Acquisti"/>
    <s v="KR"/>
    <x v="3"/>
    <s v=""/>
    <d v="2024-12-31T00:00:00"/>
    <s v=""/>
    <x v="1214"/>
    <d v="2024-11-21T00:00:00"/>
    <d v="2024-12-31T00:00:00"/>
    <s v="856/IT"/>
    <s v=""/>
    <s v=""/>
    <s v="H"/>
    <s v=""/>
    <s v="EUR"/>
    <n v="-133.72"/>
    <s v="EUR"/>
    <n v="-133.72"/>
    <x v="2"/>
    <x v="2"/>
  </r>
  <r>
    <s v="9"/>
    <s v="100609010"/>
    <s v="Iva Acquisti"/>
    <s v="KS"/>
    <x v="1"/>
    <s v=""/>
    <d v="2024-12-31T00:00:00"/>
    <s v=""/>
    <x v="1215"/>
    <d v="2024-12-19T00:00:00"/>
    <d v="2024-12-31T00:00:00"/>
    <s v="4300403"/>
    <s v=""/>
    <s v=""/>
    <s v="S"/>
    <s v=""/>
    <s v="EUR"/>
    <n v="83.38"/>
    <s v="EUR"/>
    <n v="83.38"/>
    <x v="2"/>
    <x v="2"/>
  </r>
  <r>
    <s v="9"/>
    <s v="100609010"/>
    <s v="Iva Acquisti"/>
    <s v="KS"/>
    <x v="1"/>
    <s v=""/>
    <d v="2024-12-31T00:00:00"/>
    <s v=""/>
    <x v="1216"/>
    <d v="2024-12-13T00:00:00"/>
    <d v="2024-12-31T00:00:00"/>
    <s v="4300398"/>
    <s v=""/>
    <s v=""/>
    <s v="S"/>
    <s v=""/>
    <s v="EUR"/>
    <n v="543.30999999999995"/>
    <s v="EUR"/>
    <n v="543.30999999999995"/>
    <x v="2"/>
    <x v="2"/>
  </r>
  <r>
    <s v="9"/>
    <s v="100609010"/>
    <s v="Iva Acquisti"/>
    <s v="KS"/>
    <x v="1"/>
    <s v=""/>
    <d v="2024-12-31T00:00:00"/>
    <s v=""/>
    <x v="1217"/>
    <d v="2024-12-20T00:00:00"/>
    <d v="2024-12-31T00:00:00"/>
    <s v="4300412"/>
    <s v=""/>
    <s v=""/>
    <s v="S"/>
    <s v=""/>
    <s v="EUR"/>
    <n v="3627.95"/>
    <s v="EUR"/>
    <n v="3627.95"/>
    <x v="2"/>
    <x v="2"/>
  </r>
  <r>
    <s v="9"/>
    <s v="100609010"/>
    <s v="Iva Acquisti"/>
    <s v="KE"/>
    <x v="0"/>
    <s v=""/>
    <d v="2024-12-31T00:00:00"/>
    <s v=""/>
    <x v="1218"/>
    <d v="2024-12-05T00:00:00"/>
    <d v="2024-12-31T00:00:00"/>
    <s v="4700026"/>
    <s v=""/>
    <s v=""/>
    <s v="S"/>
    <s v=""/>
    <s v="EUR"/>
    <n v="89"/>
    <s v="EUR"/>
    <n v="89"/>
    <x v="2"/>
    <x v="2"/>
  </r>
  <r>
    <s v="9"/>
    <s v="100609010"/>
    <s v="Iva Acquisti"/>
    <s v="KN"/>
    <x v="5"/>
    <s v=""/>
    <d v="2024-12-31T00:00:00"/>
    <s v=""/>
    <x v="1219"/>
    <d v="2024-11-13T00:00:00"/>
    <d v="2024-12-31T00:00:00"/>
    <s v="FP00072200"/>
    <s v=""/>
    <s v=""/>
    <s v="S"/>
    <s v=""/>
    <s v="EUR"/>
    <n v="2.67"/>
    <s v="EUR"/>
    <n v="2.67"/>
    <x v="2"/>
    <x v="2"/>
  </r>
  <r>
    <s v="9"/>
    <s v="100609010"/>
    <s v="Iva Acquisti"/>
    <s v="KN"/>
    <x v="5"/>
    <s v=""/>
    <d v="2024-12-31T00:00:00"/>
    <s v=""/>
    <x v="1220"/>
    <d v="2024-10-31T00:00:00"/>
    <d v="2024-12-31T00:00:00"/>
    <s v="FP00068820"/>
    <s v=""/>
    <s v=""/>
    <s v="S"/>
    <s v=""/>
    <s v="EUR"/>
    <n v="3.76"/>
    <s v="EUR"/>
    <n v="3.76"/>
    <x v="2"/>
    <x v="2"/>
  </r>
  <r>
    <s v="9"/>
    <s v="100609010"/>
    <s v="Iva Acquisti"/>
    <s v="KE"/>
    <x v="0"/>
    <s v=""/>
    <d v="2024-12-31T00:00:00"/>
    <s v=""/>
    <x v="1221"/>
    <d v="2024-12-20T00:00:00"/>
    <d v="2024-12-31T00:00:00"/>
    <s v="4700028"/>
    <s v=""/>
    <s v=""/>
    <s v="S"/>
    <s v=""/>
    <s v="EUR"/>
    <n v="452.18"/>
    <s v="EUR"/>
    <n v="452.18"/>
    <x v="2"/>
    <x v="2"/>
  </r>
  <r>
    <s v="9"/>
    <s v="100609010"/>
    <s v="Iva Acquisti"/>
    <s v="KN"/>
    <x v="5"/>
    <s v=""/>
    <d v="2024-12-31T00:00:00"/>
    <s v=""/>
    <x v="1222"/>
    <d v="2024-11-30T00:00:00"/>
    <d v="2024-12-31T00:00:00"/>
    <s v="000000306071815P"/>
    <s v=""/>
    <s v=""/>
    <s v="S"/>
    <s v=""/>
    <s v="EUR"/>
    <n v="0.57999999999999996"/>
    <s v="EUR"/>
    <n v="0.57999999999999996"/>
    <x v="2"/>
    <x v="2"/>
  </r>
  <r>
    <s v="9"/>
    <s v="100609010"/>
    <s v="Iva Acquisti"/>
    <s v="KN"/>
    <x v="3"/>
    <s v=""/>
    <d v="2024-12-31T00:00:00"/>
    <s v=""/>
    <x v="1223"/>
    <d v="2024-11-04T00:00:00"/>
    <d v="2024-12-31T00:00:00"/>
    <s v="0000005319605/05"/>
    <s v=""/>
    <s v=""/>
    <s v="S"/>
    <s v=""/>
    <s v="EUR"/>
    <n v="725.46"/>
    <s v="EUR"/>
    <n v="725.46"/>
    <x v="2"/>
    <x v="2"/>
  </r>
  <r>
    <s v="9"/>
    <s v="100609010"/>
    <s v="Iva Acquisti"/>
    <s v="KN"/>
    <x v="3"/>
    <s v=""/>
    <d v="2024-12-31T00:00:00"/>
    <s v=""/>
    <x v="1224"/>
    <d v="2024-12-02T00:00:00"/>
    <d v="2024-12-31T00:00:00"/>
    <s v="0000005347023/05"/>
    <s v=""/>
    <s v=""/>
    <s v="S"/>
    <s v=""/>
    <s v="EUR"/>
    <n v="725.46"/>
    <s v="EUR"/>
    <n v="725.46"/>
    <x v="2"/>
    <x v="2"/>
  </r>
  <r>
    <s v="9"/>
    <s v="100609010"/>
    <s v="Iva Acquisti"/>
    <s v="KN"/>
    <x v="3"/>
    <s v=""/>
    <d v="2024-12-31T00:00:00"/>
    <s v=""/>
    <x v="1225"/>
    <d v="2024-11-29T00:00:00"/>
    <d v="2024-12-31T00:00:00"/>
    <s v="543"/>
    <s v=""/>
    <s v=""/>
    <s v="S"/>
    <s v=""/>
    <s v="EUR"/>
    <n v="1247.8800000000001"/>
    <s v="EUR"/>
    <n v="1247.8800000000001"/>
    <x v="2"/>
    <x v="2"/>
  </r>
  <r>
    <s v="9"/>
    <s v="100609010"/>
    <s v="Iva Acquisti"/>
    <s v="KN"/>
    <x v="5"/>
    <s v=""/>
    <d v="2024-12-31T00:00:00"/>
    <s v=""/>
    <x v="1226"/>
    <d v="2024-11-19T00:00:00"/>
    <d v="2024-12-31T00:00:00"/>
    <s v="FP00073473"/>
    <s v=""/>
    <s v=""/>
    <s v="S"/>
    <s v=""/>
    <s v="EUR"/>
    <n v="4.1500000000000004"/>
    <s v="EUR"/>
    <n v="4.1500000000000004"/>
    <x v="2"/>
    <x v="2"/>
  </r>
  <r>
    <s v="9"/>
    <s v="100609010"/>
    <s v="Iva Acquisti"/>
    <s v="KN"/>
    <x v="4"/>
    <s v=""/>
    <d v="2024-12-31T00:00:00"/>
    <s v=""/>
    <x v="1227"/>
    <d v="2024-10-31T00:00:00"/>
    <d v="2024-12-31T00:00:00"/>
    <s v="4600098482"/>
    <s v=""/>
    <s v=""/>
    <s v="S"/>
    <s v=""/>
    <s v="EUR"/>
    <n v="30.58"/>
    <s v="EUR"/>
    <n v="30.58"/>
    <x v="2"/>
    <x v="2"/>
  </r>
  <r>
    <s v="9"/>
    <s v="100609010"/>
    <s v="Iva Acquisti"/>
    <s v="KN"/>
    <x v="4"/>
    <s v=""/>
    <d v="2024-12-31T00:00:00"/>
    <s v=""/>
    <x v="1228"/>
    <d v="2024-11-30T00:00:00"/>
    <d v="2024-12-31T00:00:00"/>
    <s v="4600110640"/>
    <s v=""/>
    <s v=""/>
    <s v="S"/>
    <s v=""/>
    <s v="EUR"/>
    <n v="2.59"/>
    <s v="EUR"/>
    <n v="2.59"/>
    <x v="2"/>
    <x v="2"/>
  </r>
  <r>
    <s v="9"/>
    <s v="100609010"/>
    <s v="Iva Acquisti"/>
    <s v="KN"/>
    <x v="4"/>
    <s v=""/>
    <d v="2024-12-31T00:00:00"/>
    <s v=""/>
    <x v="1229"/>
    <d v="2024-11-03T00:00:00"/>
    <d v="2024-12-31T00:00:00"/>
    <s v="AZI2480186"/>
    <s v=""/>
    <s v=""/>
    <s v="S"/>
    <s v=""/>
    <s v="EUR"/>
    <n v="47.68"/>
    <s v="EUR"/>
    <n v="47.68"/>
    <x v="2"/>
    <x v="2"/>
  </r>
  <r>
    <s v="9"/>
    <s v="100609010"/>
    <s v="Iva Acquisti"/>
    <s v="KN"/>
    <x v="3"/>
    <s v=""/>
    <d v="2024-12-31T00:00:00"/>
    <s v=""/>
    <x v="1230"/>
    <d v="2024-11-28T00:00:00"/>
    <d v="2024-12-31T00:00:00"/>
    <s v="948/D"/>
    <s v=""/>
    <s v=""/>
    <s v="S"/>
    <s v=""/>
    <s v="EUR"/>
    <n v="11050.33"/>
    <s v="EUR"/>
    <n v="11050.33"/>
    <x v="2"/>
    <x v="2"/>
  </r>
  <r>
    <s v="9"/>
    <s v="100609010"/>
    <s v="Iva Acquisti"/>
    <s v="KS"/>
    <x v="1"/>
    <s v=""/>
    <d v="2024-12-31T00:00:00"/>
    <s v=""/>
    <x v="1231"/>
    <d v="2024-12-28T00:00:00"/>
    <d v="2024-12-31T00:00:00"/>
    <s v="48052406"/>
    <s v=""/>
    <s v=""/>
    <s v="S"/>
    <s v=""/>
    <s v="EUR"/>
    <n v="94.6"/>
    <s v="EUR"/>
    <n v="94.6"/>
    <x v="2"/>
    <x v="2"/>
  </r>
  <r>
    <s v="9"/>
    <s v="100609010"/>
    <s v="Iva Acquisti"/>
    <s v="KS"/>
    <x v="1"/>
    <s v=""/>
    <d v="2024-12-31T00:00:00"/>
    <s v=""/>
    <x v="1232"/>
    <d v="2024-12-28T00:00:00"/>
    <d v="2024-12-31T00:00:00"/>
    <s v="48052407"/>
    <s v=""/>
    <s v=""/>
    <s v="S"/>
    <s v=""/>
    <s v="EUR"/>
    <n v="94.6"/>
    <s v="EUR"/>
    <n v="94.6"/>
    <x v="2"/>
    <x v="2"/>
  </r>
  <r>
    <s v="9"/>
    <s v="100609010"/>
    <s v="Iva Acquisti"/>
    <s v="KS"/>
    <x v="1"/>
    <s v=""/>
    <d v="2024-12-31T00:00:00"/>
    <s v=""/>
    <x v="1233"/>
    <d v="2024-12-24T00:00:00"/>
    <d v="2024-12-31T00:00:00"/>
    <s v="48051764"/>
    <s v=""/>
    <s v=""/>
    <s v="S"/>
    <s v=""/>
    <s v="EUR"/>
    <n v="95.04"/>
    <s v="EUR"/>
    <n v="95.04"/>
    <x v="2"/>
    <x v="2"/>
  </r>
  <r>
    <s v="9"/>
    <s v="100609010"/>
    <s v="Iva Acquisti"/>
    <s v="KS"/>
    <x v="1"/>
    <s v=""/>
    <d v="2024-12-31T00:00:00"/>
    <s v=""/>
    <x v="1234"/>
    <d v="2024-12-30T00:00:00"/>
    <d v="2024-12-31T00:00:00"/>
    <s v="517831"/>
    <s v=""/>
    <s v=""/>
    <s v="S"/>
    <s v=""/>
    <s v="EUR"/>
    <n v="42.79"/>
    <s v="EUR"/>
    <n v="42.79"/>
    <x v="2"/>
    <x v="2"/>
  </r>
  <r>
    <s v="9"/>
    <s v="100609010"/>
    <s v="Iva Acquisti"/>
    <s v="KS"/>
    <x v="1"/>
    <s v=""/>
    <d v="2024-12-31T00:00:00"/>
    <s v=""/>
    <x v="1235"/>
    <d v="2024-12-31T00:00:00"/>
    <d v="2024-12-31T00:00:00"/>
    <s v="19312064"/>
    <s v=""/>
    <s v=""/>
    <s v="S"/>
    <s v=""/>
    <s v="EUR"/>
    <n v="68.16"/>
    <s v="EUR"/>
    <n v="68.16"/>
    <x v="2"/>
    <x v="2"/>
  </r>
  <r>
    <s v="9"/>
    <s v="100609010"/>
    <s v="Iva Acquisti"/>
    <s v="KN"/>
    <x v="3"/>
    <s v=""/>
    <d v="2024-12-31T00:00:00"/>
    <s v=""/>
    <x v="1236"/>
    <d v="2024-11-04T00:00:00"/>
    <d v="2024-12-31T00:00:00"/>
    <s v="11/E"/>
    <s v=""/>
    <s v=""/>
    <s v="S"/>
    <s v=""/>
    <s v="EUR"/>
    <n v="841.1"/>
    <s v="EUR"/>
    <n v="841.1"/>
    <x v="2"/>
    <x v="2"/>
  </r>
  <r>
    <s v="9"/>
    <s v="100609010"/>
    <s v="Iva Acquisti"/>
    <s v="KN"/>
    <x v="3"/>
    <s v=""/>
    <d v="2024-12-31T00:00:00"/>
    <s v=""/>
    <x v="1237"/>
    <d v="2024-12-16T00:00:00"/>
    <d v="2024-12-31T00:00:00"/>
    <s v="24-FV14499"/>
    <s v=""/>
    <s v=""/>
    <s v="S"/>
    <s v=""/>
    <s v="EUR"/>
    <n v="42.3"/>
    <s v="EUR"/>
    <n v="42.3"/>
    <x v="2"/>
    <x v="2"/>
  </r>
  <r>
    <s v="9"/>
    <s v="100609010"/>
    <s v="Iva Acquisti"/>
    <s v="KT"/>
    <x v="1"/>
    <s v=""/>
    <d v="2024-12-31T00:00:00"/>
    <s v=""/>
    <x v="1238"/>
    <d v="2024-05-02T00:00:00"/>
    <d v="2024-12-31T00:00:00"/>
    <s v="26057493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31T00:00:00"/>
    <s v=""/>
    <x v="1239"/>
    <d v="2024-07-25T00:00:00"/>
    <d v="2024-12-31T00:00:00"/>
    <s v="26063695"/>
    <s v=""/>
    <s v=""/>
    <s v="H"/>
    <s v=""/>
    <s v="EUR"/>
    <n v="-94.6"/>
    <s v="EUR"/>
    <n v="-94.6"/>
    <x v="2"/>
    <x v="2"/>
  </r>
  <r>
    <s v="9"/>
    <s v="100609010"/>
    <s v="Iva Acquisti"/>
    <s v="KT"/>
    <x v="1"/>
    <s v=""/>
    <d v="2024-12-31T00:00:00"/>
    <s v=""/>
    <x v="1240"/>
    <d v="2024-07-22T00:00:00"/>
    <d v="2024-12-31T00:00:00"/>
    <s v="26063533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31T00:00:00"/>
    <s v=""/>
    <x v="1241"/>
    <d v="2024-07-15T00:00:00"/>
    <d v="2024-12-31T00:00:00"/>
    <s v="26063006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31T00:00:00"/>
    <s v=""/>
    <x v="1242"/>
    <d v="2024-07-05T00:00:00"/>
    <d v="2024-12-31T00:00:00"/>
    <s v="26062176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31T00:00:00"/>
    <s v=""/>
    <x v="1243"/>
    <d v="2024-07-05T00:00:00"/>
    <d v="2024-12-31T00:00:00"/>
    <s v="26062177"/>
    <s v=""/>
    <s v=""/>
    <s v="H"/>
    <s v=""/>
    <s v="EUR"/>
    <n v="-47.3"/>
    <s v="EUR"/>
    <n v="-47.3"/>
    <x v="2"/>
    <x v="2"/>
  </r>
  <r>
    <s v="9"/>
    <s v="100609010"/>
    <s v="Iva Acquisti"/>
    <s v="KN"/>
    <x v="3"/>
    <s v=""/>
    <d v="2024-12-31T00:00:00"/>
    <s v=""/>
    <x v="1244"/>
    <d v="2024-10-31T00:00:00"/>
    <d v="2024-12-31T00:00:00"/>
    <s v="2900"/>
    <s v=""/>
    <s v=""/>
    <s v="S"/>
    <s v=""/>
    <s v="EUR"/>
    <n v="526.88"/>
    <s v="EUR"/>
    <n v="526.88"/>
    <x v="2"/>
    <x v="2"/>
  </r>
  <r>
    <s v="9"/>
    <s v="100609010"/>
    <s v="Iva Acquisti"/>
    <s v="KS"/>
    <x v="1"/>
    <s v=""/>
    <d v="2024-12-31T00:00:00"/>
    <s v=""/>
    <x v="1245"/>
    <d v="2024-07-02T00:00:00"/>
    <d v="2024-12-31T00:00:00"/>
    <s v="213"/>
    <s v=""/>
    <s v=""/>
    <s v="S"/>
    <s v=""/>
    <s v="EUR"/>
    <n v="1290.3"/>
    <s v="EUR"/>
    <n v="1290.3"/>
    <x v="2"/>
    <x v="2"/>
  </r>
  <r>
    <s v="9"/>
    <s v="100609010"/>
    <s v="Iva Acquisti"/>
    <s v="KT"/>
    <x v="1"/>
    <s v=""/>
    <d v="2024-12-31T00:00:00"/>
    <s v=""/>
    <x v="1246"/>
    <d v="2024-06-27T00:00:00"/>
    <d v="2024-12-31T00:00:00"/>
    <s v="26061477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31T00:00:00"/>
    <s v=""/>
    <x v="1247"/>
    <d v="2024-06-26T00:00:00"/>
    <d v="2024-12-31T00:00:00"/>
    <s v="26061285"/>
    <s v=""/>
    <s v=""/>
    <s v="H"/>
    <s v=""/>
    <s v="EUR"/>
    <n v="-47.28"/>
    <s v="EUR"/>
    <n v="-47.28"/>
    <x v="2"/>
    <x v="2"/>
  </r>
  <r>
    <s v="9"/>
    <s v="100609010"/>
    <s v="Iva Acquisti"/>
    <s v="KT"/>
    <x v="1"/>
    <s v=""/>
    <d v="2024-12-31T00:00:00"/>
    <s v=""/>
    <x v="1248"/>
    <d v="2024-06-26T00:00:00"/>
    <d v="2024-12-31T00:00:00"/>
    <s v="26061286"/>
    <s v=""/>
    <s v=""/>
    <s v="H"/>
    <s v=""/>
    <s v="EUR"/>
    <n v="-47.26"/>
    <s v="EUR"/>
    <n v="-47.26"/>
    <x v="2"/>
    <x v="2"/>
  </r>
  <r>
    <s v="9"/>
    <s v="100609010"/>
    <s v="Iva Acquisti"/>
    <s v="KT"/>
    <x v="1"/>
    <s v=""/>
    <d v="2024-12-31T00:00:00"/>
    <s v=""/>
    <x v="1249"/>
    <d v="2024-09-19T00:00:00"/>
    <d v="2024-12-31T00:00:00"/>
    <s v="26066624"/>
    <s v=""/>
    <s v=""/>
    <s v="H"/>
    <s v=""/>
    <s v="EUR"/>
    <n v="-47.3"/>
    <s v="EUR"/>
    <n v="-47.3"/>
    <x v="2"/>
    <x v="2"/>
  </r>
  <r>
    <s v="9"/>
    <s v="100609010"/>
    <s v="Iva Acquisti"/>
    <s v="KN"/>
    <x v="3"/>
    <s v=""/>
    <d v="2024-12-31T00:00:00"/>
    <s v=""/>
    <x v="1250"/>
    <d v="2024-12-18T00:00:00"/>
    <d v="2024-12-31T00:00:00"/>
    <s v="3612"/>
    <s v=""/>
    <s v=""/>
    <s v="S"/>
    <s v=""/>
    <s v="EUR"/>
    <n v="527.87"/>
    <s v="EUR"/>
    <n v="527.87"/>
    <x v="2"/>
    <x v="2"/>
  </r>
  <r>
    <s v="9"/>
    <s v="100609010"/>
    <s v="Iva Acquisti"/>
    <s v="KT"/>
    <x v="1"/>
    <s v=""/>
    <d v="2024-12-31T00:00:00"/>
    <s v=""/>
    <x v="1251"/>
    <d v="2024-09-18T00:00:00"/>
    <d v="2024-12-31T00:00:00"/>
    <s v="26066503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31T00:00:00"/>
    <s v=""/>
    <x v="1252"/>
    <d v="2024-09-09T00:00:00"/>
    <d v="2024-12-31T00:00:00"/>
    <s v="26065867"/>
    <s v=""/>
    <s v=""/>
    <s v="H"/>
    <s v=""/>
    <s v="EUR"/>
    <n v="-47.3"/>
    <s v="EUR"/>
    <n v="-47.3"/>
    <x v="2"/>
    <x v="2"/>
  </r>
  <r>
    <s v="9"/>
    <s v="100609010"/>
    <s v="Iva Acquisti"/>
    <s v="KN"/>
    <x v="3"/>
    <s v=""/>
    <d v="2024-12-31T00:00:00"/>
    <s v=""/>
    <x v="1253"/>
    <d v="2024-12-27T00:00:00"/>
    <d v="2024-12-31T00:00:00"/>
    <s v="7653992922"/>
    <s v=""/>
    <s v=""/>
    <s v="S"/>
    <s v=""/>
    <s v="EUR"/>
    <n v="83.32"/>
    <s v="EUR"/>
    <n v="83.32"/>
    <x v="2"/>
    <x v="2"/>
  </r>
  <r>
    <s v="9"/>
    <s v="100609010"/>
    <s v="Iva Acquisti"/>
    <s v="KN"/>
    <x v="3"/>
    <s v=""/>
    <d v="2024-12-31T00:00:00"/>
    <s v=""/>
    <x v="1254"/>
    <d v="2024-12-02T00:00:00"/>
    <d v="2024-12-31T00:00:00"/>
    <s v="12/E"/>
    <s v=""/>
    <s v=""/>
    <s v="S"/>
    <s v=""/>
    <s v="EUR"/>
    <n v="841.1"/>
    <s v="EUR"/>
    <n v="841.1"/>
    <x v="2"/>
    <x v="2"/>
  </r>
  <r>
    <s v="9"/>
    <s v="100609010"/>
    <s v="Iva Acquisti"/>
    <s v="KN"/>
    <x v="4"/>
    <s v=""/>
    <d v="2024-12-31T00:00:00"/>
    <s v=""/>
    <x v="1254"/>
    <d v="2024-12-02T00:00:00"/>
    <d v="2024-12-31T00:00:00"/>
    <s v="12/E"/>
    <s v=""/>
    <s v=""/>
    <s v="S"/>
    <s v=""/>
    <s v="EUR"/>
    <n v="28.48"/>
    <s v="EUR"/>
    <n v="28.48"/>
    <x v="2"/>
    <x v="2"/>
  </r>
  <r>
    <s v="9"/>
    <s v="100609010"/>
    <s v="Iva Acquisti"/>
    <s v="KT"/>
    <x v="1"/>
    <s v=""/>
    <d v="2024-12-31T00:00:00"/>
    <s v=""/>
    <x v="1255"/>
    <d v="2024-07-31T00:00:00"/>
    <d v="2024-12-31T00:00:00"/>
    <s v="26064256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31T00:00:00"/>
    <s v=""/>
    <x v="1256"/>
    <d v="2024-10-24T00:00:00"/>
    <d v="2024-12-31T00:00:00"/>
    <s v="26069957"/>
    <s v=""/>
    <s v=""/>
    <s v="H"/>
    <s v=""/>
    <s v="EUR"/>
    <n v="-94.6"/>
    <s v="EUR"/>
    <n v="-94.6"/>
    <x v="2"/>
    <x v="2"/>
  </r>
  <r>
    <s v="9"/>
    <s v="100609010"/>
    <s v="Iva Acquisti"/>
    <s v="KT"/>
    <x v="1"/>
    <s v=""/>
    <d v="2024-12-31T00:00:00"/>
    <s v=""/>
    <x v="1257"/>
    <d v="2024-10-24T00:00:00"/>
    <d v="2024-12-31T00:00:00"/>
    <s v="26069956"/>
    <s v=""/>
    <s v=""/>
    <s v="H"/>
    <s v=""/>
    <s v="EUR"/>
    <n v="-383.46"/>
    <s v="EUR"/>
    <n v="-383.46"/>
    <x v="2"/>
    <x v="2"/>
  </r>
  <r>
    <s v="9"/>
    <s v="100609010"/>
    <s v="Iva Acquisti"/>
    <s v="KT"/>
    <x v="1"/>
    <s v=""/>
    <d v="2024-12-31T00:00:00"/>
    <s v=""/>
    <x v="1258"/>
    <d v="2024-11-04T00:00:00"/>
    <d v="2024-12-31T00:00:00"/>
    <s v="26070518"/>
    <s v=""/>
    <s v=""/>
    <s v="H"/>
    <s v=""/>
    <s v="EUR"/>
    <n v="-47.52"/>
    <s v="EUR"/>
    <n v="-47.52"/>
    <x v="2"/>
    <x v="2"/>
  </r>
  <r>
    <s v="9"/>
    <s v="100609010"/>
    <s v="Iva Acquisti"/>
    <s v="KT"/>
    <x v="1"/>
    <s v=""/>
    <d v="2024-12-31T00:00:00"/>
    <s v=""/>
    <x v="1259"/>
    <d v="2024-11-20T00:00:00"/>
    <d v="2024-12-31T00:00:00"/>
    <s v="26071762"/>
    <s v=""/>
    <s v=""/>
    <s v="H"/>
    <s v=""/>
    <s v="EUR"/>
    <n v="-95.04"/>
    <s v="EUR"/>
    <n v="-95.04"/>
    <x v="2"/>
    <x v="2"/>
  </r>
  <r>
    <s v="9"/>
    <s v="100609010"/>
    <s v="Iva Acquisti"/>
    <s v="KT"/>
    <x v="1"/>
    <s v=""/>
    <d v="2024-12-31T00:00:00"/>
    <s v=""/>
    <x v="1260"/>
    <d v="2024-11-12T00:00:00"/>
    <d v="2024-12-31T00:00:00"/>
    <s v="26071107"/>
    <s v=""/>
    <s v=""/>
    <s v="H"/>
    <s v=""/>
    <s v="EUR"/>
    <n v="-126.06"/>
    <s v="EUR"/>
    <n v="-126.06"/>
    <x v="2"/>
    <x v="2"/>
  </r>
  <r>
    <s v="9"/>
    <s v="100609010"/>
    <s v="Iva Acquisti"/>
    <s v="KT"/>
    <x v="1"/>
    <s v=""/>
    <d v="2024-12-31T00:00:00"/>
    <s v=""/>
    <x v="1261"/>
    <d v="2024-07-01T00:00:00"/>
    <d v="2024-12-31T00:00:00"/>
    <s v="26061640"/>
    <s v=""/>
    <s v=""/>
    <s v="H"/>
    <s v=""/>
    <s v="EUR"/>
    <n v="-47.26"/>
    <s v="EUR"/>
    <n v="-47.26"/>
    <x v="2"/>
    <x v="2"/>
  </r>
  <r>
    <s v="9"/>
    <s v="100609010"/>
    <s v="Iva Acquisti"/>
    <s v="KR"/>
    <x v="3"/>
    <s v=""/>
    <d v="2024-12-31T00:00:00"/>
    <s v=""/>
    <x v="1262"/>
    <d v="2024-11-12T00:00:00"/>
    <d v="2024-12-31T00:00:00"/>
    <s v="0700001023"/>
    <s v=""/>
    <s v=""/>
    <s v="H"/>
    <s v=""/>
    <s v="EUR"/>
    <n v="-328.75"/>
    <s v="EUR"/>
    <n v="-328.75"/>
    <x v="2"/>
    <x v="2"/>
  </r>
  <r>
    <s v="9"/>
    <s v="100609010"/>
    <s v="Iva Acquisti"/>
    <s v="KN"/>
    <x v="3"/>
    <s v=""/>
    <d v="2024-12-31T00:00:00"/>
    <s v=""/>
    <x v="1263"/>
    <d v="2024-12-10T00:00:00"/>
    <d v="2024-12-31T00:00:00"/>
    <s v="0122090036459"/>
    <s v=""/>
    <s v=""/>
    <s v="S"/>
    <s v=""/>
    <s v="EUR"/>
    <n v="71.31"/>
    <s v="EUR"/>
    <n v="71.31"/>
    <x v="2"/>
    <x v="2"/>
  </r>
  <r>
    <s v="9"/>
    <s v="100609010"/>
    <s v="Iva Acquisti"/>
    <s v="KN"/>
    <x v="3"/>
    <s v=""/>
    <d v="2024-12-31T00:00:00"/>
    <s v=""/>
    <x v="1264"/>
    <d v="2024-12-11T00:00:00"/>
    <d v="2024-12-31T00:00:00"/>
    <s v="0122030013130"/>
    <s v=""/>
    <s v=""/>
    <s v="S"/>
    <s v=""/>
    <s v="EUR"/>
    <n v="10.63"/>
    <s v="EUR"/>
    <n v="10.63"/>
    <x v="2"/>
    <x v="2"/>
  </r>
  <r>
    <s v="9"/>
    <s v="100609010"/>
    <s v="Iva Acquisti"/>
    <s v="KN"/>
    <x v="3"/>
    <s v=""/>
    <d v="2024-12-31T00:00:00"/>
    <s v=""/>
    <x v="1265"/>
    <d v="2024-12-12T00:00:00"/>
    <d v="2024-12-31T00:00:00"/>
    <s v="3240122128"/>
    <s v=""/>
    <s v=""/>
    <s v="S"/>
    <s v=""/>
    <s v="EUR"/>
    <n v="435.59"/>
    <s v="EUR"/>
    <n v="435.59"/>
    <x v="2"/>
    <x v="2"/>
  </r>
  <r>
    <s v="9"/>
    <s v="100609010"/>
    <s v="Iva Acquisti"/>
    <s v="KN"/>
    <x v="3"/>
    <s v=""/>
    <d v="2024-12-31T00:00:00"/>
    <s v=""/>
    <x v="1266"/>
    <d v="2024-11-30T00:00:00"/>
    <d v="2024-12-31T00:00:00"/>
    <s v="158678"/>
    <s v=""/>
    <s v=""/>
    <s v="S"/>
    <s v=""/>
    <s v="EUR"/>
    <n v="30.3"/>
    <s v="EUR"/>
    <n v="30.3"/>
    <x v="2"/>
    <x v="2"/>
  </r>
  <r>
    <s v="9"/>
    <s v="100609010"/>
    <s v="Iva Acquisti"/>
    <s v="KN"/>
    <x v="3"/>
    <s v=""/>
    <d v="2024-12-31T00:00:00"/>
    <s v=""/>
    <x v="1267"/>
    <d v="2024-12-03T00:00:00"/>
    <d v="2024-12-31T00:00:00"/>
    <s v="87-4161868592-76"/>
    <s v=""/>
    <s v=""/>
    <s v="S"/>
    <s v=""/>
    <s v="EUR"/>
    <n v="1.54"/>
    <s v="EUR"/>
    <n v="1.54"/>
    <x v="2"/>
    <x v="2"/>
  </r>
  <r>
    <s v="9"/>
    <s v="100609010"/>
    <s v="Iva Acquisti"/>
    <s v="KN"/>
    <x v="4"/>
    <s v=""/>
    <d v="2024-12-31T00:00:00"/>
    <s v=""/>
    <x v="1268"/>
    <d v="2024-12-03T00:00:00"/>
    <d v="2024-12-31T00:00:00"/>
    <s v="0020240400852129"/>
    <s v=""/>
    <s v=""/>
    <s v="S"/>
    <s v=""/>
    <s v="EUR"/>
    <n v="11.46"/>
    <s v="EUR"/>
    <n v="11.46"/>
    <x v="2"/>
    <x v="2"/>
  </r>
  <r>
    <s v="9"/>
    <s v="100609010"/>
    <s v="Iva Acquisti"/>
    <s v="KN"/>
    <x v="3"/>
    <s v=""/>
    <d v="2024-12-31T00:00:00"/>
    <s v=""/>
    <x v="1269"/>
    <d v="2024-12-11T00:00:00"/>
    <d v="2024-12-31T00:00:00"/>
    <s v="7944/V1"/>
    <s v=""/>
    <s v=""/>
    <s v="S"/>
    <s v=""/>
    <s v="EUR"/>
    <n v="156.09"/>
    <s v="EUR"/>
    <n v="156.09"/>
    <x v="2"/>
    <x v="2"/>
  </r>
  <r>
    <s v="9"/>
    <s v="100609010"/>
    <s v="Iva Acquisti"/>
    <s v="KN"/>
    <x v="3"/>
    <s v=""/>
    <d v="2024-12-31T00:00:00"/>
    <s v=""/>
    <x v="1270"/>
    <d v="2024-11-30T00:00:00"/>
    <d v="2024-12-31T00:00:00"/>
    <s v="FVM 24000283"/>
    <s v=""/>
    <s v=""/>
    <s v="S"/>
    <s v=""/>
    <s v="EUR"/>
    <n v="404.8"/>
    <s v="EUR"/>
    <n v="404.8"/>
    <x v="2"/>
    <x v="2"/>
  </r>
  <r>
    <s v="9"/>
    <s v="100609010"/>
    <s v="Iva Acquisti"/>
    <s v="KN"/>
    <x v="3"/>
    <s v=""/>
    <d v="2024-12-31T00:00:00"/>
    <s v=""/>
    <x v="1271"/>
    <d v="2024-12-12T00:00:00"/>
    <d v="2024-12-31T00:00:00"/>
    <s v="MXP0639545"/>
    <s v=""/>
    <s v=""/>
    <s v="S"/>
    <s v=""/>
    <s v="EUR"/>
    <n v="6.6"/>
    <s v="EUR"/>
    <n v="6.6"/>
    <x v="2"/>
    <x v="2"/>
  </r>
  <r>
    <s v="9"/>
    <s v="100609010"/>
    <s v="Iva Acquisti"/>
    <s v="KN"/>
    <x v="3"/>
    <s v=""/>
    <d v="2024-12-31T00:00:00"/>
    <s v=""/>
    <x v="1272"/>
    <d v="2024-12-10T00:00:00"/>
    <d v="2024-12-31T00:00:00"/>
    <s v="261010737"/>
    <s v=""/>
    <s v=""/>
    <s v="S"/>
    <s v=""/>
    <s v="EUR"/>
    <n v="28.05"/>
    <s v="EUR"/>
    <n v="28.05"/>
    <x v="2"/>
    <x v="2"/>
  </r>
  <r>
    <s v="9"/>
    <s v="100609010"/>
    <s v="Iva Acquisti"/>
    <s v="KN"/>
    <x v="4"/>
    <s v=""/>
    <d v="2024-12-31T00:00:00"/>
    <s v=""/>
    <x v="1273"/>
    <d v="2024-12-10T00:00:00"/>
    <d v="2024-12-31T00:00:00"/>
    <s v="2024E466066"/>
    <s v=""/>
    <s v=""/>
    <s v="S"/>
    <s v=""/>
    <s v="EUR"/>
    <n v="72.52"/>
    <s v="EUR"/>
    <n v="72.52"/>
    <x v="2"/>
    <x v="2"/>
  </r>
  <r>
    <s v="9"/>
    <s v="100609010"/>
    <s v="Iva Acquisti"/>
    <s v="KR"/>
    <x v="3"/>
    <s v=""/>
    <d v="2024-12-31T00:00:00"/>
    <s v=""/>
    <x v="1274"/>
    <d v="2024-12-10T00:00:00"/>
    <d v="2024-12-31T00:00:00"/>
    <s v="9590"/>
    <s v=""/>
    <s v=""/>
    <s v="H"/>
    <s v=""/>
    <s v="EUR"/>
    <n v="-31.16"/>
    <s v="EUR"/>
    <n v="-31.16"/>
    <x v="2"/>
    <x v="2"/>
  </r>
  <r>
    <s v="9"/>
    <s v="100609010"/>
    <s v="Iva Acquisti"/>
    <s v="KN"/>
    <x v="3"/>
    <s v=""/>
    <d v="2024-12-31T00:00:00"/>
    <s v=""/>
    <x v="1275"/>
    <d v="2024-12-02T00:00:00"/>
    <d v="2024-12-31T00:00:00"/>
    <s v="1001817"/>
    <s v=""/>
    <s v=""/>
    <s v="S"/>
    <s v=""/>
    <s v="EUR"/>
    <n v="557.63"/>
    <s v="EUR"/>
    <n v="557.63"/>
    <x v="2"/>
    <x v="2"/>
  </r>
  <r>
    <s v="9"/>
    <s v="100609010"/>
    <s v="Iva Acquisti"/>
    <s v="KN"/>
    <x v="3"/>
    <s v=""/>
    <d v="2024-12-31T00:00:00"/>
    <s v=""/>
    <x v="1276"/>
    <d v="2024-12-06T00:00:00"/>
    <d v="2024-12-31T00:00:00"/>
    <s v="1648"/>
    <s v=""/>
    <s v=""/>
    <s v="S"/>
    <s v=""/>
    <s v="EUR"/>
    <n v="580.07000000000005"/>
    <s v="EUR"/>
    <n v="580.07000000000005"/>
    <x v="2"/>
    <x v="2"/>
  </r>
  <r>
    <s v="9"/>
    <s v="100609010"/>
    <s v="Iva Acquisti"/>
    <s v="KN"/>
    <x v="3"/>
    <s v=""/>
    <d v="2024-12-31T00:00:00"/>
    <s v=""/>
    <x v="1277"/>
    <d v="2024-11-30T00:00:00"/>
    <d v="2024-12-31T00:00:00"/>
    <s v="38336"/>
    <s v=""/>
    <s v=""/>
    <s v="S"/>
    <s v=""/>
    <s v="EUR"/>
    <n v="167.32"/>
    <s v="EUR"/>
    <n v="167.32"/>
    <x v="2"/>
    <x v="2"/>
  </r>
  <r>
    <s v="9"/>
    <s v="100609010"/>
    <s v="Iva Acquisti"/>
    <s v="KN"/>
    <x v="3"/>
    <s v=""/>
    <d v="2024-12-31T00:00:00"/>
    <s v=""/>
    <x v="1278"/>
    <d v="2024-12-09T00:00:00"/>
    <d v="2024-12-31T00:00:00"/>
    <s v="MXP0633041"/>
    <s v=""/>
    <s v=""/>
    <s v="S"/>
    <s v=""/>
    <s v="EUR"/>
    <n v="6.6"/>
    <s v="EUR"/>
    <n v="6.6"/>
    <x v="2"/>
    <x v="2"/>
  </r>
  <r>
    <s v="9"/>
    <s v="100609010"/>
    <s v="Iva Acquisti"/>
    <s v="KN"/>
    <x v="3"/>
    <s v=""/>
    <d v="2024-12-31T00:00:00"/>
    <s v=""/>
    <x v="1279"/>
    <d v="2024-12-06T00:00:00"/>
    <d v="2024-12-31T00:00:00"/>
    <s v="/DIF/VEN/0004388"/>
    <s v=""/>
    <s v=""/>
    <s v="S"/>
    <s v=""/>
    <s v="EUR"/>
    <n v="116.6"/>
    <s v="EUR"/>
    <n v="116.6"/>
    <x v="2"/>
    <x v="2"/>
  </r>
  <r>
    <s v="9"/>
    <s v="100609010"/>
    <s v="Iva Acquisti"/>
    <s v="KN"/>
    <x v="3"/>
    <s v=""/>
    <d v="2024-12-31T00:00:00"/>
    <s v=""/>
    <x v="1280"/>
    <d v="2024-11-30T00:00:00"/>
    <d v="2024-12-31T00:00:00"/>
    <s v="24/067133/F01"/>
    <s v=""/>
    <s v=""/>
    <s v="S"/>
    <s v=""/>
    <s v="EUR"/>
    <n v="7.57"/>
    <s v="EUR"/>
    <n v="7.57"/>
    <x v="2"/>
    <x v="2"/>
  </r>
  <r>
    <s v="9"/>
    <s v="100609010"/>
    <s v="Iva Acquisti"/>
    <s v="KN"/>
    <x v="3"/>
    <s v=""/>
    <d v="2024-12-31T00:00:00"/>
    <s v=""/>
    <x v="1281"/>
    <d v="2024-11-29T00:00:00"/>
    <d v="2024-12-31T00:00:00"/>
    <s v="1134344"/>
    <s v=""/>
    <s v=""/>
    <s v="S"/>
    <s v=""/>
    <s v="EUR"/>
    <n v="63.18"/>
    <s v="EUR"/>
    <n v="63.18"/>
    <x v="2"/>
    <x v="2"/>
  </r>
  <r>
    <s v="9"/>
    <s v="100609010"/>
    <s v="Iva Acquisti"/>
    <s v="KN"/>
    <x v="3"/>
    <s v=""/>
    <d v="2024-12-31T00:00:00"/>
    <s v=""/>
    <x v="1282"/>
    <d v="2024-12-03T00:00:00"/>
    <d v="2024-12-31T00:00:00"/>
    <s v="FATT/2024/65035"/>
    <s v=""/>
    <s v=""/>
    <s v="S"/>
    <s v=""/>
    <s v="EUR"/>
    <n v="93.15"/>
    <s v="EUR"/>
    <n v="93.15"/>
    <x v="2"/>
    <x v="2"/>
  </r>
  <r>
    <s v="9"/>
    <s v="100609010"/>
    <s v="Iva Acquisti"/>
    <s v="KN"/>
    <x v="4"/>
    <s v=""/>
    <d v="2024-12-31T00:00:00"/>
    <s v=""/>
    <x v="1283"/>
    <d v="2024-11-30T00:00:00"/>
    <d v="2024-12-31T00:00:00"/>
    <s v="W17841"/>
    <s v=""/>
    <s v=""/>
    <s v="S"/>
    <s v=""/>
    <s v="EUR"/>
    <n v="6.55"/>
    <s v="EUR"/>
    <n v="6.55"/>
    <x v="2"/>
    <x v="2"/>
  </r>
  <r>
    <s v="9"/>
    <s v="100609010"/>
    <s v="Iva Acquisti"/>
    <s v="KN"/>
    <x v="3"/>
    <s v=""/>
    <d v="2024-12-31T00:00:00"/>
    <s v=""/>
    <x v="1284"/>
    <d v="2024-11-27T00:00:00"/>
    <d v="2024-12-31T00:00:00"/>
    <s v="VD24-340152"/>
    <s v=""/>
    <s v=""/>
    <s v="S"/>
    <s v=""/>
    <s v="EUR"/>
    <n v="19.100000000000001"/>
    <s v="EUR"/>
    <n v="19.100000000000001"/>
    <x v="2"/>
    <x v="2"/>
  </r>
  <r>
    <s v="9"/>
    <s v="100609010"/>
    <s v="Iva Acquisti"/>
    <s v="KN"/>
    <x v="3"/>
    <s v=""/>
    <d v="2024-12-31T00:00:00"/>
    <s v=""/>
    <x v="1285"/>
    <d v="2024-11-30T00:00:00"/>
    <d v="2024-12-31T00:00:00"/>
    <s v="VD24-342556"/>
    <s v=""/>
    <s v=""/>
    <s v="S"/>
    <s v=""/>
    <s v="EUR"/>
    <n v="9.86"/>
    <s v="EUR"/>
    <n v="9.86"/>
    <x v="2"/>
    <x v="2"/>
  </r>
  <r>
    <s v="9"/>
    <s v="100609010"/>
    <s v="Iva Acquisti"/>
    <s v="KN"/>
    <x v="3"/>
    <s v=""/>
    <d v="2024-12-31T00:00:00"/>
    <s v=""/>
    <x v="1286"/>
    <d v="2024-11-30T00:00:00"/>
    <d v="2024-12-31T00:00:00"/>
    <s v="2024/0000646/01"/>
    <s v=""/>
    <s v=""/>
    <s v="S"/>
    <s v=""/>
    <s v="EUR"/>
    <n v="18.39"/>
    <s v="EUR"/>
    <n v="18.39"/>
    <x v="2"/>
    <x v="2"/>
  </r>
  <r>
    <s v="9"/>
    <s v="100609010"/>
    <s v="Iva Acquisti"/>
    <s v="KN"/>
    <x v="3"/>
    <s v=""/>
    <d v="2024-12-31T00:00:00"/>
    <s v=""/>
    <x v="1287"/>
    <d v="2024-11-30T00:00:00"/>
    <d v="2024-12-31T00:00:00"/>
    <s v="1000377412"/>
    <s v=""/>
    <s v=""/>
    <s v="S"/>
    <s v=""/>
    <s v="EUR"/>
    <n v="899.85"/>
    <s v="EUR"/>
    <n v="899.85"/>
    <x v="2"/>
    <x v="2"/>
  </r>
  <r>
    <s v="9"/>
    <s v="100609010"/>
    <s v="Iva Acquisti"/>
    <s v="KN"/>
    <x v="3"/>
    <s v=""/>
    <d v="2024-12-31T00:00:00"/>
    <s v=""/>
    <x v="1288"/>
    <d v="2024-11-29T00:00:00"/>
    <d v="2024-12-31T00:00:00"/>
    <s v="2401771/1"/>
    <s v=""/>
    <s v=""/>
    <s v="S"/>
    <s v=""/>
    <s v="EUR"/>
    <n v="393.62"/>
    <s v="EUR"/>
    <n v="393.62"/>
    <x v="2"/>
    <x v="2"/>
  </r>
  <r>
    <s v="9"/>
    <s v="100609010"/>
    <s v="Iva Acquisti"/>
    <s v="KN"/>
    <x v="3"/>
    <s v=""/>
    <d v="2024-12-31T00:00:00"/>
    <s v=""/>
    <x v="1289"/>
    <d v="2024-12-02T00:00:00"/>
    <d v="2024-12-31T00:00:00"/>
    <s v="9179461"/>
    <s v=""/>
    <s v=""/>
    <s v="S"/>
    <s v=""/>
    <s v="EUR"/>
    <n v="11"/>
    <s v="EUR"/>
    <n v="11"/>
    <x v="2"/>
    <x v="2"/>
  </r>
  <r>
    <s v="9"/>
    <s v="100609010"/>
    <s v="Iva Acquisti"/>
    <s v="KN"/>
    <x v="3"/>
    <s v=""/>
    <d v="2024-12-31T00:00:00"/>
    <s v=""/>
    <x v="1290"/>
    <d v="2024-11-29T00:00:00"/>
    <d v="2024-12-31T00:00:00"/>
    <s v="132/FE"/>
    <s v=""/>
    <s v=""/>
    <s v="S"/>
    <s v=""/>
    <s v="EUR"/>
    <n v="82.28"/>
    <s v="EUR"/>
    <n v="82.28"/>
    <x v="2"/>
    <x v="2"/>
  </r>
  <r>
    <s v="9"/>
    <s v="100609010"/>
    <s v="Iva Acquisti"/>
    <s v="KN"/>
    <x v="3"/>
    <s v=""/>
    <d v="2024-12-31T00:00:00"/>
    <s v=""/>
    <x v="1291"/>
    <d v="2024-12-01T00:00:00"/>
    <d v="2024-12-31T00:00:00"/>
    <s v="2024321033935"/>
    <s v=""/>
    <s v=""/>
    <s v="S"/>
    <s v=""/>
    <s v="EUR"/>
    <n v="146.30000000000001"/>
    <s v="EUR"/>
    <n v="146.30000000000001"/>
    <x v="2"/>
    <x v="2"/>
  </r>
  <r>
    <s v="9"/>
    <s v="100609010"/>
    <s v="Iva Acquisti"/>
    <s v="KU"/>
    <x v="6"/>
    <s v=""/>
    <d v="2024-12-31T00:00:00"/>
    <s v=""/>
    <x v="1292"/>
    <d v="2024-12-20T00:00:00"/>
    <d v="2024-12-31T00:00:00"/>
    <s v="FDA2024000000511"/>
    <s v=""/>
    <s v=""/>
    <s v="S"/>
    <s v=""/>
    <s v="EUR"/>
    <n v="321.10000000000002"/>
    <s v="EUR"/>
    <n v="321.10000000000002"/>
    <x v="2"/>
    <x v="2"/>
  </r>
  <r>
    <s v="9"/>
    <s v="100609010"/>
    <s v="Iva Acquisti"/>
    <s v="KU"/>
    <x v="6"/>
    <s v=""/>
    <d v="2024-12-31T00:00:00"/>
    <s v=""/>
    <x v="1293"/>
    <d v="2024-12-18T00:00:00"/>
    <d v="2024-12-31T00:00:00"/>
    <s v="FDA2024000000509"/>
    <s v=""/>
    <s v=""/>
    <s v="S"/>
    <s v=""/>
    <s v="EUR"/>
    <n v="132.4"/>
    <s v="EUR"/>
    <n v="132.4"/>
    <x v="2"/>
    <x v="2"/>
  </r>
  <r>
    <s v="9"/>
    <s v="100609010"/>
    <s v="Iva Acquisti"/>
    <s v="KN"/>
    <x v="3"/>
    <s v=""/>
    <d v="2024-12-31T00:00:00"/>
    <s v=""/>
    <x v="1294"/>
    <d v="2024-11-07T00:00:00"/>
    <d v="2024-12-31T00:00:00"/>
    <s v="T24-32071I-12129"/>
    <s v=""/>
    <s v=""/>
    <s v="S"/>
    <s v=""/>
    <s v="EUR"/>
    <n v="7.08"/>
    <s v="EUR"/>
    <n v="7.08"/>
    <x v="2"/>
    <x v="2"/>
  </r>
  <r>
    <s v="9"/>
    <s v="100609010"/>
    <s v="Iva Acquisti"/>
    <s v="KE"/>
    <x v="0"/>
    <s v=""/>
    <d v="2024-12-31T00:00:00"/>
    <s v=""/>
    <x v="1295"/>
    <d v="2024-12-12T00:00:00"/>
    <d v="2024-12-31T00:00:00"/>
    <s v="4500197"/>
    <s v=""/>
    <s v=""/>
    <s v="S"/>
    <s v=""/>
    <s v="EUR"/>
    <n v="5615.05"/>
    <s v="EUR"/>
    <n v="5615.05"/>
    <x v="2"/>
    <x v="2"/>
  </r>
  <r>
    <s v="9"/>
    <s v="100609010"/>
    <s v="Iva Acquisti"/>
    <s v="KE"/>
    <x v="0"/>
    <s v=""/>
    <d v="2024-12-31T00:00:00"/>
    <s v=""/>
    <x v="1296"/>
    <d v="2024-12-20T00:00:00"/>
    <d v="2024-12-31T00:00:00"/>
    <s v="4500202"/>
    <s v=""/>
    <s v=""/>
    <s v="S"/>
    <s v=""/>
    <s v="EUR"/>
    <n v="10.41"/>
    <s v="EUR"/>
    <n v="10.41"/>
    <x v="2"/>
    <x v="2"/>
  </r>
  <r>
    <s v="9"/>
    <s v="100609010"/>
    <s v="Iva Acquisti"/>
    <s v="KE"/>
    <x v="0"/>
    <s v=""/>
    <d v="2024-12-31T00:00:00"/>
    <s v=""/>
    <x v="1297"/>
    <d v="2024-12-10T00:00:00"/>
    <d v="2024-12-31T00:00:00"/>
    <s v="4500196"/>
    <s v=""/>
    <s v=""/>
    <s v="S"/>
    <s v=""/>
    <s v="EUR"/>
    <n v="504.78"/>
    <s v="EUR"/>
    <n v="504.78"/>
    <x v="2"/>
    <x v="2"/>
  </r>
  <r>
    <s v="9"/>
    <s v="100609010"/>
    <s v="Iva Acquisti"/>
    <s v="KE"/>
    <x v="0"/>
    <s v=""/>
    <d v="2024-12-31T00:00:00"/>
    <s v=""/>
    <x v="1298"/>
    <d v="2024-12-20T00:00:00"/>
    <d v="2024-12-31T00:00:00"/>
    <s v="4500201"/>
    <s v=""/>
    <s v=""/>
    <s v="S"/>
    <s v=""/>
    <s v="EUR"/>
    <n v="811.98"/>
    <s v="EUR"/>
    <n v="811.98"/>
    <x v="2"/>
    <x v="2"/>
  </r>
  <r>
    <s v="9"/>
    <s v="100609010"/>
    <s v="Iva Acquisti"/>
    <s v="KN"/>
    <x v="3"/>
    <s v=""/>
    <d v="2024-12-31T00:00:00"/>
    <s v=""/>
    <x v="1299"/>
    <d v="2024-11-29T00:00:00"/>
    <d v="2024-12-31T00:00:00"/>
    <s v="IT2024-403690"/>
    <s v=""/>
    <s v=""/>
    <s v="S"/>
    <s v=""/>
    <s v="EUR"/>
    <n v="556.38"/>
    <s v="EUR"/>
    <n v="556.38"/>
    <x v="2"/>
    <x v="2"/>
  </r>
  <r>
    <s v="9"/>
    <s v="100609010"/>
    <s v="Iva Acquisti"/>
    <s v="KN"/>
    <x v="3"/>
    <s v=""/>
    <d v="2024-12-31T00:00:00"/>
    <s v=""/>
    <x v="1300"/>
    <d v="2024-10-31T00:00:00"/>
    <d v="2024-12-31T00:00:00"/>
    <s v="VL24/---917"/>
    <s v=""/>
    <s v=""/>
    <s v="S"/>
    <s v=""/>
    <s v="EUR"/>
    <n v="495.66"/>
    <s v="EUR"/>
    <n v="495.66"/>
    <x v="2"/>
    <x v="2"/>
  </r>
  <r>
    <s v="9"/>
    <s v="100609010"/>
    <s v="Iva Acquisti"/>
    <s v="KN"/>
    <x v="3"/>
    <s v=""/>
    <d v="2024-12-31T00:00:00"/>
    <s v=""/>
    <x v="1301"/>
    <d v="2024-11-29T00:00:00"/>
    <d v="2024-12-31T00:00:00"/>
    <s v="205"/>
    <s v=""/>
    <s v=""/>
    <s v="S"/>
    <s v=""/>
    <s v="EUR"/>
    <n v="418"/>
    <s v="EUR"/>
    <n v="418"/>
    <x v="2"/>
    <x v="2"/>
  </r>
  <r>
    <s v="9"/>
    <s v="100609010"/>
    <s v="Iva Acquisti"/>
    <s v="KN"/>
    <x v="5"/>
    <s v=""/>
    <d v="2024-12-31T00:00:00"/>
    <s v=""/>
    <x v="1302"/>
    <d v="2024-11-11T00:00:00"/>
    <d v="2024-12-31T00:00:00"/>
    <s v="FS0010979117"/>
    <s v=""/>
    <s v=""/>
    <s v="S"/>
    <s v=""/>
    <s v="EUR"/>
    <n v="1.37"/>
    <s v="EUR"/>
    <n v="1.37"/>
    <x v="2"/>
    <x v="2"/>
  </r>
  <r>
    <s v="9"/>
    <s v="100609010"/>
    <s v="Iva Acquisti"/>
    <s v="KN"/>
    <x v="3"/>
    <s v=""/>
    <d v="2024-12-31T00:00:00"/>
    <s v=""/>
    <x v="1303"/>
    <d v="2024-12-17T00:00:00"/>
    <d v="2024-12-31T00:00:00"/>
    <s v="1802/00"/>
    <s v=""/>
    <s v=""/>
    <s v="S"/>
    <s v=""/>
    <s v="EUR"/>
    <n v="924"/>
    <s v="EUR"/>
    <n v="924"/>
    <x v="2"/>
    <x v="2"/>
  </r>
  <r>
    <s v="9"/>
    <s v="100609010"/>
    <s v="Iva Acquisti"/>
    <s v="KN"/>
    <x v="3"/>
    <s v=""/>
    <d v="2024-12-31T00:00:00"/>
    <s v=""/>
    <x v="1304"/>
    <d v="2024-11-19T00:00:00"/>
    <d v="2024-12-31T00:00:00"/>
    <s v="481"/>
    <s v=""/>
    <s v=""/>
    <s v="S"/>
    <s v=""/>
    <s v="EUR"/>
    <n v="286"/>
    <s v="EUR"/>
    <n v="286"/>
    <x v="2"/>
    <x v="2"/>
  </r>
  <r>
    <s v="9"/>
    <s v="100609010"/>
    <s v="Iva Acquisti"/>
    <s v="KN"/>
    <x v="3"/>
    <s v=""/>
    <d v="2024-12-31T00:00:00"/>
    <s v=""/>
    <x v="1305"/>
    <d v="2024-11-15T00:00:00"/>
    <d v="2024-12-31T00:00:00"/>
    <s v="001015"/>
    <s v=""/>
    <s v=""/>
    <s v="S"/>
    <s v=""/>
    <s v="EUR"/>
    <n v="323.39999999999998"/>
    <s v="EUR"/>
    <n v="323.39999999999998"/>
    <x v="2"/>
    <x v="2"/>
  </r>
  <r>
    <s v="9"/>
    <s v="100609010"/>
    <s v="Iva Acquisti"/>
    <s v="KN"/>
    <x v="3"/>
    <s v=""/>
    <d v="2024-12-31T00:00:00"/>
    <s v=""/>
    <x v="1306"/>
    <d v="2024-11-15T00:00:00"/>
    <d v="2024-12-31T00:00:00"/>
    <s v="320"/>
    <s v=""/>
    <s v=""/>
    <s v="S"/>
    <s v=""/>
    <s v="EUR"/>
    <n v="225.33"/>
    <s v="EUR"/>
    <n v="225.33"/>
    <x v="2"/>
    <x v="2"/>
  </r>
  <r>
    <s v="9"/>
    <s v="100609010"/>
    <s v="Iva Acquisti"/>
    <s v="KN"/>
    <x v="3"/>
    <s v=""/>
    <d v="2024-12-31T00:00:00"/>
    <s v=""/>
    <x v="1307"/>
    <d v="2024-10-29T00:00:00"/>
    <d v="2024-12-31T00:00:00"/>
    <s v="002563/24"/>
    <s v=""/>
    <s v=""/>
    <s v="S"/>
    <s v=""/>
    <s v="EUR"/>
    <n v="66"/>
    <s v="EUR"/>
    <n v="66"/>
    <x v="2"/>
    <x v="2"/>
  </r>
  <r>
    <s v="9"/>
    <s v="100609010"/>
    <s v="Iva Acquisti"/>
    <s v="KN"/>
    <x v="3"/>
    <s v=""/>
    <d v="2024-12-31T00:00:00"/>
    <s v=""/>
    <x v="1308"/>
    <d v="2024-12-17T00:00:00"/>
    <d v="2024-12-31T00:00:00"/>
    <s v="001909"/>
    <s v=""/>
    <s v=""/>
    <s v="S"/>
    <s v=""/>
    <s v="EUR"/>
    <n v="297"/>
    <s v="EUR"/>
    <n v="297"/>
    <x v="2"/>
    <x v="2"/>
  </r>
  <r>
    <s v="9"/>
    <s v="100609010"/>
    <s v="Iva Acquisti"/>
    <s v="KN"/>
    <x v="8"/>
    <s v=""/>
    <d v="2024-12-31T00:00:00"/>
    <s v=""/>
    <x v="1309"/>
    <d v="2024-12-02T00:00:00"/>
    <d v="2024-12-31T00:00:00"/>
    <s v="1290009949"/>
    <s v=""/>
    <s v=""/>
    <s v="S"/>
    <s v=""/>
    <s v="EUR"/>
    <n v="1.41"/>
    <s v="EUR"/>
    <n v="1.41"/>
    <x v="2"/>
    <x v="2"/>
  </r>
  <r>
    <s v="9"/>
    <s v="100609010"/>
    <s v="Iva Acquisti"/>
    <s v="KN"/>
    <x v="4"/>
    <s v=""/>
    <d v="2024-12-31T00:00:00"/>
    <s v=""/>
    <x v="1309"/>
    <d v="2024-12-02T00:00:00"/>
    <d v="2024-12-31T00:00:00"/>
    <s v="1290009949"/>
    <s v=""/>
    <s v=""/>
    <s v="S"/>
    <s v=""/>
    <s v="EUR"/>
    <n v="3.02"/>
    <s v="EUR"/>
    <n v="3.02"/>
    <x v="2"/>
    <x v="2"/>
  </r>
  <r>
    <s v="9"/>
    <s v="100609010"/>
    <s v="Iva Acquisti"/>
    <s v="KN"/>
    <x v="3"/>
    <s v=""/>
    <d v="2024-12-31T00:00:00"/>
    <s v=""/>
    <x v="1309"/>
    <d v="2024-12-02T00:00:00"/>
    <d v="2024-12-31T00:00:00"/>
    <s v="1290009949"/>
    <s v=""/>
    <s v=""/>
    <s v="S"/>
    <s v=""/>
    <s v="EUR"/>
    <n v="4.8"/>
    <s v="EUR"/>
    <n v="4.8"/>
    <x v="2"/>
    <x v="2"/>
  </r>
  <r>
    <s v="9"/>
    <s v="100609010"/>
    <s v="Iva Acquisti"/>
    <s v="KN"/>
    <x v="3"/>
    <s v=""/>
    <d v="2024-12-31T00:00:00"/>
    <s v=""/>
    <x v="1310"/>
    <d v="2024-12-02T00:00:00"/>
    <d v="2024-12-31T00:00:00"/>
    <s v="44/6146"/>
    <s v=""/>
    <s v=""/>
    <s v="S"/>
    <s v=""/>
    <s v="EUR"/>
    <n v="2.7"/>
    <s v="EUR"/>
    <n v="2.7"/>
    <x v="2"/>
    <x v="2"/>
  </r>
  <r>
    <s v="9"/>
    <s v="100609010"/>
    <s v="Iva Acquisti"/>
    <s v="KN"/>
    <x v="3"/>
    <s v=""/>
    <d v="2024-12-31T00:00:00"/>
    <s v=""/>
    <x v="1311"/>
    <d v="2024-12-20T00:00:00"/>
    <d v="2024-12-31T00:00:00"/>
    <s v="1790/24"/>
    <s v=""/>
    <s v=""/>
    <s v="S"/>
    <s v=""/>
    <s v="EUR"/>
    <n v="72.599999999999994"/>
    <s v="EUR"/>
    <n v="72.599999999999994"/>
    <x v="2"/>
    <x v="2"/>
  </r>
  <r>
    <s v="9"/>
    <s v="100609010"/>
    <s v="Iva Acquisti"/>
    <s v="KN"/>
    <x v="3"/>
    <s v=""/>
    <d v="2024-12-31T00:00:00"/>
    <s v=""/>
    <x v="1312"/>
    <d v="2024-12-31T00:00:00"/>
    <d v="2024-12-31T00:00:00"/>
    <s v="1000379495"/>
    <s v=""/>
    <s v=""/>
    <s v="S"/>
    <s v=""/>
    <s v="EUR"/>
    <n v="944.26"/>
    <s v="EUR"/>
    <n v="944.26"/>
    <x v="2"/>
    <x v="2"/>
  </r>
  <r>
    <s v="9"/>
    <s v="100609010"/>
    <s v="Iva Acquisti"/>
    <s v="KN"/>
    <x v="3"/>
    <s v=""/>
    <d v="2024-12-31T00:00:00"/>
    <s v=""/>
    <x v="1313"/>
    <d v="2024-12-30T00:00:00"/>
    <d v="2024-12-31T00:00:00"/>
    <s v="V1-108320"/>
    <s v=""/>
    <s v=""/>
    <s v="S"/>
    <s v=""/>
    <s v="EUR"/>
    <n v="661.98"/>
    <s v="EUR"/>
    <n v="661.98"/>
    <x v="2"/>
    <x v="2"/>
  </r>
  <r>
    <s v="9"/>
    <s v="100609010"/>
    <s v="Iva Acquisti"/>
    <s v="KN"/>
    <x v="3"/>
    <s v=""/>
    <d v="2024-12-31T00:00:00"/>
    <s v=""/>
    <x v="1314"/>
    <d v="2024-12-27T00:00:00"/>
    <d v="2024-12-31T00:00:00"/>
    <s v="3/1068"/>
    <s v=""/>
    <s v=""/>
    <s v="S"/>
    <s v=""/>
    <s v="EUR"/>
    <n v="39.869999999999997"/>
    <s v="EUR"/>
    <n v="39.869999999999997"/>
    <x v="2"/>
    <x v="2"/>
  </r>
  <r>
    <s v="9"/>
    <s v="100609010"/>
    <s v="Iva Acquisti"/>
    <s v="KN"/>
    <x v="3"/>
    <s v=""/>
    <d v="2024-12-31T00:00:00"/>
    <s v=""/>
    <x v="1315"/>
    <d v="2024-12-19T00:00:00"/>
    <d v="2024-12-31T00:00:00"/>
    <s v="59931/2024/01"/>
    <s v=""/>
    <s v=""/>
    <s v="S"/>
    <s v=""/>
    <s v="EUR"/>
    <n v="609.23"/>
    <s v="EUR"/>
    <n v="609.23"/>
    <x v="2"/>
    <x v="2"/>
  </r>
  <r>
    <s v="9"/>
    <s v="100609010"/>
    <s v="Iva Acquisti"/>
    <s v="KN"/>
    <x v="3"/>
    <s v=""/>
    <d v="2024-12-31T00:00:00"/>
    <s v=""/>
    <x v="1316"/>
    <d v="2024-12-23T00:00:00"/>
    <d v="2024-12-31T00:00:00"/>
    <s v="1703"/>
    <s v=""/>
    <s v=""/>
    <s v="S"/>
    <s v=""/>
    <s v="EUR"/>
    <n v="185.46"/>
    <s v="EUR"/>
    <n v="185.46"/>
    <x v="2"/>
    <x v="2"/>
  </r>
  <r>
    <s v="9"/>
    <s v="100609010"/>
    <s v="Iva Acquisti"/>
    <s v="KS"/>
    <x v="1"/>
    <s v=""/>
    <d v="2024-12-31T00:00:00"/>
    <s v=""/>
    <x v="1317"/>
    <d v="2024-11-06T00:00:00"/>
    <d v="2024-12-31T00:00:00"/>
    <s v="471/2024"/>
    <s v=""/>
    <s v=""/>
    <s v="S"/>
    <s v=""/>
    <s v="EUR"/>
    <n v="1584"/>
    <s v="EUR"/>
    <n v="1584"/>
    <x v="2"/>
    <x v="2"/>
  </r>
  <r>
    <s v="9"/>
    <s v="100609010"/>
    <s v="Iva Acquisti"/>
    <s v="KS"/>
    <x v="1"/>
    <s v=""/>
    <d v="2024-12-31T00:00:00"/>
    <s v=""/>
    <x v="1318"/>
    <d v="2024-04-08T00:00:00"/>
    <d v="2024-12-31T00:00:00"/>
    <s v="0324/001"/>
    <s v=""/>
    <s v=""/>
    <s v="S"/>
    <s v=""/>
    <s v="EUR"/>
    <n v="56.76"/>
    <s v="EUR"/>
    <n v="56.76"/>
    <x v="2"/>
    <x v="2"/>
  </r>
  <r>
    <s v="9"/>
    <s v="100609010"/>
    <s v="Iva Acquisti"/>
    <s v="KS"/>
    <x v="1"/>
    <s v=""/>
    <d v="2024-12-31T00:00:00"/>
    <s v=""/>
    <x v="1319"/>
    <d v="2024-11-09T00:00:00"/>
    <d v="2024-12-31T00:00:00"/>
    <s v="1024/220"/>
    <s v=""/>
    <s v=""/>
    <s v="S"/>
    <s v=""/>
    <s v="EUR"/>
    <n v="1973.4"/>
    <s v="EUR"/>
    <n v="1973.4"/>
    <x v="2"/>
    <x v="2"/>
  </r>
  <r>
    <s v="9"/>
    <s v="100609010"/>
    <s v="Iva Acquisti"/>
    <s v="KS"/>
    <x v="1"/>
    <s v=""/>
    <d v="2024-12-31T00:00:00"/>
    <s v=""/>
    <x v="1320"/>
    <d v="2024-12-02T00:00:00"/>
    <d v="2024-12-31T00:00:00"/>
    <s v="1124/221"/>
    <s v=""/>
    <s v=""/>
    <s v="S"/>
    <s v=""/>
    <s v="EUR"/>
    <n v="1502.82"/>
    <s v="EUR"/>
    <n v="1502.82"/>
    <x v="2"/>
    <x v="2"/>
  </r>
  <r>
    <s v="9"/>
    <s v="100609010"/>
    <s v="Iva Acquisti"/>
    <s v="KN"/>
    <x v="5"/>
    <s v=""/>
    <d v="2024-12-31T00:00:00"/>
    <s v=""/>
    <x v="1321"/>
    <d v="2024-12-13T00:00:00"/>
    <d v="2024-12-31T00:00:00"/>
    <s v="FS0011138351"/>
    <s v=""/>
    <s v=""/>
    <s v="S"/>
    <s v=""/>
    <s v="EUR"/>
    <n v="0.69"/>
    <s v="EUR"/>
    <n v="0.69"/>
    <x v="2"/>
    <x v="2"/>
  </r>
  <r>
    <s v="9"/>
    <s v="100609010"/>
    <s v="Iva Acquisti"/>
    <s v="KU"/>
    <x v="6"/>
    <s v=""/>
    <d v="2024-12-31T00:00:00"/>
    <s v=""/>
    <x v="1322"/>
    <d v="2024-12-01T00:00:00"/>
    <d v="2024-12-31T00:00:00"/>
    <s v="93"/>
    <s v=""/>
    <s v=""/>
    <s v="S"/>
    <s v=""/>
    <s v="EUR"/>
    <n v="556.82000000000005"/>
    <s v="EUR"/>
    <n v="556.82000000000005"/>
    <x v="2"/>
    <x v="2"/>
  </r>
  <r>
    <s v="9"/>
    <s v="100609010"/>
    <s v="Iva Acquisti"/>
    <s v="KU"/>
    <x v="6"/>
    <s v=""/>
    <d v="2024-12-31T00:00:00"/>
    <s v=""/>
    <x v="1323"/>
    <d v="2024-11-05T00:00:00"/>
    <d v="2024-12-31T00:00:00"/>
    <s v="900E"/>
    <s v=""/>
    <s v=""/>
    <s v="S"/>
    <s v=""/>
    <s v="MXN"/>
    <n v="5178.3599999999997"/>
    <s v="EUR"/>
    <n v="243.29"/>
    <x v="2"/>
    <x v="2"/>
  </r>
  <r>
    <s v="9"/>
    <s v="100609010"/>
    <s v="Iva Acquisti"/>
    <s v="KU"/>
    <x v="6"/>
    <s v=""/>
    <d v="2024-12-31T00:00:00"/>
    <s v=""/>
    <x v="1324"/>
    <d v="2024-12-03T00:00:00"/>
    <d v="2024-12-31T00:00:00"/>
    <s v="903E"/>
    <s v=""/>
    <s v=""/>
    <s v="S"/>
    <s v=""/>
    <s v="MXN"/>
    <n v="5060"/>
    <s v="EUR"/>
    <n v="237.73"/>
    <x v="2"/>
    <x v="2"/>
  </r>
  <r>
    <s v="9"/>
    <s v="100609010"/>
    <s v="Iva Acquisti"/>
    <s v="KU"/>
    <x v="6"/>
    <s v=""/>
    <d v="2024-12-31T00:00:00"/>
    <s v=""/>
    <x v="1325"/>
    <d v="2024-12-03T00:00:00"/>
    <d v="2024-12-31T00:00:00"/>
    <s v="904E"/>
    <s v=""/>
    <s v=""/>
    <s v="S"/>
    <s v=""/>
    <s v="MXN"/>
    <n v="2589.1799999999998"/>
    <s v="EUR"/>
    <n v="121.65"/>
    <x v="2"/>
    <x v="2"/>
  </r>
  <r>
    <s v="9"/>
    <s v="100609010"/>
    <s v="Iva Acquisti"/>
    <s v="KU"/>
    <x v="6"/>
    <s v=""/>
    <d v="2024-12-31T00:00:00"/>
    <s v=""/>
    <x v="1326"/>
    <d v="2024-09-25T00:00:00"/>
    <d v="2024-12-31T00:00:00"/>
    <s v="VIM1024"/>
    <s v=""/>
    <s v=""/>
    <s v="S"/>
    <s v=""/>
    <s v="EUR"/>
    <n v="2134"/>
    <s v="EUR"/>
    <n v="2134"/>
    <x v="2"/>
    <x v="2"/>
  </r>
  <r>
    <s v="9"/>
    <s v="100609010"/>
    <s v="Iva Acquisti"/>
    <s v="KU"/>
    <x v="6"/>
    <s v=""/>
    <d v="2024-12-31T00:00:00"/>
    <s v=""/>
    <x v="1327"/>
    <d v="2024-11-05T00:00:00"/>
    <d v="2024-12-31T00:00:00"/>
    <s v="VIM1124"/>
    <s v=""/>
    <s v=""/>
    <s v="S"/>
    <s v=""/>
    <s v="EUR"/>
    <n v="2134"/>
    <s v="EUR"/>
    <n v="2134"/>
    <x v="2"/>
    <x v="2"/>
  </r>
  <r>
    <s v="9"/>
    <s v="100609010"/>
    <s v="Iva Acquisti"/>
    <s v="KU"/>
    <x v="6"/>
    <s v=""/>
    <d v="2024-12-31T00:00:00"/>
    <s v=""/>
    <x v="1328"/>
    <d v="2024-11-25T00:00:00"/>
    <d v="2024-12-31T00:00:00"/>
    <s v="VIM1224"/>
    <s v=""/>
    <s v=""/>
    <s v="S"/>
    <s v=""/>
    <s v="EUR"/>
    <n v="2134"/>
    <s v="EUR"/>
    <n v="2134"/>
    <x v="2"/>
    <x v="2"/>
  </r>
  <r>
    <s v="9"/>
    <s v="100609010"/>
    <s v="Iva Acquisti"/>
    <s v="KN"/>
    <x v="3"/>
    <s v=""/>
    <d v="2024-12-31T00:00:00"/>
    <s v=""/>
    <x v="1329"/>
    <d v="2024-12-20T00:00:00"/>
    <d v="2024-12-31T00:00:00"/>
    <s v="812565507"/>
    <s v=""/>
    <s v=""/>
    <s v="S"/>
    <s v=""/>
    <s v="EUR"/>
    <n v="3.96"/>
    <s v="EUR"/>
    <n v="3.96"/>
    <x v="2"/>
    <x v="2"/>
  </r>
  <r>
    <s v="9"/>
    <s v="100609010"/>
    <s v="Iva Acquisti"/>
    <s v="KN"/>
    <x v="3"/>
    <s v=""/>
    <d v="2024-12-31T00:00:00"/>
    <s v=""/>
    <x v="1330"/>
    <d v="2024-12-18T00:00:00"/>
    <d v="2024-12-31T00:00:00"/>
    <s v="VD24-659794"/>
    <s v=""/>
    <s v=""/>
    <s v="S"/>
    <s v=""/>
    <s v="EUR"/>
    <n v="103.77"/>
    <s v="EUR"/>
    <n v="103.77"/>
    <x v="2"/>
    <x v="2"/>
  </r>
  <r>
    <s v="9"/>
    <s v="100609010"/>
    <s v="Iva Acquisti"/>
    <s v="KN"/>
    <x v="5"/>
    <s v=""/>
    <d v="2024-12-31T00:00:00"/>
    <s v=""/>
    <x v="1331"/>
    <d v="2024-12-13T00:00:00"/>
    <d v="2024-12-31T00:00:00"/>
    <s v="FP0011153027"/>
    <s v=""/>
    <s v=""/>
    <s v="S"/>
    <s v=""/>
    <s v="EUR"/>
    <n v="3.61"/>
    <s v="EUR"/>
    <n v="3.61"/>
    <x v="2"/>
    <x v="2"/>
  </r>
  <r>
    <s v="9"/>
    <s v="100609010"/>
    <s v="Iva Acquisti"/>
    <s v="FA"/>
    <x v="2"/>
    <s v=""/>
    <d v="2024-12-31T00:00:00"/>
    <s v=""/>
    <x v="1332"/>
    <d v="2024-12-20T00:00:00"/>
    <d v="2024-12-31T00:00:00"/>
    <s v="45975"/>
    <s v=""/>
    <s v=""/>
    <s v="S"/>
    <s v=""/>
    <s v="EUR"/>
    <n v="30.8"/>
    <s v="EUR"/>
    <n v="30.8"/>
    <x v="2"/>
    <x v="2"/>
  </r>
  <r>
    <s v="9"/>
    <s v="100609010"/>
    <s v="Iva Acquisti"/>
    <s v="FA"/>
    <x v="2"/>
    <s v=""/>
    <d v="2024-12-31T00:00:00"/>
    <s v=""/>
    <x v="1333"/>
    <d v="2024-12-20T00:00:00"/>
    <d v="2024-12-31T00:00:00"/>
    <s v="45976"/>
    <s v=""/>
    <s v=""/>
    <s v="S"/>
    <s v=""/>
    <s v="EUR"/>
    <n v="108.9"/>
    <s v="EUR"/>
    <n v="108.9"/>
    <x v="2"/>
    <x v="2"/>
  </r>
  <r>
    <s v="9"/>
    <s v="100609010"/>
    <s v="Iva Acquisti"/>
    <s v="FA"/>
    <x v="2"/>
    <s v=""/>
    <d v="2024-12-31T00:00:00"/>
    <s v=""/>
    <x v="1334"/>
    <d v="2024-12-20T00:00:00"/>
    <d v="2024-12-31T00:00:00"/>
    <s v="45973"/>
    <s v=""/>
    <s v=""/>
    <s v="S"/>
    <s v=""/>
    <s v="EUR"/>
    <n v="19.8"/>
    <s v="EUR"/>
    <n v="19.8"/>
    <x v="2"/>
    <x v="2"/>
  </r>
  <r>
    <s v="9"/>
    <s v="100609010"/>
    <s v="Iva Acquisti"/>
    <s v="FA"/>
    <x v="2"/>
    <s v=""/>
    <d v="2024-12-31T00:00:00"/>
    <s v=""/>
    <x v="1335"/>
    <d v="2024-12-20T00:00:00"/>
    <d v="2024-12-31T00:00:00"/>
    <s v="45974"/>
    <s v=""/>
    <s v=""/>
    <s v="S"/>
    <s v=""/>
    <s v="EUR"/>
    <n v="124.16"/>
    <s v="EUR"/>
    <n v="124.16"/>
    <x v="2"/>
    <x v="2"/>
  </r>
  <r>
    <s v="9"/>
    <s v="100609010"/>
    <s v="Iva Acquisti"/>
    <s v="KN"/>
    <x v="3"/>
    <s v=""/>
    <d v="2024-12-31T00:00:00"/>
    <s v=""/>
    <x v="1336"/>
    <d v="2024-12-24T00:00:00"/>
    <d v="2024-12-31T00:00:00"/>
    <s v="10058"/>
    <s v=""/>
    <s v=""/>
    <s v="S"/>
    <s v=""/>
    <s v="EUR"/>
    <n v="205.42"/>
    <s v="EUR"/>
    <n v="205.42"/>
    <x v="2"/>
    <x v="2"/>
  </r>
  <r>
    <s v="9"/>
    <s v="100609010"/>
    <s v="Iva Acquisti"/>
    <s v="KN"/>
    <x v="3"/>
    <s v=""/>
    <d v="2024-12-31T00:00:00"/>
    <s v=""/>
    <x v="1337"/>
    <d v="2024-12-30T00:00:00"/>
    <d v="2024-12-31T00:00:00"/>
    <s v="812569228"/>
    <s v=""/>
    <s v=""/>
    <s v="S"/>
    <s v=""/>
    <s v="EUR"/>
    <n v="24.64"/>
    <s v="EUR"/>
    <n v="24.64"/>
    <x v="2"/>
    <x v="2"/>
  </r>
  <r>
    <s v="9"/>
    <s v="100609010"/>
    <s v="Iva Acquisti"/>
    <s v="KN"/>
    <x v="3"/>
    <s v=""/>
    <d v="2024-12-31T00:00:00"/>
    <s v=""/>
    <x v="1338"/>
    <d v="2024-12-30T00:00:00"/>
    <d v="2024-12-31T00:00:00"/>
    <s v="812569183"/>
    <s v=""/>
    <s v=""/>
    <s v="S"/>
    <s v=""/>
    <s v="EUR"/>
    <n v="7.04"/>
    <s v="EUR"/>
    <n v="7.04"/>
    <x v="2"/>
    <x v="2"/>
  </r>
  <r>
    <s v="9"/>
    <s v="100609010"/>
    <s v="Iva Acquisti"/>
    <s v="KN"/>
    <x v="5"/>
    <s v=""/>
    <d v="2024-12-31T00:00:00"/>
    <s v=""/>
    <x v="1339"/>
    <d v="2024-11-11T00:00:00"/>
    <d v="2024-12-31T00:00:00"/>
    <s v="FC0010884873"/>
    <s v=""/>
    <s v=""/>
    <s v="S"/>
    <s v=""/>
    <s v="EUR"/>
    <n v="1052.3800000000001"/>
    <s v="EUR"/>
    <n v="1052.3800000000001"/>
    <x v="2"/>
    <x v="2"/>
  </r>
  <r>
    <s v="9"/>
    <s v="100609010"/>
    <s v="Iva Acquisti"/>
    <s v="KN"/>
    <x v="5"/>
    <s v=""/>
    <d v="2024-12-31T00:00:00"/>
    <s v=""/>
    <x v="1340"/>
    <d v="2024-12-13T00:00:00"/>
    <d v="2024-12-31T00:00:00"/>
    <s v="FC0011041500"/>
    <s v=""/>
    <s v=""/>
    <s v="S"/>
    <s v=""/>
    <s v="EUR"/>
    <n v="953.02"/>
    <s v="EUR"/>
    <n v="953.02"/>
    <x v="2"/>
    <x v="2"/>
  </r>
  <r>
    <s v="9"/>
    <s v="100609010"/>
    <s v="Iva Acquisti"/>
    <s v="KN"/>
    <x v="4"/>
    <s v=""/>
    <d v="2024-12-31T00:00:00"/>
    <s v=""/>
    <x v="1341"/>
    <d v="2024-11-27T00:00:00"/>
    <d v="2024-12-31T00:00:00"/>
    <s v="08702867"/>
    <s v=""/>
    <s v=""/>
    <s v="S"/>
    <s v=""/>
    <s v="EUR"/>
    <n v="0.93"/>
    <s v="EUR"/>
    <n v="0.93"/>
    <x v="2"/>
    <x v="2"/>
  </r>
  <r>
    <s v="9"/>
    <s v="100609010"/>
    <s v="Iva Acquisti"/>
    <s v="KN"/>
    <x v="3"/>
    <s v=""/>
    <d v="2024-12-31T00:00:00"/>
    <s v=""/>
    <x v="1342"/>
    <d v="2024-12-09T00:00:00"/>
    <d v="2024-12-31T00:00:00"/>
    <s v="2024/00745/RHO"/>
    <s v=""/>
    <s v=""/>
    <s v="S"/>
    <s v=""/>
    <s v="EUR"/>
    <n v="14.43"/>
    <s v="EUR"/>
    <n v="14.43"/>
    <x v="2"/>
    <x v="2"/>
  </r>
  <r>
    <s v="9"/>
    <s v="100609010"/>
    <s v="Iva Acquisti"/>
    <s v="KN"/>
    <x v="3"/>
    <s v=""/>
    <d v="2024-12-31T00:00:00"/>
    <s v=""/>
    <x v="1343"/>
    <d v="2024-12-03T00:00:00"/>
    <d v="2024-12-31T00:00:00"/>
    <s v="661"/>
    <s v=""/>
    <s v=""/>
    <s v="S"/>
    <s v=""/>
    <s v="EUR"/>
    <n v="89.01"/>
    <s v="EUR"/>
    <n v="89.01"/>
    <x v="2"/>
    <x v="2"/>
  </r>
  <r>
    <s v="9"/>
    <s v="100609010"/>
    <s v="Iva Acquisti"/>
    <s v="KN"/>
    <x v="3"/>
    <s v=""/>
    <d v="2024-12-31T00:00:00"/>
    <s v=""/>
    <x v="1344"/>
    <d v="2024-11-29T00:00:00"/>
    <d v="2024-12-31T00:00:00"/>
    <s v="7729/V1"/>
    <s v=""/>
    <s v=""/>
    <s v="S"/>
    <s v=""/>
    <s v="EUR"/>
    <n v="76.56"/>
    <s v="EUR"/>
    <n v="76.56"/>
    <x v="2"/>
    <x v="2"/>
  </r>
  <r>
    <s v="9"/>
    <s v="100609010"/>
    <s v="Iva Acquisti"/>
    <s v="KN"/>
    <x v="3"/>
    <s v=""/>
    <d v="2024-12-31T00:00:00"/>
    <s v=""/>
    <x v="1345"/>
    <d v="2024-12-02T00:00:00"/>
    <d v="2024-12-31T00:00:00"/>
    <s v="2024-79412"/>
    <s v=""/>
    <s v=""/>
    <s v="S"/>
    <s v=""/>
    <s v="EUR"/>
    <n v="25.17"/>
    <s v="EUR"/>
    <n v="25.17"/>
    <x v="2"/>
    <x v="2"/>
  </r>
  <r>
    <s v="9"/>
    <s v="100609010"/>
    <s v="Iva Acquisti"/>
    <s v="KN"/>
    <x v="3"/>
    <s v=""/>
    <d v="2024-12-31T00:00:00"/>
    <s v=""/>
    <x v="1346"/>
    <d v="2024-12-12T00:00:00"/>
    <d v="2024-12-31T00:00:00"/>
    <s v="2024/00771/RHO"/>
    <s v=""/>
    <s v=""/>
    <s v="S"/>
    <s v=""/>
    <s v="EUR"/>
    <n v="10.1"/>
    <s v="EUR"/>
    <n v="10.1"/>
    <x v="2"/>
    <x v="2"/>
  </r>
  <r>
    <s v="9"/>
    <s v="100609010"/>
    <s v="Iva Acquisti"/>
    <s v="KN"/>
    <x v="3"/>
    <s v=""/>
    <d v="2024-12-31T00:00:00"/>
    <s v=""/>
    <x v="1347"/>
    <d v="2024-12-11T00:00:00"/>
    <d v="2024-12-31T00:00:00"/>
    <s v="2024/00761/RHO"/>
    <s v=""/>
    <s v=""/>
    <s v="S"/>
    <s v=""/>
    <s v="EUR"/>
    <n v="18.04"/>
    <s v="EUR"/>
    <n v="18.04"/>
    <x v="2"/>
    <x v="2"/>
  </r>
  <r>
    <s v="9"/>
    <s v="100609010"/>
    <s v="Iva Acquisti"/>
    <s v="KN"/>
    <x v="3"/>
    <s v=""/>
    <d v="2024-12-31T00:00:00"/>
    <s v=""/>
    <x v="1348"/>
    <d v="2024-12-20T00:00:00"/>
    <d v="2024-12-31T00:00:00"/>
    <s v="2024/0000641"/>
    <s v=""/>
    <s v=""/>
    <s v="S"/>
    <s v=""/>
    <s v="EUR"/>
    <n v="275"/>
    <s v="EUR"/>
    <n v="275"/>
    <x v="2"/>
    <x v="2"/>
  </r>
  <r>
    <s v="9"/>
    <s v="100609010"/>
    <s v="Iva Acquisti"/>
    <s v="KN"/>
    <x v="4"/>
    <s v=""/>
    <d v="2024-12-31T00:00:00"/>
    <s v=""/>
    <x v="1349"/>
    <d v="2024-12-20T00:00:00"/>
    <d v="2024-12-31T00:00:00"/>
    <s v="5303"/>
    <s v=""/>
    <s v=""/>
    <s v="S"/>
    <s v=""/>
    <s v="EUR"/>
    <n v="1.27"/>
    <s v="EUR"/>
    <n v="1.27"/>
    <x v="2"/>
    <x v="2"/>
  </r>
  <r>
    <s v="9"/>
    <s v="100609010"/>
    <s v="Iva Acquisti"/>
    <s v="KN"/>
    <x v="4"/>
    <s v=""/>
    <d v="2024-12-31T00:00:00"/>
    <s v=""/>
    <x v="1350"/>
    <d v="2024-12-19T00:00:00"/>
    <d v="2024-12-31T00:00:00"/>
    <s v="2024G184649"/>
    <s v=""/>
    <s v=""/>
    <s v="S"/>
    <s v=""/>
    <s v="EUR"/>
    <n v="79.28"/>
    <s v="EUR"/>
    <n v="79.28"/>
    <x v="2"/>
    <x v="2"/>
  </r>
  <r>
    <s v="9"/>
    <s v="100609010"/>
    <s v="Iva Acquisti"/>
    <s v="KN"/>
    <x v="3"/>
    <s v=""/>
    <d v="2024-12-31T00:00:00"/>
    <s v=""/>
    <x v="1351"/>
    <d v="2024-12-10T00:00:00"/>
    <d v="2024-12-31T00:00:00"/>
    <s v="101888"/>
    <s v=""/>
    <s v=""/>
    <s v="S"/>
    <s v=""/>
    <s v="EUR"/>
    <n v="279.77999999999997"/>
    <s v="EUR"/>
    <n v="279.77999999999997"/>
    <x v="2"/>
    <x v="2"/>
  </r>
  <r>
    <s v="9"/>
    <s v="100609010"/>
    <s v="Iva Acquisti"/>
    <s v="KN"/>
    <x v="3"/>
    <s v=""/>
    <d v="2024-12-31T00:00:00"/>
    <s v=""/>
    <x v="1352"/>
    <d v="2024-12-20T00:00:00"/>
    <d v="2024-12-31T00:00:00"/>
    <s v="9100002942"/>
    <s v=""/>
    <s v=""/>
    <s v="S"/>
    <s v=""/>
    <s v="EUR"/>
    <n v="13.19"/>
    <s v="EUR"/>
    <n v="13.19"/>
    <x v="2"/>
    <x v="2"/>
  </r>
  <r>
    <s v="9"/>
    <s v="100609010"/>
    <s v="Iva Acquisti"/>
    <s v="KN"/>
    <x v="3"/>
    <s v=""/>
    <d v="2024-12-31T00:00:00"/>
    <s v=""/>
    <x v="1353"/>
    <d v="2024-12-16T00:00:00"/>
    <d v="2024-12-31T00:00:00"/>
    <s v="5299/E"/>
    <s v=""/>
    <s v=""/>
    <s v="S"/>
    <s v=""/>
    <s v="EUR"/>
    <n v="242"/>
    <s v="EUR"/>
    <n v="242"/>
    <x v="2"/>
    <x v="2"/>
  </r>
  <r>
    <s v="9"/>
    <s v="100609010"/>
    <s v="Iva Acquisti"/>
    <s v="KN"/>
    <x v="3"/>
    <s v=""/>
    <d v="2024-12-31T00:00:00"/>
    <s v=""/>
    <x v="1354"/>
    <d v="2024-12-16T00:00:00"/>
    <d v="2024-12-31T00:00:00"/>
    <s v="VD24-658725"/>
    <s v=""/>
    <s v=""/>
    <s v="S"/>
    <s v=""/>
    <s v="EUR"/>
    <n v="40.729999999999997"/>
    <s v="EUR"/>
    <n v="40.729999999999997"/>
    <x v="2"/>
    <x v="2"/>
  </r>
  <r>
    <s v="9"/>
    <s v="100609010"/>
    <s v="Iva Acquisti"/>
    <s v="KN"/>
    <x v="3"/>
    <s v=""/>
    <d v="2024-12-31T00:00:00"/>
    <s v=""/>
    <x v="1355"/>
    <d v="2024-11-30T00:00:00"/>
    <d v="2024-12-31T00:00:00"/>
    <s v="2024/V2/4051610"/>
    <s v=""/>
    <s v=""/>
    <s v="S"/>
    <s v=""/>
    <s v="EUR"/>
    <n v="71.400000000000006"/>
    <s v="EUR"/>
    <n v="71.400000000000006"/>
    <x v="2"/>
    <x v="2"/>
  </r>
  <r>
    <s v="9"/>
    <s v="100609010"/>
    <s v="Iva Acquisti"/>
    <s v="KN"/>
    <x v="4"/>
    <s v=""/>
    <d v="2024-12-31T00:00:00"/>
    <s v=""/>
    <x v="1356"/>
    <d v="2024-12-01T00:00:00"/>
    <d v="2024-12-31T00:00:00"/>
    <s v="439/001"/>
    <s v=""/>
    <s v=""/>
    <s v="S"/>
    <s v=""/>
    <s v="EUR"/>
    <n v="130.82"/>
    <s v="EUR"/>
    <n v="130.82"/>
    <x v="2"/>
    <x v="2"/>
  </r>
  <r>
    <s v="9"/>
    <s v="100609010"/>
    <s v="Iva Acquisti"/>
    <s v="KN"/>
    <x v="3"/>
    <s v=""/>
    <d v="2024-12-31T00:00:00"/>
    <s v=""/>
    <x v="1357"/>
    <d v="2024-11-29T00:00:00"/>
    <d v="2024-12-31T00:00:00"/>
    <s v="4060"/>
    <s v=""/>
    <s v=""/>
    <s v="S"/>
    <s v=""/>
    <s v="EUR"/>
    <n v="144.88999999999999"/>
    <s v="EUR"/>
    <n v="144.88999999999999"/>
    <x v="2"/>
    <x v="2"/>
  </r>
  <r>
    <s v="9"/>
    <s v="100609010"/>
    <s v="Iva Acquisti"/>
    <s v="KN"/>
    <x v="3"/>
    <s v=""/>
    <d v="2024-12-31T00:00:00"/>
    <s v=""/>
    <x v="1358"/>
    <d v="2024-12-16T00:00:00"/>
    <d v="2024-12-31T00:00:00"/>
    <s v="66300"/>
    <s v=""/>
    <s v=""/>
    <s v="S"/>
    <s v=""/>
    <s v="EUR"/>
    <n v="11"/>
    <s v="EUR"/>
    <n v="11"/>
    <x v="2"/>
    <x v="2"/>
  </r>
  <r>
    <s v="9"/>
    <s v="100609010"/>
    <s v="Iva Acquisti"/>
    <s v="KN"/>
    <x v="3"/>
    <s v=""/>
    <d v="2024-12-31T00:00:00"/>
    <s v=""/>
    <x v="1359"/>
    <d v="2024-12-18T00:00:00"/>
    <d v="2024-12-31T00:00:00"/>
    <s v="24041299"/>
    <s v=""/>
    <s v=""/>
    <s v="S"/>
    <s v=""/>
    <s v="EUR"/>
    <n v="78.709999999999994"/>
    <s v="EUR"/>
    <n v="78.709999999999994"/>
    <x v="2"/>
    <x v="2"/>
  </r>
  <r>
    <s v="9"/>
    <s v="100609010"/>
    <s v="Iva Acquisti"/>
    <s v="KR"/>
    <x v="3"/>
    <s v=""/>
    <d v="2024-12-31T00:00:00"/>
    <s v=""/>
    <x v="1360"/>
    <d v="2024-12-18T00:00:00"/>
    <d v="2024-12-31T00:00:00"/>
    <s v="7100346151"/>
    <s v=""/>
    <s v=""/>
    <s v="H"/>
    <s v=""/>
    <s v="EUR"/>
    <n v="-153.44999999999999"/>
    <s v="EUR"/>
    <n v="-153.44999999999999"/>
    <x v="2"/>
    <x v="2"/>
  </r>
  <r>
    <s v="9"/>
    <s v="100609010"/>
    <s v="Iva Acquisti"/>
    <s v="KN"/>
    <x v="3"/>
    <s v=""/>
    <d v="2024-12-31T00:00:00"/>
    <s v=""/>
    <x v="1361"/>
    <d v="2024-12-19T00:00:00"/>
    <d v="2024-12-31T00:00:00"/>
    <s v="MXP0654770"/>
    <s v=""/>
    <s v=""/>
    <s v="S"/>
    <s v=""/>
    <s v="EUR"/>
    <n v="8.8000000000000007"/>
    <s v="EUR"/>
    <n v="8.8000000000000007"/>
    <x v="2"/>
    <x v="2"/>
  </r>
  <r>
    <s v="9"/>
    <s v="100609010"/>
    <s v="Iva Acquisti"/>
    <s v="KN"/>
    <x v="3"/>
    <s v=""/>
    <d v="2024-12-31T00:00:00"/>
    <s v=""/>
    <x v="1362"/>
    <d v="2024-12-18T00:00:00"/>
    <d v="2024-12-31T00:00:00"/>
    <s v="3155/2"/>
    <s v=""/>
    <s v=""/>
    <s v="S"/>
    <s v=""/>
    <s v="EUR"/>
    <n v="818.93"/>
    <s v="EUR"/>
    <n v="818.93"/>
    <x v="2"/>
    <x v="2"/>
  </r>
  <r>
    <s v="9"/>
    <s v="100609010"/>
    <s v="Iva Acquisti"/>
    <s v="KN"/>
    <x v="3"/>
    <s v=""/>
    <d v="2024-12-31T00:00:00"/>
    <s v=""/>
    <x v="1363"/>
    <d v="2024-11-30T00:00:00"/>
    <d v="2024-12-31T00:00:00"/>
    <s v="00000001735"/>
    <s v=""/>
    <s v=""/>
    <s v="S"/>
    <s v=""/>
    <s v="EUR"/>
    <n v="398.9"/>
    <s v="EUR"/>
    <n v="398.9"/>
    <x v="2"/>
    <x v="2"/>
  </r>
  <r>
    <s v="9"/>
    <s v="100609010"/>
    <s v="Iva Acquisti"/>
    <s v="KN"/>
    <x v="3"/>
    <s v=""/>
    <d v="2024-12-31T00:00:00"/>
    <s v=""/>
    <x v="1364"/>
    <d v="2024-12-13T00:00:00"/>
    <d v="2024-12-31T00:00:00"/>
    <s v="1/963"/>
    <s v=""/>
    <s v=""/>
    <s v="S"/>
    <s v=""/>
    <s v="EUR"/>
    <n v="545.6"/>
    <s v="EUR"/>
    <n v="545.6"/>
    <x v="2"/>
    <x v="2"/>
  </r>
  <r>
    <s v="9"/>
    <s v="100609010"/>
    <s v="Iva Acquisti"/>
    <s v="KN"/>
    <x v="3"/>
    <s v=""/>
    <d v="2024-12-31T00:00:00"/>
    <s v=""/>
    <x v="1365"/>
    <d v="2024-12-13T00:00:00"/>
    <d v="2024-12-31T00:00:00"/>
    <s v="2024V01136"/>
    <s v=""/>
    <s v=""/>
    <s v="S"/>
    <s v=""/>
    <s v="EUR"/>
    <n v="108.62"/>
    <s v="EUR"/>
    <n v="108.62"/>
    <x v="2"/>
    <x v="2"/>
  </r>
  <r>
    <s v="9"/>
    <s v="100609010"/>
    <s v="Iva Acquisti"/>
    <s v="KN"/>
    <x v="3"/>
    <s v=""/>
    <d v="2024-12-31T00:00:00"/>
    <s v=""/>
    <x v="1366"/>
    <d v="2024-12-16T00:00:00"/>
    <d v="2024-12-31T00:00:00"/>
    <s v="IT241000025319"/>
    <s v=""/>
    <s v=""/>
    <s v="S"/>
    <s v=""/>
    <s v="EUR"/>
    <n v="19.649999999999999"/>
    <s v="EUR"/>
    <n v="19.649999999999999"/>
    <x v="2"/>
    <x v="2"/>
  </r>
  <r>
    <s v="9"/>
    <s v="100609010"/>
    <s v="Iva Acquisti"/>
    <s v="KN"/>
    <x v="3"/>
    <s v=""/>
    <d v="2024-12-31T00:00:00"/>
    <s v=""/>
    <x v="1367"/>
    <d v="2024-12-19T00:00:00"/>
    <d v="2024-12-31T00:00:00"/>
    <s v="150"/>
    <s v=""/>
    <s v=""/>
    <s v="S"/>
    <s v=""/>
    <s v="EUR"/>
    <n v="448.8"/>
    <s v="EUR"/>
    <n v="448.8"/>
    <x v="2"/>
    <x v="2"/>
  </r>
  <r>
    <s v="9"/>
    <s v="100609010"/>
    <s v="Iva Acquisti"/>
    <s v="KN"/>
    <x v="3"/>
    <s v=""/>
    <d v="2024-12-31T00:00:00"/>
    <s v=""/>
    <x v="1368"/>
    <d v="2024-12-20T00:00:00"/>
    <d v="2024-12-31T00:00:00"/>
    <s v="X13500"/>
    <s v=""/>
    <s v=""/>
    <s v="S"/>
    <s v=""/>
    <s v="EUR"/>
    <n v="21.78"/>
    <s v="EUR"/>
    <n v="21.78"/>
    <x v="2"/>
    <x v="2"/>
  </r>
  <r>
    <s v="9"/>
    <s v="100609010"/>
    <s v="Iva Acquisti"/>
    <s v="KN"/>
    <x v="3"/>
    <s v=""/>
    <d v="2024-12-31T00:00:00"/>
    <s v=""/>
    <x v="1369"/>
    <d v="2024-12-18T00:00:00"/>
    <d v="2024-12-31T00:00:00"/>
    <s v="2024/V2/4054278"/>
    <s v=""/>
    <s v=""/>
    <s v="S"/>
    <s v=""/>
    <s v="EUR"/>
    <n v="50.88"/>
    <s v="EUR"/>
    <n v="50.88"/>
    <x v="2"/>
    <x v="2"/>
  </r>
  <r>
    <s v="9"/>
    <s v="100609010"/>
    <s v="Iva Acquisti"/>
    <s v="KN"/>
    <x v="3"/>
    <s v=""/>
    <d v="2024-12-31T00:00:00"/>
    <s v=""/>
    <x v="1370"/>
    <d v="2024-12-30T00:00:00"/>
    <d v="2024-12-31T00:00:00"/>
    <s v="MXP0666929"/>
    <s v=""/>
    <s v=""/>
    <s v="S"/>
    <s v=""/>
    <s v="EUR"/>
    <n v="11.67"/>
    <s v="EUR"/>
    <n v="11.67"/>
    <x v="2"/>
    <x v="2"/>
  </r>
  <r>
    <s v="9"/>
    <s v="100609010"/>
    <s v="Iva Acquisti"/>
    <s v="KN"/>
    <x v="5"/>
    <s v=""/>
    <d v="2024-12-31T00:00:00"/>
    <s v=""/>
    <x v="1371"/>
    <d v="2024-11-11T00:00:00"/>
    <d v="2024-12-31T00:00:00"/>
    <s v="FB0010879861"/>
    <s v=""/>
    <s v=""/>
    <s v="S"/>
    <s v=""/>
    <s v="EUR"/>
    <n v="252.72"/>
    <s v="EUR"/>
    <n v="252.72"/>
    <x v="2"/>
    <x v="2"/>
  </r>
  <r>
    <s v="9"/>
    <s v="100609010"/>
    <s v="Iva Acquisti"/>
    <s v="KN"/>
    <x v="5"/>
    <s v=""/>
    <d v="2024-12-31T00:00:00"/>
    <s v=""/>
    <x v="1372"/>
    <d v="2024-12-13T00:00:00"/>
    <d v="2024-12-31T00:00:00"/>
    <s v="FB0011036530"/>
    <s v=""/>
    <s v=""/>
    <s v="S"/>
    <s v=""/>
    <s v="EUR"/>
    <n v="267.82"/>
    <s v="EUR"/>
    <n v="267.82"/>
    <x v="2"/>
    <x v="2"/>
  </r>
  <r>
    <s v="9"/>
    <s v="100609010"/>
    <s v="Iva Acquisti"/>
    <s v="KN"/>
    <x v="3"/>
    <s v=""/>
    <d v="2024-12-31T00:00:00"/>
    <s v=""/>
    <x v="1373"/>
    <d v="2024-10-30T00:00:00"/>
    <d v="2024-12-31T00:00:00"/>
    <s v="852"/>
    <s v=""/>
    <s v=""/>
    <s v="S"/>
    <s v=""/>
    <s v="EUR"/>
    <n v="3924.26"/>
    <s v="EUR"/>
    <n v="3924.26"/>
    <x v="2"/>
    <x v="2"/>
  </r>
  <r>
    <s v="9"/>
    <s v="100609010"/>
    <s v="Iva Acquisti"/>
    <s v="KN"/>
    <x v="3"/>
    <s v=""/>
    <d v="2024-12-31T00:00:00"/>
    <s v=""/>
    <x v="1374"/>
    <d v="2024-11-29T00:00:00"/>
    <d v="2024-12-31T00:00:00"/>
    <s v="990"/>
    <s v=""/>
    <s v=""/>
    <s v="S"/>
    <s v=""/>
    <s v="EUR"/>
    <n v="6746.41"/>
    <s v="EUR"/>
    <n v="6746.41"/>
    <x v="2"/>
    <x v="2"/>
  </r>
  <r>
    <s v="9"/>
    <s v="100609010"/>
    <s v="Iva Acquisti"/>
    <s v="KN"/>
    <x v="3"/>
    <s v=""/>
    <d v="2024-12-31T00:00:00"/>
    <s v=""/>
    <x v="1375"/>
    <d v="2024-12-19T00:00:00"/>
    <d v="2024-12-31T00:00:00"/>
    <s v="1117"/>
    <s v=""/>
    <s v=""/>
    <s v="S"/>
    <s v=""/>
    <s v="EUR"/>
    <n v="3285.33"/>
    <s v="EUR"/>
    <n v="3285.33"/>
    <x v="2"/>
    <x v="2"/>
  </r>
  <r>
    <s v="9"/>
    <s v="100609010"/>
    <s v="Iva Acquisti"/>
    <s v="KN"/>
    <x v="3"/>
    <s v=""/>
    <d v="2024-12-31T00:00:00"/>
    <s v=""/>
    <x v="1376"/>
    <d v="2024-11-29T00:00:00"/>
    <d v="2024-12-31T00:00:00"/>
    <s v="000586"/>
    <s v=""/>
    <s v=""/>
    <s v="S"/>
    <s v=""/>
    <s v="EUR"/>
    <n v="140.6"/>
    <s v="EUR"/>
    <n v="140.6"/>
    <x v="2"/>
    <x v="2"/>
  </r>
  <r>
    <s v="9"/>
    <s v="100609010"/>
    <s v="Iva Acquisti"/>
    <s v="KN"/>
    <x v="3"/>
    <s v=""/>
    <d v="2024-12-31T00:00:00"/>
    <s v=""/>
    <x v="1377"/>
    <d v="2024-12-11T00:00:00"/>
    <d v="2024-12-31T00:00:00"/>
    <s v="3240430379"/>
    <s v=""/>
    <s v=""/>
    <s v="S"/>
    <s v=""/>
    <s v="EUR"/>
    <n v="1.96"/>
    <s v="EUR"/>
    <n v="1.96"/>
    <x v="2"/>
    <x v="2"/>
  </r>
  <r>
    <s v="9"/>
    <s v="100609010"/>
    <s v="Iva Acquisti"/>
    <s v="KN"/>
    <x v="3"/>
    <s v=""/>
    <d v="2024-12-31T00:00:00"/>
    <s v=""/>
    <x v="1378"/>
    <d v="2024-11-29T00:00:00"/>
    <d v="2024-12-31T00:00:00"/>
    <s v="707"/>
    <s v=""/>
    <s v=""/>
    <s v="S"/>
    <s v=""/>
    <s v="EUR"/>
    <n v="135.13999999999999"/>
    <s v="EUR"/>
    <n v="135.13999999999999"/>
    <x v="2"/>
    <x v="2"/>
  </r>
  <r>
    <s v="9"/>
    <s v="100609010"/>
    <s v="Iva Acquisti"/>
    <s v="KN"/>
    <x v="3"/>
    <s v=""/>
    <d v="2024-12-31T00:00:00"/>
    <s v=""/>
    <x v="1379"/>
    <d v="2024-12-20T00:00:00"/>
    <d v="2024-12-31T00:00:00"/>
    <s v="0200116979"/>
    <s v=""/>
    <s v=""/>
    <s v="S"/>
    <s v=""/>
    <s v="EUR"/>
    <n v="8.58"/>
    <s v="EUR"/>
    <n v="8.58"/>
    <x v="2"/>
    <x v="2"/>
  </r>
  <r>
    <s v="9"/>
    <s v="100609010"/>
    <s v="Iva Acquisti"/>
    <s v="KN"/>
    <x v="5"/>
    <s v=""/>
    <d v="2024-12-31T00:00:00"/>
    <s v=""/>
    <x v="1380"/>
    <d v="2024-12-30T00:00:00"/>
    <d v="2024-12-31T00:00:00"/>
    <s v="000000014845716D"/>
    <s v=""/>
    <s v=""/>
    <s v="S"/>
    <s v=""/>
    <s v="EUR"/>
    <n v="60.47"/>
    <s v="EUR"/>
    <n v="60.47"/>
    <x v="2"/>
    <x v="2"/>
  </r>
  <r>
    <s v="9"/>
    <s v="100609010"/>
    <s v="Iva Acquisti"/>
    <s v="KN"/>
    <x v="5"/>
    <s v=""/>
    <d v="2024-12-31T00:00:00"/>
    <s v=""/>
    <x v="1381"/>
    <d v="2024-12-30T00:00:00"/>
    <d v="2024-12-31T00:00:00"/>
    <s v="000000014845713D"/>
    <s v=""/>
    <s v=""/>
    <s v="S"/>
    <s v=""/>
    <s v="EUR"/>
    <n v="14.62"/>
    <s v="EUR"/>
    <n v="14.62"/>
    <x v="2"/>
    <x v="2"/>
  </r>
  <r>
    <s v="9"/>
    <s v="100609010"/>
    <s v="Iva Acquisti"/>
    <s v="KN"/>
    <x v="5"/>
    <s v=""/>
    <d v="2024-12-31T00:00:00"/>
    <s v=""/>
    <x v="1382"/>
    <d v="2024-12-30T00:00:00"/>
    <d v="2024-12-31T00:00:00"/>
    <s v="000000014845703D"/>
    <s v=""/>
    <s v=""/>
    <s v="S"/>
    <s v=""/>
    <s v="EUR"/>
    <n v="1.48"/>
    <s v="EUR"/>
    <n v="1.48"/>
    <x v="2"/>
    <x v="2"/>
  </r>
  <r>
    <s v="9"/>
    <s v="100609010"/>
    <s v="Iva Acquisti"/>
    <s v="KN"/>
    <x v="5"/>
    <s v=""/>
    <d v="2024-12-31T00:00:00"/>
    <s v=""/>
    <x v="1383"/>
    <d v="2024-12-30T00:00:00"/>
    <d v="2024-12-31T00:00:00"/>
    <s v="000000081398301T"/>
    <s v=""/>
    <s v=""/>
    <s v="S"/>
    <s v=""/>
    <s v="EUR"/>
    <n v="0.23"/>
    <s v="EUR"/>
    <n v="0.23"/>
    <x v="2"/>
    <x v="2"/>
  </r>
  <r>
    <s v="9"/>
    <s v="100609010"/>
    <s v="Iva Acquisti"/>
    <s v="KN"/>
    <x v="5"/>
    <s v=""/>
    <d v="2024-12-31T00:00:00"/>
    <s v=""/>
    <x v="1384"/>
    <d v="2024-12-30T00:00:00"/>
    <d v="2024-12-31T00:00:00"/>
    <s v="000000081398305T"/>
    <s v=""/>
    <s v=""/>
    <s v="S"/>
    <s v=""/>
    <s v="EUR"/>
    <n v="1.1000000000000001"/>
    <s v="EUR"/>
    <n v="1.1000000000000001"/>
    <x v="2"/>
    <x v="2"/>
  </r>
  <r>
    <s v="9"/>
    <s v="100609010"/>
    <s v="Iva Acquisti"/>
    <s v="KN"/>
    <x v="5"/>
    <s v=""/>
    <d v="2024-12-31T00:00:00"/>
    <s v=""/>
    <x v="1385"/>
    <d v="2024-12-30T00:00:00"/>
    <d v="2024-12-31T00:00:00"/>
    <s v="000000081398295T"/>
    <s v=""/>
    <s v=""/>
    <s v="S"/>
    <s v=""/>
    <s v="EUR"/>
    <n v="0.22"/>
    <s v="EUR"/>
    <n v="0.22"/>
    <x v="2"/>
    <x v="2"/>
  </r>
  <r>
    <s v="9"/>
    <s v="100609010"/>
    <s v="Iva Acquisti"/>
    <s v="KN"/>
    <x v="4"/>
    <s v=""/>
    <d v="2024-12-31T00:00:00"/>
    <s v=""/>
    <x v="1386"/>
    <d v="2024-11-02T00:00:00"/>
    <d v="2024-12-31T00:00:00"/>
    <s v="401/001"/>
    <s v=""/>
    <s v=""/>
    <s v="S"/>
    <s v=""/>
    <s v="EUR"/>
    <n v="45.18"/>
    <s v="EUR"/>
    <n v="45.18"/>
    <x v="2"/>
    <x v="2"/>
  </r>
  <r>
    <s v="9"/>
    <s v="100609010"/>
    <s v="Iva Acquisti"/>
    <s v="KN"/>
    <x v="3"/>
    <s v=""/>
    <d v="2024-12-31T00:00:00"/>
    <s v=""/>
    <x v="1387"/>
    <d v="2024-12-17T00:00:00"/>
    <d v="2024-12-31T00:00:00"/>
    <s v="2903/00"/>
    <s v=""/>
    <s v=""/>
    <s v="S"/>
    <s v=""/>
    <s v="EUR"/>
    <n v="3190"/>
    <s v="EUR"/>
    <n v="3190"/>
    <x v="2"/>
    <x v="2"/>
  </r>
  <r>
    <s v="9"/>
    <s v="100609010"/>
    <s v="Iva Acquisti"/>
    <s v="KN"/>
    <x v="3"/>
    <s v=""/>
    <d v="2024-12-31T00:00:00"/>
    <s v=""/>
    <x v="1388"/>
    <d v="2024-12-12T00:00:00"/>
    <d v="2024-12-31T00:00:00"/>
    <s v="JJL42011"/>
    <s v=""/>
    <s v=""/>
    <s v="S"/>
    <s v=""/>
    <s v="EUR"/>
    <n v="258.83"/>
    <s v="EUR"/>
    <n v="258.83"/>
    <x v="2"/>
    <x v="2"/>
  </r>
  <r>
    <s v="9"/>
    <s v="100609010"/>
    <s v="Iva Acquisti"/>
    <s v="KN"/>
    <x v="3"/>
    <s v=""/>
    <d v="2024-12-31T00:00:00"/>
    <s v=""/>
    <x v="1389"/>
    <d v="2024-12-12T00:00:00"/>
    <d v="2024-12-31T00:00:00"/>
    <s v="JJL52694"/>
    <s v=""/>
    <s v=""/>
    <s v="S"/>
    <s v=""/>
    <s v="EUR"/>
    <n v="96.95"/>
    <s v="EUR"/>
    <n v="96.95"/>
    <x v="2"/>
    <x v="2"/>
  </r>
  <r>
    <s v="9"/>
    <s v="100609010"/>
    <s v="Iva Acquisti"/>
    <s v="KN"/>
    <x v="3"/>
    <s v=""/>
    <d v="2024-12-31T00:00:00"/>
    <s v=""/>
    <x v="1390"/>
    <d v="2024-12-12T00:00:00"/>
    <d v="2024-12-31T00:00:00"/>
    <s v="JJL20567"/>
    <s v=""/>
    <s v=""/>
    <s v="S"/>
    <s v=""/>
    <s v="EUR"/>
    <n v="159.72"/>
    <s v="EUR"/>
    <n v="159.72"/>
    <x v="2"/>
    <x v="2"/>
  </r>
  <r>
    <s v="9"/>
    <s v="100609010"/>
    <s v="Iva Acquisti"/>
    <s v="KN"/>
    <x v="3"/>
    <s v=""/>
    <d v="2024-12-31T00:00:00"/>
    <s v=""/>
    <x v="1391"/>
    <d v="2024-12-12T00:00:00"/>
    <d v="2024-12-31T00:00:00"/>
    <s v="JJL09761"/>
    <s v=""/>
    <s v=""/>
    <s v="S"/>
    <s v=""/>
    <s v="EUR"/>
    <n v="61.38"/>
    <s v="EUR"/>
    <n v="61.38"/>
    <x v="2"/>
    <x v="2"/>
  </r>
  <r>
    <s v="9"/>
    <s v="100609010"/>
    <s v="Iva Acquisti"/>
    <s v="KN"/>
    <x v="3"/>
    <s v=""/>
    <d v="2024-12-31T00:00:00"/>
    <s v=""/>
    <x v="1392"/>
    <d v="2024-12-09T00:00:00"/>
    <d v="2024-12-31T00:00:00"/>
    <s v="801197487"/>
    <s v=""/>
    <s v=""/>
    <s v="S"/>
    <s v=""/>
    <s v="EUR"/>
    <n v="59.44"/>
    <s v="EUR"/>
    <n v="59.44"/>
    <x v="2"/>
    <x v="2"/>
  </r>
  <r>
    <s v="9"/>
    <s v="100609010"/>
    <s v="Iva Acquisti"/>
    <s v="KR"/>
    <x v="3"/>
    <s v=""/>
    <d v="2024-12-31T00:00:00"/>
    <s v=""/>
    <x v="1393"/>
    <d v="2024-12-09T00:00:00"/>
    <d v="2024-12-31T00:00:00"/>
    <s v="2024103281"/>
    <s v=""/>
    <s v=""/>
    <s v="H"/>
    <s v=""/>
    <s v="EUR"/>
    <n v="-4227.7"/>
    <s v="EUR"/>
    <n v="-4227.7"/>
    <x v="2"/>
    <x v="2"/>
  </r>
  <r>
    <s v="9"/>
    <s v="100609010"/>
    <s v="Iva Acquisti"/>
    <s v="KN"/>
    <x v="3"/>
    <s v=""/>
    <d v="2024-12-31T00:00:00"/>
    <s v=""/>
    <x v="1394"/>
    <d v="2024-11-26T00:00:00"/>
    <d v="2024-12-31T00:00:00"/>
    <s v="315"/>
    <s v=""/>
    <s v=""/>
    <s v="S"/>
    <s v=""/>
    <s v="EUR"/>
    <n v="880"/>
    <s v="EUR"/>
    <n v="880"/>
    <x v="2"/>
    <x v="2"/>
  </r>
  <r>
    <s v="9"/>
    <s v="100609010"/>
    <s v="Iva Acquisti"/>
    <s v="KN"/>
    <x v="3"/>
    <s v=""/>
    <d v="2024-12-31T00:00:00"/>
    <s v=""/>
    <x v="1395"/>
    <d v="2024-10-31T00:00:00"/>
    <d v="2024-12-31T00:00:00"/>
    <s v="000519"/>
    <s v=""/>
    <s v=""/>
    <s v="S"/>
    <s v=""/>
    <s v="EUR"/>
    <n v="48.4"/>
    <s v="EUR"/>
    <n v="48.4"/>
    <x v="2"/>
    <x v="2"/>
  </r>
  <r>
    <s v="9"/>
    <s v="100609010"/>
    <s v="Iva Acquisti"/>
    <s v="KN"/>
    <x v="3"/>
    <s v=""/>
    <d v="2024-12-31T00:00:00"/>
    <s v=""/>
    <x v="1396"/>
    <d v="2024-11-30T00:00:00"/>
    <d v="2024-12-31T00:00:00"/>
    <s v="394/A"/>
    <s v=""/>
    <s v=""/>
    <s v="S"/>
    <s v=""/>
    <s v="EUR"/>
    <n v="253"/>
    <s v="EUR"/>
    <n v="253"/>
    <x v="2"/>
    <x v="2"/>
  </r>
  <r>
    <s v="9"/>
    <s v="100609010"/>
    <s v="Iva Acquisti"/>
    <s v="KN"/>
    <x v="3"/>
    <s v=""/>
    <d v="2024-12-31T00:00:00"/>
    <s v=""/>
    <x v="1397"/>
    <d v="2024-12-23T00:00:00"/>
    <d v="2024-12-31T00:00:00"/>
    <s v="400/A"/>
    <s v=""/>
    <s v=""/>
    <s v="S"/>
    <s v=""/>
    <s v="EUR"/>
    <n v="473"/>
    <s v="EUR"/>
    <n v="473"/>
    <x v="2"/>
    <x v="2"/>
  </r>
  <r>
    <s v="9"/>
    <s v="100609010"/>
    <s v="Iva Acquisti"/>
    <s v="KN"/>
    <x v="3"/>
    <s v=""/>
    <d v="2024-12-31T00:00:00"/>
    <s v=""/>
    <x v="1398"/>
    <d v="2024-11-30T00:00:00"/>
    <d v="2024-12-31T00:00:00"/>
    <s v="855"/>
    <s v=""/>
    <s v=""/>
    <s v="S"/>
    <s v=""/>
    <s v="EUR"/>
    <n v="16.5"/>
    <s v="EUR"/>
    <n v="16.5"/>
    <x v="2"/>
    <x v="2"/>
  </r>
  <r>
    <s v="9"/>
    <s v="100609010"/>
    <s v="Iva Acquisti"/>
    <s v="KN"/>
    <x v="3"/>
    <s v=""/>
    <d v="2024-12-31T00:00:00"/>
    <s v=""/>
    <x v="1399"/>
    <d v="2024-11-13T00:00:00"/>
    <d v="2024-12-31T00:00:00"/>
    <s v="5840290173"/>
    <s v=""/>
    <s v=""/>
    <s v="S"/>
    <s v=""/>
    <s v="EUR"/>
    <n v="184.8"/>
    <s v="EUR"/>
    <n v="184.8"/>
    <x v="2"/>
    <x v="2"/>
  </r>
  <r>
    <s v="9"/>
    <s v="100609010"/>
    <s v="Iva Acquisti"/>
    <s v="KN"/>
    <x v="3"/>
    <s v=""/>
    <d v="2024-12-31T00:00:00"/>
    <s v=""/>
    <x v="1400"/>
    <d v="2024-11-30T00:00:00"/>
    <d v="2024-12-31T00:00:00"/>
    <s v="3402"/>
    <s v=""/>
    <s v=""/>
    <s v="S"/>
    <s v=""/>
    <s v="EUR"/>
    <n v="440.84"/>
    <s v="EUR"/>
    <n v="440.84"/>
    <x v="2"/>
    <x v="2"/>
  </r>
  <r>
    <s v="10"/>
    <s v="100609010"/>
    <s v="Iva Acquisti"/>
    <s v="KS"/>
    <x v="1"/>
    <s v=""/>
    <d v="2024-12-31T00:00:00"/>
    <s v=""/>
    <x v="1401"/>
    <d v="2024-11-04T00:00:00"/>
    <d v="2025-01-21T00:00:00"/>
    <s v="143"/>
    <s v=""/>
    <s v=""/>
    <s v="S"/>
    <s v=""/>
    <s v="EUR"/>
    <n v="2772"/>
    <s v="EUR"/>
    <n v="2772"/>
    <x v="3"/>
    <x v="2"/>
  </r>
  <r>
    <s v="9"/>
    <s v="100609010"/>
    <s v="Iva Acquisti"/>
    <s v="KN"/>
    <x v="3"/>
    <s v=""/>
    <d v="2024-12-31T00:00:00"/>
    <s v=""/>
    <x v="1402"/>
    <d v="2024-11-29T00:00:00"/>
    <d v="2024-12-31T00:00:00"/>
    <s v="FPR 304/24"/>
    <s v=""/>
    <s v=""/>
    <s v="S"/>
    <s v=""/>
    <s v="EUR"/>
    <n v="13.2"/>
    <s v="EUR"/>
    <n v="13.2"/>
    <x v="2"/>
    <x v="2"/>
  </r>
  <r>
    <s v="9"/>
    <s v="100609010"/>
    <s v="Iva Acquisti"/>
    <s v="KN"/>
    <x v="3"/>
    <s v=""/>
    <d v="2024-12-31T00:00:00"/>
    <s v=""/>
    <x v="1403"/>
    <d v="2024-11-29T00:00:00"/>
    <d v="2024-12-31T00:00:00"/>
    <s v="FPR 311/24"/>
    <s v=""/>
    <s v=""/>
    <s v="S"/>
    <s v=""/>
    <s v="EUR"/>
    <n v="330"/>
    <s v="EUR"/>
    <n v="330"/>
    <x v="2"/>
    <x v="2"/>
  </r>
  <r>
    <s v="9"/>
    <s v="100609010"/>
    <s v="Iva Acquisti"/>
    <s v="KN"/>
    <x v="3"/>
    <s v=""/>
    <d v="2024-12-31T00:00:00"/>
    <s v=""/>
    <x v="1404"/>
    <d v="2024-12-17T00:00:00"/>
    <d v="2024-12-31T00:00:00"/>
    <s v="V1-11894"/>
    <s v=""/>
    <s v=""/>
    <s v="S"/>
    <s v=""/>
    <s v="EUR"/>
    <n v="213.4"/>
    <s v="EUR"/>
    <n v="213.4"/>
    <x v="2"/>
    <x v="2"/>
  </r>
  <r>
    <s v="9"/>
    <s v="100609010"/>
    <s v="Iva Acquisti"/>
    <s v="KN"/>
    <x v="3"/>
    <s v=""/>
    <d v="2024-12-31T00:00:00"/>
    <s v=""/>
    <x v="1405"/>
    <d v="2024-11-08T00:00:00"/>
    <d v="2024-12-31T00:00:00"/>
    <s v="0000124095"/>
    <s v=""/>
    <s v=""/>
    <s v="S"/>
    <s v=""/>
    <s v="EUR"/>
    <n v="9350"/>
    <s v="EUR"/>
    <n v="9350"/>
    <x v="2"/>
    <x v="2"/>
  </r>
  <r>
    <s v="9"/>
    <s v="100609010"/>
    <s v="Iva Acquisti"/>
    <s v="KN"/>
    <x v="3"/>
    <s v=""/>
    <d v="2024-12-31T00:00:00"/>
    <s v=""/>
    <x v="1406"/>
    <d v="2024-12-17T00:00:00"/>
    <d v="2024-12-31T00:00:00"/>
    <s v="295/001"/>
    <s v=""/>
    <s v=""/>
    <s v="S"/>
    <s v=""/>
    <s v="EUR"/>
    <n v="162.80000000000001"/>
    <s v="EUR"/>
    <n v="162.80000000000001"/>
    <x v="2"/>
    <x v="2"/>
  </r>
  <r>
    <s v="9"/>
    <s v="100609010"/>
    <s v="Iva Acquisti"/>
    <s v="KN"/>
    <x v="3"/>
    <s v=""/>
    <d v="2024-12-31T00:00:00"/>
    <s v=""/>
    <x v="1407"/>
    <d v="2024-12-30T00:00:00"/>
    <d v="2024-12-31T00:00:00"/>
    <s v="I604"/>
    <s v=""/>
    <s v=""/>
    <s v="S"/>
    <s v=""/>
    <s v="EUR"/>
    <n v="378.4"/>
    <s v="EUR"/>
    <n v="378.4"/>
    <x v="2"/>
    <x v="2"/>
  </r>
  <r>
    <s v="9"/>
    <s v="100609010"/>
    <s v="Iva Acquisti"/>
    <s v="KN"/>
    <x v="3"/>
    <s v=""/>
    <d v="2024-12-31T00:00:00"/>
    <s v=""/>
    <x v="1408"/>
    <d v="2024-11-28T00:00:00"/>
    <d v="2024-12-31T00:00:00"/>
    <s v="498/V1"/>
    <s v=""/>
    <s v=""/>
    <s v="S"/>
    <s v=""/>
    <s v="EUR"/>
    <n v="700.41"/>
    <s v="EUR"/>
    <n v="700.41"/>
    <x v="2"/>
    <x v="2"/>
  </r>
  <r>
    <s v="9"/>
    <s v="100609010"/>
    <s v="Iva Acquisti"/>
    <s v="KN"/>
    <x v="3"/>
    <s v=""/>
    <d v="2024-12-31T00:00:00"/>
    <s v=""/>
    <x v="1409"/>
    <d v="2024-11-28T00:00:00"/>
    <d v="2024-12-31T00:00:00"/>
    <s v="6836612681"/>
    <s v=""/>
    <s v=""/>
    <s v="S"/>
    <s v=""/>
    <s v="EUR"/>
    <n v="2927.54"/>
    <s v="EUR"/>
    <n v="2927.54"/>
    <x v="2"/>
    <x v="2"/>
  </r>
  <r>
    <s v="9"/>
    <s v="100609010"/>
    <s v="Iva Acquisti"/>
    <s v="KN"/>
    <x v="3"/>
    <s v=""/>
    <d v="2024-12-31T00:00:00"/>
    <s v=""/>
    <x v="1410"/>
    <d v="2024-12-20T00:00:00"/>
    <d v="2024-12-31T00:00:00"/>
    <s v="504/24"/>
    <s v=""/>
    <s v=""/>
    <s v="S"/>
    <s v=""/>
    <s v="EUR"/>
    <n v="16947.919999999998"/>
    <s v="EUR"/>
    <n v="16947.919999999998"/>
    <x v="2"/>
    <x v="2"/>
  </r>
  <r>
    <s v="9"/>
    <s v="100609010"/>
    <s v="Iva Acquisti"/>
    <s v="KN"/>
    <x v="3"/>
    <s v=""/>
    <d v="2024-12-31T00:00:00"/>
    <s v=""/>
    <x v="1411"/>
    <d v="2024-12-10T00:00:00"/>
    <d v="2024-12-31T00:00:00"/>
    <s v="V1-11478"/>
    <s v=""/>
    <s v=""/>
    <s v="S"/>
    <s v=""/>
    <s v="EUR"/>
    <n v="57.2"/>
    <s v="EUR"/>
    <n v="57.2"/>
    <x v="2"/>
    <x v="2"/>
  </r>
  <r>
    <s v="9"/>
    <s v="100609010"/>
    <s v="Iva Acquisti"/>
    <s v="KN"/>
    <x v="3"/>
    <s v=""/>
    <d v="2024-12-31T00:00:00"/>
    <s v=""/>
    <x v="1412"/>
    <d v="2024-11-30T00:00:00"/>
    <d v="2024-12-31T00:00:00"/>
    <s v="7024560970"/>
    <s v=""/>
    <s v=""/>
    <s v="S"/>
    <s v=""/>
    <s v="EUR"/>
    <n v="31.47"/>
    <s v="EUR"/>
    <n v="31.47"/>
    <x v="2"/>
    <x v="2"/>
  </r>
  <r>
    <s v="9"/>
    <s v="100609010"/>
    <s v="Iva Acquisti"/>
    <s v="KN"/>
    <x v="3"/>
    <s v=""/>
    <d v="2024-12-31T00:00:00"/>
    <s v=""/>
    <x v="1413"/>
    <d v="2024-10-31T00:00:00"/>
    <d v="2024-12-31T00:00:00"/>
    <s v="7024502640"/>
    <s v=""/>
    <s v=""/>
    <s v="S"/>
    <s v=""/>
    <s v="EUR"/>
    <n v="106.17"/>
    <s v="EUR"/>
    <n v="106.17"/>
    <x v="2"/>
    <x v="2"/>
  </r>
  <r>
    <s v="9"/>
    <s v="100609010"/>
    <s v="Iva Acquisti"/>
    <s v="KN"/>
    <x v="3"/>
    <s v=""/>
    <d v="2024-12-31T00:00:00"/>
    <s v=""/>
    <x v="1414"/>
    <d v="2024-10-31T00:00:00"/>
    <d v="2024-12-31T00:00:00"/>
    <s v="7024502639"/>
    <s v=""/>
    <s v=""/>
    <s v="S"/>
    <s v=""/>
    <s v="EUR"/>
    <n v="141.47"/>
    <s v="EUR"/>
    <n v="141.47"/>
    <x v="2"/>
    <x v="2"/>
  </r>
  <r>
    <s v="9"/>
    <s v="100609010"/>
    <s v="Iva Acquisti"/>
    <s v="KN"/>
    <x v="3"/>
    <s v=""/>
    <d v="2024-12-31T00:00:00"/>
    <s v=""/>
    <x v="1415"/>
    <d v="2024-11-29T00:00:00"/>
    <d v="2024-12-31T00:00:00"/>
    <s v="82/001"/>
    <s v=""/>
    <s v=""/>
    <s v="S"/>
    <s v=""/>
    <s v="EUR"/>
    <n v="935"/>
    <s v="EUR"/>
    <n v="935"/>
    <x v="2"/>
    <x v="2"/>
  </r>
  <r>
    <s v="9"/>
    <s v="100609010"/>
    <s v="Iva Acquisti"/>
    <s v="KN"/>
    <x v="3"/>
    <s v=""/>
    <d v="2024-12-31T00:00:00"/>
    <s v=""/>
    <x v="1416"/>
    <d v="2024-11-27T00:00:00"/>
    <d v="2024-12-31T00:00:00"/>
    <s v="93/FAT"/>
    <s v=""/>
    <s v=""/>
    <s v="S"/>
    <s v=""/>
    <s v="EUR"/>
    <n v="39.6"/>
    <s v="EUR"/>
    <n v="39.6"/>
    <x v="2"/>
    <x v="2"/>
  </r>
  <r>
    <s v="9"/>
    <s v="100609010"/>
    <s v="Iva Acquisti"/>
    <s v="KN"/>
    <x v="2"/>
    <s v=""/>
    <d v="2024-12-31T00:00:00"/>
    <s v=""/>
    <x v="1417"/>
    <d v="2024-11-28T00:00:00"/>
    <d v="2024-12-31T00:00:00"/>
    <s v="33"/>
    <s v=""/>
    <s v=""/>
    <s v="S"/>
    <s v=""/>
    <s v="EUR"/>
    <n v="440"/>
    <s v="EUR"/>
    <n v="440"/>
    <x v="2"/>
    <x v="2"/>
  </r>
  <r>
    <s v="9"/>
    <s v="100609010"/>
    <s v="Iva Acquisti"/>
    <s v="KN"/>
    <x v="2"/>
    <s v=""/>
    <d v="2024-12-31T00:00:00"/>
    <s v=""/>
    <x v="1418"/>
    <d v="2024-11-29T00:00:00"/>
    <d v="2024-12-31T00:00:00"/>
    <s v="11"/>
    <s v=""/>
    <s v=""/>
    <s v="S"/>
    <s v=""/>
    <s v="EUR"/>
    <n v="2949.1"/>
    <s v="EUR"/>
    <n v="2949.1"/>
    <x v="2"/>
    <x v="2"/>
  </r>
  <r>
    <s v="9"/>
    <s v="100609010"/>
    <s v="Iva Acquisti"/>
    <s v="FA"/>
    <x v="2"/>
    <s v=""/>
    <d v="2024-12-31T00:00:00"/>
    <s v=""/>
    <x v="1419"/>
    <d v="2024-12-13T00:00:00"/>
    <d v="2024-12-31T00:00:00"/>
    <s v="44941"/>
    <s v=""/>
    <s v=""/>
    <s v="S"/>
    <s v=""/>
    <s v="EUR"/>
    <n v="24.2"/>
    <s v="EUR"/>
    <n v="24.2"/>
    <x v="2"/>
    <x v="2"/>
  </r>
  <r>
    <s v="9"/>
    <s v="100609010"/>
    <s v="Iva Acquisti"/>
    <s v="FA"/>
    <x v="2"/>
    <s v=""/>
    <d v="2024-12-31T00:00:00"/>
    <s v=""/>
    <x v="1420"/>
    <d v="2024-12-13T00:00:00"/>
    <d v="2024-12-31T00:00:00"/>
    <s v="44942"/>
    <s v=""/>
    <s v=""/>
    <s v="S"/>
    <s v=""/>
    <s v="EUR"/>
    <n v="39.6"/>
    <s v="EUR"/>
    <n v="39.6"/>
    <x v="2"/>
    <x v="2"/>
  </r>
  <r>
    <s v="9"/>
    <s v="100609010"/>
    <s v="Iva Acquisti"/>
    <s v="FA"/>
    <x v="2"/>
    <s v=""/>
    <d v="2024-12-31T00:00:00"/>
    <s v=""/>
    <x v="1421"/>
    <d v="2024-11-30T00:00:00"/>
    <d v="2024-12-31T00:00:00"/>
    <s v="2024   272/E"/>
    <s v=""/>
    <s v=""/>
    <s v="S"/>
    <s v=""/>
    <s v="EUR"/>
    <n v="3110.8"/>
    <s v="EUR"/>
    <n v="3110.8"/>
    <x v="2"/>
    <x v="2"/>
  </r>
  <r>
    <s v="9"/>
    <s v="100609010"/>
    <s v="Iva Acquisti"/>
    <s v="KN"/>
    <x v="3"/>
    <s v=""/>
    <d v="2024-12-31T00:00:00"/>
    <s v=""/>
    <x v="1422"/>
    <d v="2024-12-20T00:00:00"/>
    <d v="2024-12-31T00:00:00"/>
    <s v="108"/>
    <s v=""/>
    <s v=""/>
    <s v="S"/>
    <s v=""/>
    <s v="EUR"/>
    <n v="789.36"/>
    <s v="EUR"/>
    <n v="789.36"/>
    <x v="2"/>
    <x v="2"/>
  </r>
  <r>
    <s v="9"/>
    <s v="100609010"/>
    <s v="Iva Acquisti"/>
    <s v="KN"/>
    <x v="3"/>
    <s v=""/>
    <d v="2024-12-31T00:00:00"/>
    <s v=""/>
    <x v="1423"/>
    <d v="2024-11-30T00:00:00"/>
    <d v="2024-12-31T00:00:00"/>
    <s v="4284845237"/>
    <s v=""/>
    <s v=""/>
    <s v="S"/>
    <s v=""/>
    <s v="EUR"/>
    <n v="85.8"/>
    <s v="EUR"/>
    <n v="85.8"/>
    <x v="2"/>
    <x v="2"/>
  </r>
  <r>
    <s v="9"/>
    <s v="100609010"/>
    <s v="Iva Acquisti"/>
    <s v="KN"/>
    <x v="3"/>
    <s v=""/>
    <d v="2024-12-31T00:00:00"/>
    <s v=""/>
    <x v="1424"/>
    <d v="2024-12-02T00:00:00"/>
    <d v="2024-12-31T00:00:00"/>
    <s v="9"/>
    <s v=""/>
    <s v=""/>
    <s v="S"/>
    <s v=""/>
    <s v="EUR"/>
    <n v="2708.99"/>
    <s v="EUR"/>
    <n v="2708.99"/>
    <x v="2"/>
    <x v="2"/>
  </r>
  <r>
    <s v="9"/>
    <s v="100609010"/>
    <s v="Iva Acquisti"/>
    <s v="KN"/>
    <x v="3"/>
    <s v=""/>
    <d v="2024-12-31T00:00:00"/>
    <s v=""/>
    <x v="1425"/>
    <d v="2024-11-28T00:00:00"/>
    <d v="2024-12-31T00:00:00"/>
    <s v="510701-013980"/>
    <s v=""/>
    <s v=""/>
    <s v="S"/>
    <s v=""/>
    <s v="EUR"/>
    <n v="99"/>
    <s v="EUR"/>
    <n v="99"/>
    <x v="2"/>
    <x v="2"/>
  </r>
  <r>
    <s v="9"/>
    <s v="100609010"/>
    <s v="Iva Acquisti"/>
    <s v="KN"/>
    <x v="3"/>
    <s v=""/>
    <d v="2024-12-31T00:00:00"/>
    <s v=""/>
    <x v="1426"/>
    <d v="2024-11-30T00:00:00"/>
    <d v="2024-12-31T00:00:00"/>
    <s v="2466"/>
    <s v=""/>
    <s v=""/>
    <s v="S"/>
    <s v=""/>
    <s v="EUR"/>
    <n v="4.84"/>
    <s v="EUR"/>
    <n v="4.84"/>
    <x v="2"/>
    <x v="2"/>
  </r>
  <r>
    <s v="9"/>
    <s v="100609010"/>
    <s v="Iva Acquisti"/>
    <s v="KN"/>
    <x v="3"/>
    <s v=""/>
    <d v="2024-12-31T00:00:00"/>
    <s v=""/>
    <x v="1427"/>
    <d v="2024-11-19T00:00:00"/>
    <d v="2024-12-31T00:00:00"/>
    <s v="480"/>
    <s v=""/>
    <s v=""/>
    <s v="S"/>
    <s v=""/>
    <s v="EUR"/>
    <n v="572"/>
    <s v="EUR"/>
    <n v="572"/>
    <x v="2"/>
    <x v="2"/>
  </r>
  <r>
    <s v="10"/>
    <s v="100609010"/>
    <s v="Iva Acquisti"/>
    <s v="KF"/>
    <x v="0"/>
    <s v=""/>
    <d v="2024-12-31T00:00:00"/>
    <s v=""/>
    <x v="1428"/>
    <d v="2024-12-20T00:00:00"/>
    <d v="2025-01-23T00:00:00"/>
    <s v="8360023674"/>
    <s v=""/>
    <s v=""/>
    <s v="H"/>
    <s v=""/>
    <s v="EUR"/>
    <n v="-5794.67"/>
    <s v="EUR"/>
    <n v="-5794.67"/>
    <x v="3"/>
    <x v="2"/>
  </r>
  <r>
    <s v="9"/>
    <s v="100609010"/>
    <s v="Iva Acquisti"/>
    <s v="KN"/>
    <x v="4"/>
    <s v=""/>
    <d v="2024-12-31T00:00:00"/>
    <s v=""/>
    <x v="1429"/>
    <d v="2024-11-14T00:00:00"/>
    <d v="2024-12-31T00:00:00"/>
    <s v="921"/>
    <s v=""/>
    <s v=""/>
    <s v="S"/>
    <s v=""/>
    <s v="EUR"/>
    <n v="1.86"/>
    <s v="EUR"/>
    <n v="1.86"/>
    <x v="2"/>
    <x v="2"/>
  </r>
  <r>
    <s v="9"/>
    <s v="100609010"/>
    <s v="Iva Acquisti"/>
    <s v="KN"/>
    <x v="4"/>
    <s v=""/>
    <d v="2024-12-31T00:00:00"/>
    <s v=""/>
    <x v="1430"/>
    <d v="2024-11-14T00:00:00"/>
    <d v="2024-12-31T00:00:00"/>
    <s v="FT01/24000635"/>
    <s v=""/>
    <s v=""/>
    <s v="S"/>
    <s v=""/>
    <s v="EUR"/>
    <n v="2.27"/>
    <s v="EUR"/>
    <n v="2.27"/>
    <x v="2"/>
    <x v="2"/>
  </r>
  <r>
    <s v="9"/>
    <s v="100609010"/>
    <s v="Iva Acquisti"/>
    <s v="KN"/>
    <x v="3"/>
    <s v=""/>
    <d v="2024-12-31T00:00:00"/>
    <s v=""/>
    <x v="1431"/>
    <d v="2024-12-18T00:00:00"/>
    <d v="2024-12-31T00:00:00"/>
    <s v="0040002564"/>
    <s v=""/>
    <s v=""/>
    <s v="S"/>
    <s v=""/>
    <s v="EUR"/>
    <n v="1727"/>
    <s v="EUR"/>
    <n v="1727"/>
    <x v="2"/>
    <x v="2"/>
  </r>
  <r>
    <s v="9"/>
    <s v="100609010"/>
    <s v="Iva Acquisti"/>
    <s v="KN"/>
    <x v="3"/>
    <s v=""/>
    <d v="2024-12-31T00:00:00"/>
    <s v=""/>
    <x v="1432"/>
    <d v="2024-12-11T00:00:00"/>
    <d v="2024-12-31T00:00:00"/>
    <s v="2401817/1"/>
    <s v=""/>
    <s v=""/>
    <s v="S"/>
    <s v=""/>
    <s v="EUR"/>
    <n v="656.04"/>
    <s v="EUR"/>
    <n v="656.04"/>
    <x v="2"/>
    <x v="2"/>
  </r>
  <r>
    <s v="9"/>
    <s v="100609010"/>
    <s v="Iva Acquisti"/>
    <s v="KN"/>
    <x v="3"/>
    <s v=""/>
    <d v="2024-12-31T00:00:00"/>
    <s v=""/>
    <x v="1433"/>
    <d v="2024-12-09T00:00:00"/>
    <d v="2024-12-31T00:00:00"/>
    <s v="IT42AQT4ABEI"/>
    <s v=""/>
    <s v=""/>
    <s v="S"/>
    <s v=""/>
    <s v="EUR"/>
    <n v="8.84"/>
    <s v="EUR"/>
    <n v="8.84"/>
    <x v="2"/>
    <x v="2"/>
  </r>
  <r>
    <s v="10"/>
    <s v="100609010"/>
    <s v="Iva Acquisti"/>
    <s v="KT"/>
    <x v="1"/>
    <s v=""/>
    <d v="2024-12-31T00:00:00"/>
    <s v=""/>
    <x v="1434"/>
    <d v="2024-10-17T00:00:00"/>
    <d v="2025-01-23T00:00:00"/>
    <s v="233309484"/>
    <s v=""/>
    <s v=""/>
    <s v="H"/>
    <s v=""/>
    <s v="EUR"/>
    <n v="-2680.57"/>
    <s v="EUR"/>
    <n v="-2680.57"/>
    <x v="3"/>
    <x v="2"/>
  </r>
  <r>
    <s v="10"/>
    <s v="100609010"/>
    <s v="Iva Acquisti"/>
    <s v="KS"/>
    <x v="1"/>
    <s v=""/>
    <d v="2024-12-31T00:00:00"/>
    <s v=""/>
    <x v="1435"/>
    <d v="2024-10-17T00:00:00"/>
    <d v="2025-01-23T00:00:00"/>
    <s v="233309484"/>
    <s v=""/>
    <s v=""/>
    <s v="S"/>
    <s v=""/>
    <s v="EUR"/>
    <n v="2680.57"/>
    <s v="EUR"/>
    <n v="2680.57"/>
    <x v="3"/>
    <x v="2"/>
  </r>
  <r>
    <s v="9"/>
    <s v="100609010"/>
    <s v="Iva Acquisti"/>
    <s v="KN"/>
    <x v="3"/>
    <s v=""/>
    <d v="2024-12-31T00:00:00"/>
    <s v=""/>
    <x v="1436"/>
    <d v="2024-12-11T00:00:00"/>
    <d v="2024-12-31T00:00:00"/>
    <s v="V1  001486"/>
    <s v=""/>
    <s v=""/>
    <s v="S"/>
    <s v=""/>
    <s v="EUR"/>
    <n v="49.5"/>
    <s v="EUR"/>
    <n v="49.5"/>
    <x v="2"/>
    <x v="2"/>
  </r>
  <r>
    <s v="9"/>
    <s v="100609010"/>
    <s v="Iva Acquisti"/>
    <s v="KN"/>
    <x v="3"/>
    <s v=""/>
    <d v="2024-12-31T00:00:00"/>
    <s v=""/>
    <x v="1437"/>
    <d v="2024-12-16T00:00:00"/>
    <d v="2024-12-31T00:00:00"/>
    <s v="V1-11826"/>
    <s v=""/>
    <s v=""/>
    <s v="S"/>
    <s v=""/>
    <s v="EUR"/>
    <n v="141.9"/>
    <s v="EUR"/>
    <n v="141.9"/>
    <x v="2"/>
    <x v="2"/>
  </r>
  <r>
    <s v="9"/>
    <s v="100609010"/>
    <s v="Iva Acquisti"/>
    <s v="KN"/>
    <x v="3"/>
    <s v=""/>
    <d v="2024-12-31T00:00:00"/>
    <s v=""/>
    <x v="1438"/>
    <d v="2024-12-17T00:00:00"/>
    <d v="2024-12-31T00:00:00"/>
    <s v="795"/>
    <s v=""/>
    <s v=""/>
    <s v="S"/>
    <s v=""/>
    <s v="EUR"/>
    <n v="4620"/>
    <s v="EUR"/>
    <n v="4620"/>
    <x v="2"/>
    <x v="2"/>
  </r>
  <r>
    <s v="9"/>
    <s v="100609010"/>
    <s v="Iva Acquisti"/>
    <s v="KN"/>
    <x v="3"/>
    <s v=""/>
    <d v="2024-12-31T00:00:00"/>
    <s v=""/>
    <x v="1439"/>
    <d v="2024-12-09T00:00:00"/>
    <d v="2024-12-31T00:00:00"/>
    <s v="1000243008242599"/>
    <s v=""/>
    <s v=""/>
    <s v="S"/>
    <s v=""/>
    <s v="EUR"/>
    <n v="9.9"/>
    <s v="EUR"/>
    <n v="9.9"/>
    <x v="2"/>
    <x v="2"/>
  </r>
  <r>
    <s v="9"/>
    <s v="100609010"/>
    <s v="Iva Acquisti"/>
    <s v="KN"/>
    <x v="3"/>
    <s v=""/>
    <d v="2024-12-31T00:00:00"/>
    <s v=""/>
    <x v="1440"/>
    <d v="2024-11-18T00:00:00"/>
    <d v="2024-12-31T00:00:00"/>
    <s v="24-0031247"/>
    <s v=""/>
    <s v=""/>
    <s v="S"/>
    <s v=""/>
    <s v="EUR"/>
    <n v="134.85"/>
    <s v="EUR"/>
    <n v="134.85"/>
    <x v="2"/>
    <x v="2"/>
  </r>
  <r>
    <s v="9"/>
    <s v="100609010"/>
    <s v="Iva Acquisti"/>
    <s v="KN"/>
    <x v="8"/>
    <s v=""/>
    <d v="2024-12-31T00:00:00"/>
    <s v=""/>
    <x v="1441"/>
    <d v="2024-10-31T00:00:00"/>
    <d v="2024-12-31T00:00:00"/>
    <s v="002599"/>
    <s v=""/>
    <s v=""/>
    <s v="S"/>
    <s v=""/>
    <s v="EUR"/>
    <n v="722.08"/>
    <s v="EUR"/>
    <n v="722.08"/>
    <x v="2"/>
    <x v="2"/>
  </r>
  <r>
    <s v="9"/>
    <s v="100609010"/>
    <s v="Iva Acquisti"/>
    <s v="KN"/>
    <x v="3"/>
    <s v=""/>
    <d v="2024-12-31T00:00:00"/>
    <s v=""/>
    <x v="1441"/>
    <d v="2024-10-31T00:00:00"/>
    <d v="2024-12-31T00:00:00"/>
    <s v="002599"/>
    <s v=""/>
    <s v=""/>
    <s v="S"/>
    <s v=""/>
    <s v="EUR"/>
    <n v="1.43"/>
    <s v="EUR"/>
    <n v="1.43"/>
    <x v="2"/>
    <x v="2"/>
  </r>
  <r>
    <s v="9"/>
    <s v="100609010"/>
    <s v="Iva Acquisti"/>
    <s v="KN"/>
    <x v="3"/>
    <s v=""/>
    <d v="2024-12-31T00:00:00"/>
    <s v=""/>
    <x v="1442"/>
    <d v="2024-11-30T00:00:00"/>
    <d v="2024-12-31T00:00:00"/>
    <s v="003017"/>
    <s v=""/>
    <s v=""/>
    <s v="S"/>
    <s v=""/>
    <s v="EUR"/>
    <n v="2.85"/>
    <s v="EUR"/>
    <n v="2.85"/>
    <x v="2"/>
    <x v="2"/>
  </r>
  <r>
    <s v="9"/>
    <s v="100609010"/>
    <s v="Iva Acquisti"/>
    <s v="KN"/>
    <x v="8"/>
    <s v=""/>
    <d v="2024-12-31T00:00:00"/>
    <s v=""/>
    <x v="1442"/>
    <d v="2024-11-30T00:00:00"/>
    <d v="2024-12-31T00:00:00"/>
    <s v="003017"/>
    <s v=""/>
    <s v=""/>
    <s v="S"/>
    <s v=""/>
    <s v="EUR"/>
    <n v="600.78"/>
    <s v="EUR"/>
    <n v="600.78"/>
    <x v="2"/>
    <x v="2"/>
  </r>
  <r>
    <s v="9"/>
    <s v="100609010"/>
    <s v="Iva Acquisti"/>
    <s v="KN"/>
    <x v="3"/>
    <s v=""/>
    <d v="2024-12-31T00:00:00"/>
    <s v=""/>
    <x v="1443"/>
    <d v="2024-11-29T00:00:00"/>
    <d v="2024-12-31T00:00:00"/>
    <s v="7730/V1"/>
    <s v=""/>
    <s v=""/>
    <s v="S"/>
    <s v=""/>
    <s v="EUR"/>
    <n v="158.4"/>
    <s v="EUR"/>
    <n v="158.4"/>
    <x v="2"/>
    <x v="2"/>
  </r>
  <r>
    <s v="9"/>
    <s v="100609010"/>
    <s v="Iva Acquisti"/>
    <s v="KN"/>
    <x v="3"/>
    <s v=""/>
    <d v="2024-12-31T00:00:00"/>
    <s v=""/>
    <x v="1444"/>
    <d v="2024-11-30T00:00:00"/>
    <d v="2024-12-31T00:00:00"/>
    <s v="926"/>
    <s v=""/>
    <s v=""/>
    <s v="S"/>
    <s v=""/>
    <s v="EUR"/>
    <n v="330"/>
    <s v="EUR"/>
    <n v="330"/>
    <x v="2"/>
    <x v="2"/>
  </r>
  <r>
    <s v="9"/>
    <s v="100609010"/>
    <s v="Iva Acquisti"/>
    <s v="KN"/>
    <x v="3"/>
    <s v=""/>
    <d v="2024-12-31T00:00:00"/>
    <s v=""/>
    <x v="1445"/>
    <d v="2024-11-29T00:00:00"/>
    <d v="2024-12-31T00:00:00"/>
    <s v="7268/C"/>
    <s v=""/>
    <s v=""/>
    <s v="S"/>
    <s v=""/>
    <s v="EUR"/>
    <n v="57.77"/>
    <s v="EUR"/>
    <n v="57.77"/>
    <x v="2"/>
    <x v="2"/>
  </r>
  <r>
    <s v="9"/>
    <s v="100609010"/>
    <s v="Iva Acquisti"/>
    <s v="KN"/>
    <x v="3"/>
    <s v=""/>
    <d v="2024-12-31T00:00:00"/>
    <s v=""/>
    <x v="1446"/>
    <d v="2024-12-20T00:00:00"/>
    <d v="2024-12-31T00:00:00"/>
    <s v="2521"/>
    <s v=""/>
    <s v=""/>
    <s v="S"/>
    <s v=""/>
    <s v="EUR"/>
    <n v="112.97"/>
    <s v="EUR"/>
    <n v="112.97"/>
    <x v="2"/>
    <x v="2"/>
  </r>
  <r>
    <s v="10"/>
    <s v="100609010"/>
    <s v="Iva Acquisti"/>
    <s v="KS"/>
    <x v="1"/>
    <s v=""/>
    <d v="2024-12-31T00:00:00"/>
    <s v=""/>
    <x v="1447"/>
    <d v="2024-09-19T00:00:00"/>
    <d v="2025-01-29T00:00:00"/>
    <s v="91147511"/>
    <s v=""/>
    <s v=""/>
    <s v="S"/>
    <s v=""/>
    <s v="EUR"/>
    <n v="440"/>
    <s v="EUR"/>
    <n v="440"/>
    <x v="3"/>
    <x v="2"/>
  </r>
  <r>
    <s v="10"/>
    <s v="100609010"/>
    <s v="Iva Acquisti"/>
    <s v="KE"/>
    <x v="0"/>
    <s v=""/>
    <d v="2024-12-31T00:00:00"/>
    <s v=""/>
    <x v="1448"/>
    <d v="2024-09-24T00:00:00"/>
    <d v="2025-01-29T00:00:00"/>
    <s v="91147570"/>
    <s v=""/>
    <s v=""/>
    <s v="S"/>
    <s v=""/>
    <s v="EUR"/>
    <n v="5496.45"/>
    <s v="EUR"/>
    <n v="5496.45"/>
    <x v="3"/>
    <x v="2"/>
  </r>
  <r>
    <s v="10"/>
    <s v="100609010"/>
    <s v="Iva Acquisti"/>
    <s v="KE"/>
    <x v="0"/>
    <s v=""/>
    <d v="2024-12-31T00:00:00"/>
    <s v=""/>
    <x v="1449"/>
    <d v="2024-09-24T00:00:00"/>
    <d v="2025-01-29T00:00:00"/>
    <s v="91147571"/>
    <s v=""/>
    <s v=""/>
    <s v="S"/>
    <s v=""/>
    <s v="EUR"/>
    <n v="1409.7"/>
    <s v="EUR"/>
    <n v="1409.7"/>
    <x v="3"/>
    <x v="2"/>
  </r>
  <r>
    <s v="10"/>
    <s v="100609010"/>
    <s v="Iva Acquisti"/>
    <s v="KS"/>
    <x v="1"/>
    <s v=""/>
    <d v="2024-12-31T00:00:00"/>
    <s v=""/>
    <x v="1450"/>
    <d v="2024-09-30T00:00:00"/>
    <d v="2025-01-31T00:00:00"/>
    <s v="4300298"/>
    <s v=""/>
    <s v=""/>
    <s v="S"/>
    <s v=""/>
    <s v="EUR"/>
    <n v="79.72"/>
    <s v="EUR"/>
    <n v="79.72"/>
    <x v="3"/>
    <x v="2"/>
  </r>
  <r>
    <s v="10"/>
    <s v="100609010"/>
    <s v="Iva Acquisti"/>
    <s v="KS"/>
    <x v="1"/>
    <s v=""/>
    <d v="2024-12-31T00:00:00"/>
    <s v=""/>
    <x v="1451"/>
    <d v="2024-09-24T00:00:00"/>
    <d v="2025-01-31T00:00:00"/>
    <s v="4300291"/>
    <s v=""/>
    <s v=""/>
    <s v="S"/>
    <s v=""/>
    <s v="EUR"/>
    <n v="143.75"/>
    <s v="EUR"/>
    <n v="143.75"/>
    <x v="3"/>
    <x v="2"/>
  </r>
  <r>
    <s v="10"/>
    <s v="100609010"/>
    <s v="Iva Acquisti"/>
    <s v="KS"/>
    <x v="1"/>
    <s v=""/>
    <d v="2024-12-31T00:00:00"/>
    <s v=""/>
    <x v="1452"/>
    <d v="2024-10-07T00:00:00"/>
    <d v="2025-01-31T00:00:00"/>
    <s v="92418372"/>
    <s v=""/>
    <s v=""/>
    <s v="S"/>
    <s v=""/>
    <s v="EUR"/>
    <n v="19.8"/>
    <s v="EUR"/>
    <n v="19.8"/>
    <x v="3"/>
    <x v="2"/>
  </r>
  <r>
    <s v="10"/>
    <s v="100609010"/>
    <s v="Iva Acquisti"/>
    <s v="KS"/>
    <x v="1"/>
    <s v=""/>
    <d v="2024-12-31T00:00:00"/>
    <s v=""/>
    <x v="1453"/>
    <d v="2024-12-04T00:00:00"/>
    <d v="2025-01-31T00:00:00"/>
    <s v="92422507"/>
    <s v=""/>
    <s v=""/>
    <s v="S"/>
    <s v=""/>
    <s v="EUR"/>
    <n v="237.6"/>
    <s v="EUR"/>
    <n v="237.6"/>
    <x v="3"/>
    <x v="2"/>
  </r>
  <r>
    <s v="10"/>
    <s v="100609010"/>
    <s v="Iva Acquisti"/>
    <s v="KS"/>
    <x v="1"/>
    <s v=""/>
    <d v="2024-12-31T00:00:00"/>
    <s v=""/>
    <x v="1454"/>
    <d v="2024-02-28T00:00:00"/>
    <d v="2025-01-31T00:00:00"/>
    <s v="33656207"/>
    <s v=""/>
    <s v=""/>
    <s v="S"/>
    <s v=""/>
    <s v="EUR"/>
    <n v="63.14"/>
    <s v="EUR"/>
    <n v="63.14"/>
    <x v="3"/>
    <x v="2"/>
  </r>
  <r>
    <s v="10"/>
    <s v="100609010"/>
    <s v="Iva Acquisti"/>
    <s v="KU"/>
    <x v="6"/>
    <s v=""/>
    <d v="2024-12-31T00:00:00"/>
    <s v=""/>
    <x v="1455"/>
    <d v="2024-02-09T00:00:00"/>
    <d v="2025-01-31T00:00:00"/>
    <s v="46600211"/>
    <s v=""/>
    <s v=""/>
    <s v="H"/>
    <s v=""/>
    <s v="EUR"/>
    <n v="-47.3"/>
    <s v="EUR"/>
    <n v="-47.3"/>
    <x v="3"/>
    <x v="2"/>
  </r>
  <r>
    <s v="10"/>
    <s v="100609010"/>
    <s v="Iva Acquisti"/>
    <s v="KU"/>
    <x v="6"/>
    <s v=""/>
    <d v="2024-12-31T00:00:00"/>
    <s v=""/>
    <x v="1456"/>
    <d v="2024-02-22T00:00:00"/>
    <d v="2025-01-31T00:00:00"/>
    <s v="46600306"/>
    <s v=""/>
    <s v=""/>
    <s v="H"/>
    <s v=""/>
    <s v="EUR"/>
    <n v="-47.3"/>
    <s v="EUR"/>
    <n v="-47.3"/>
    <x v="3"/>
    <x v="2"/>
  </r>
  <r>
    <s v="10"/>
    <s v="100609010"/>
    <s v="Iva Acquisti"/>
    <s v="KU"/>
    <x v="6"/>
    <s v=""/>
    <d v="2024-12-31T00:00:00"/>
    <s v=""/>
    <x v="1457"/>
    <d v="2024-03-28T00:00:00"/>
    <d v="2025-01-31T00:00:00"/>
    <s v="46600626"/>
    <s v=""/>
    <s v=""/>
    <s v="H"/>
    <s v=""/>
    <s v="EUR"/>
    <n v="-227.26"/>
    <s v="EUR"/>
    <n v="-227.26"/>
    <x v="3"/>
    <x v="2"/>
  </r>
  <r>
    <s v="10"/>
    <s v="100609010"/>
    <s v="Iva Acquisti"/>
    <s v="KU"/>
    <x v="6"/>
    <s v=""/>
    <d v="2024-12-31T00:00:00"/>
    <s v=""/>
    <x v="1458"/>
    <d v="2024-03-28T00:00:00"/>
    <d v="2025-01-31T00:00:00"/>
    <s v="46600625"/>
    <s v=""/>
    <s v=""/>
    <s v="H"/>
    <s v=""/>
    <s v="EUR"/>
    <n v="-261.8"/>
    <s v="EUR"/>
    <n v="-261.8"/>
    <x v="3"/>
    <x v="2"/>
  </r>
  <r>
    <s v="10"/>
    <s v="100609010"/>
    <s v="Iva Acquisti"/>
    <s v="KU"/>
    <x v="6"/>
    <s v=""/>
    <d v="2024-12-31T00:00:00"/>
    <s v=""/>
    <x v="1459"/>
    <d v="2025-01-01T00:00:00"/>
    <d v="2025-01-31T00:00:00"/>
    <s v="94"/>
    <s v=""/>
    <s v=""/>
    <s v="S"/>
    <s v=""/>
    <s v="EUR"/>
    <n v="547.69000000000005"/>
    <s v="EUR"/>
    <n v="547.69000000000005"/>
    <x v="3"/>
    <x v="2"/>
  </r>
  <r>
    <s v="10"/>
    <s v="100609010"/>
    <s v="Iva Acquisti"/>
    <s v="KS"/>
    <x v="1"/>
    <s v=""/>
    <d v="2024-12-31T00:00:00"/>
    <s v=""/>
    <x v="1460"/>
    <d v="2025-01-13T00:00:00"/>
    <d v="2025-01-31T00:00:00"/>
    <s v="223"/>
    <s v=""/>
    <s v=""/>
    <s v="S"/>
    <s v=""/>
    <s v="EUR"/>
    <n v="1168.8599999999999"/>
    <s v="EUR"/>
    <n v="1168.8599999999999"/>
    <x v="3"/>
    <x v="2"/>
  </r>
  <r>
    <s v="10"/>
    <s v="100609010"/>
    <s v="Iva Acquisti"/>
    <s v="KS"/>
    <x v="1"/>
    <s v=""/>
    <d v="2024-12-31T00:00:00"/>
    <s v=""/>
    <x v="1461"/>
    <d v="2024-12-24T00:00:00"/>
    <d v="2025-01-31T00:00:00"/>
    <s v="21787"/>
    <s v=""/>
    <s v=""/>
    <s v="S"/>
    <s v=""/>
    <s v="EUR"/>
    <n v="242"/>
    <s v="EUR"/>
    <n v="242"/>
    <x v="3"/>
    <x v="2"/>
  </r>
  <r>
    <s v="10"/>
    <s v="100609010"/>
    <s v="Iva Acquisti"/>
    <s v="KE"/>
    <x v="0"/>
    <s v=""/>
    <d v="2025-01-21T00:00:00"/>
    <s v=""/>
    <x v="1462"/>
    <d v="2025-01-07T00:00:00"/>
    <d v="2025-01-21T00:00:00"/>
    <s v="73758"/>
    <s v=""/>
    <s v=""/>
    <s v="S"/>
    <s v=""/>
    <s v="USD"/>
    <n v="724.07"/>
    <s v="EUR"/>
    <n v="701.89"/>
    <x v="3"/>
    <x v="3"/>
  </r>
  <r>
    <s v="10"/>
    <s v="100609010"/>
    <s v="Iva Acquisti"/>
    <s v="KE"/>
    <x v="0"/>
    <s v=""/>
    <d v="2025-01-21T00:00:00"/>
    <s v=""/>
    <x v="1463"/>
    <d v="2025-01-13T00:00:00"/>
    <d v="2025-01-21T00:00:00"/>
    <s v="73972"/>
    <s v=""/>
    <s v=""/>
    <s v="S"/>
    <s v=""/>
    <s v="USD"/>
    <n v="359.48"/>
    <s v="EUR"/>
    <n v="348.47"/>
    <x v="3"/>
    <x v="3"/>
  </r>
  <r>
    <s v="10"/>
    <s v="100609010"/>
    <s v="Iva Acquisti"/>
    <s v="KE"/>
    <x v="0"/>
    <s v=""/>
    <d v="2025-01-21T00:00:00"/>
    <s v=""/>
    <x v="1464"/>
    <d v="2025-01-07T00:00:00"/>
    <d v="2025-01-21T00:00:00"/>
    <s v="25013191"/>
    <s v=""/>
    <s v=""/>
    <s v="S"/>
    <s v=""/>
    <s v="EUR"/>
    <n v="113.62"/>
    <s v="EUR"/>
    <n v="113.62"/>
    <x v="3"/>
    <x v="3"/>
  </r>
  <r>
    <s v="10"/>
    <s v="100609010"/>
    <s v="Iva Acquisti"/>
    <s v="KE"/>
    <x v="0"/>
    <s v=""/>
    <d v="2025-01-21T00:00:00"/>
    <s v=""/>
    <x v="1465"/>
    <d v="2025-01-07T00:00:00"/>
    <d v="2025-01-21T00:00:00"/>
    <s v="91585046"/>
    <s v=""/>
    <s v=""/>
    <s v="S"/>
    <s v=""/>
    <s v="EUR"/>
    <n v="4076.16"/>
    <s v="EUR"/>
    <n v="4076.16"/>
    <x v="3"/>
    <x v="3"/>
  </r>
  <r>
    <s v="10"/>
    <s v="100609010"/>
    <s v="Iva Acquisti"/>
    <s v="KE"/>
    <x v="0"/>
    <s v=""/>
    <d v="2025-01-21T00:00:00"/>
    <s v=""/>
    <x v="1466"/>
    <d v="2025-01-07T00:00:00"/>
    <d v="2025-01-21T00:00:00"/>
    <s v="82558889"/>
    <s v=""/>
    <s v=""/>
    <s v="S"/>
    <s v=""/>
    <s v="EUR"/>
    <n v="47.3"/>
    <s v="EUR"/>
    <n v="47.3"/>
    <x v="3"/>
    <x v="3"/>
  </r>
  <r>
    <s v="10"/>
    <s v="100609010"/>
    <s v="Iva Acquisti"/>
    <s v="KE"/>
    <x v="0"/>
    <s v=""/>
    <d v="2025-01-21T00:00:00"/>
    <s v=""/>
    <x v="1467"/>
    <d v="2025-01-13T00:00:00"/>
    <d v="2025-01-21T00:00:00"/>
    <s v="517"/>
    <s v=""/>
    <s v=""/>
    <s v="S"/>
    <s v=""/>
    <s v="EUR"/>
    <n v="56.1"/>
    <s v="EUR"/>
    <n v="56.1"/>
    <x v="3"/>
    <x v="3"/>
  </r>
  <r>
    <s v="10"/>
    <s v="100609010"/>
    <s v="Iva Acquisti"/>
    <s v="KE"/>
    <x v="0"/>
    <s v=""/>
    <d v="2025-01-21T00:00:00"/>
    <s v=""/>
    <x v="1468"/>
    <d v="2025-01-13T00:00:00"/>
    <d v="2025-01-21T00:00:00"/>
    <s v="518"/>
    <s v=""/>
    <s v=""/>
    <s v="S"/>
    <s v=""/>
    <s v="EUR"/>
    <n v="67.16"/>
    <s v="EUR"/>
    <n v="67.16"/>
    <x v="3"/>
    <x v="3"/>
  </r>
  <r>
    <s v="10"/>
    <s v="100609010"/>
    <s v="Iva Acquisti"/>
    <s v="KE"/>
    <x v="0"/>
    <s v=""/>
    <d v="2025-01-21T00:00:00"/>
    <s v=""/>
    <x v="1469"/>
    <d v="2025-01-13T00:00:00"/>
    <d v="2025-01-21T00:00:00"/>
    <s v="519"/>
    <s v=""/>
    <s v=""/>
    <s v="S"/>
    <s v=""/>
    <s v="EUR"/>
    <n v="56.1"/>
    <s v="EUR"/>
    <n v="56.1"/>
    <x v="3"/>
    <x v="3"/>
  </r>
  <r>
    <s v="10"/>
    <s v="100609010"/>
    <s v="Iva Acquisti"/>
    <s v="KS"/>
    <x v="1"/>
    <s v=""/>
    <d v="2025-01-21T00:00:00"/>
    <s v=""/>
    <x v="1470"/>
    <d v="2025-01-03T00:00:00"/>
    <d v="2025-01-21T00:00:00"/>
    <s v="11250100071"/>
    <s v=""/>
    <s v=""/>
    <s v="S"/>
    <s v=""/>
    <s v="EUR"/>
    <n v="223.08"/>
    <s v="EUR"/>
    <n v="223.08"/>
    <x v="3"/>
    <x v="3"/>
  </r>
  <r>
    <s v="10"/>
    <s v="100609010"/>
    <s v="Iva Acquisti"/>
    <s v="KE"/>
    <x v="0"/>
    <s v=""/>
    <d v="2025-01-21T00:00:00"/>
    <s v=""/>
    <x v="1471"/>
    <d v="2025-01-13T00:00:00"/>
    <d v="2025-01-21T00:00:00"/>
    <s v="88"/>
    <s v=""/>
    <s v=""/>
    <s v="S"/>
    <s v=""/>
    <s v="EUR"/>
    <n v="247.64"/>
    <s v="EUR"/>
    <n v="247.64"/>
    <x v="3"/>
    <x v="3"/>
  </r>
  <r>
    <s v="10"/>
    <s v="100609010"/>
    <s v="Iva Acquisti"/>
    <s v="KE"/>
    <x v="0"/>
    <s v=""/>
    <d v="2025-01-21T00:00:00"/>
    <s v=""/>
    <x v="1472"/>
    <d v="2025-01-13T00:00:00"/>
    <d v="2025-01-21T00:00:00"/>
    <s v="89"/>
    <s v=""/>
    <s v=""/>
    <s v="S"/>
    <s v=""/>
    <s v="EUR"/>
    <n v="166.27"/>
    <s v="EUR"/>
    <n v="166.27"/>
    <x v="3"/>
    <x v="3"/>
  </r>
  <r>
    <s v="10"/>
    <s v="100609010"/>
    <s v="Iva Acquisti"/>
    <s v="KE"/>
    <x v="0"/>
    <s v=""/>
    <d v="2025-01-21T00:00:00"/>
    <s v=""/>
    <x v="1473"/>
    <d v="2025-01-14T00:00:00"/>
    <d v="2025-01-21T00:00:00"/>
    <s v="101"/>
    <s v=""/>
    <s v=""/>
    <s v="S"/>
    <s v=""/>
    <s v="EUR"/>
    <n v="95.52"/>
    <s v="EUR"/>
    <n v="95.52"/>
    <x v="3"/>
    <x v="3"/>
  </r>
  <r>
    <s v="10"/>
    <s v="100609010"/>
    <s v="Iva Acquisti"/>
    <s v="KE"/>
    <x v="0"/>
    <s v=""/>
    <d v="2025-01-21T00:00:00"/>
    <s v=""/>
    <x v="1474"/>
    <d v="2025-01-16T00:00:00"/>
    <d v="2025-01-21T00:00:00"/>
    <s v="4216798"/>
    <s v=""/>
    <s v=""/>
    <s v="S"/>
    <s v=""/>
    <s v="EUR"/>
    <n v="1272.5899999999999"/>
    <s v="EUR"/>
    <n v="1272.5899999999999"/>
    <x v="3"/>
    <x v="3"/>
  </r>
  <r>
    <s v="10"/>
    <s v="100609010"/>
    <s v="Iva Acquisti"/>
    <s v="KS"/>
    <x v="1"/>
    <s v=""/>
    <d v="2025-01-21T00:00:00"/>
    <s v=""/>
    <x v="1475"/>
    <d v="2025-01-15T00:00:00"/>
    <d v="2025-01-21T00:00:00"/>
    <s v="2025010056"/>
    <s v=""/>
    <s v=""/>
    <s v="S"/>
    <s v=""/>
    <s v="EUR"/>
    <n v="275"/>
    <s v="EUR"/>
    <n v="275"/>
    <x v="3"/>
    <x v="3"/>
  </r>
  <r>
    <s v="10"/>
    <s v="100609010"/>
    <s v="Iva Acquisti"/>
    <s v="KS"/>
    <x v="1"/>
    <s v=""/>
    <d v="2025-01-21T00:00:00"/>
    <s v=""/>
    <x v="1476"/>
    <d v="2025-01-16T00:00:00"/>
    <d v="2025-01-21T00:00:00"/>
    <s v="250023"/>
    <s v=""/>
    <s v=""/>
    <s v="S"/>
    <s v=""/>
    <s v="EUR"/>
    <n v="220"/>
    <s v="EUR"/>
    <n v="220"/>
    <x v="3"/>
    <x v="3"/>
  </r>
  <r>
    <s v="10"/>
    <s v="100609010"/>
    <s v="Iva Acquisti"/>
    <s v="KS"/>
    <x v="1"/>
    <s v=""/>
    <d v="2025-01-21T00:00:00"/>
    <s v=""/>
    <x v="1477"/>
    <d v="2025-01-15T00:00:00"/>
    <d v="2025-01-21T00:00:00"/>
    <s v="250012"/>
    <s v=""/>
    <s v=""/>
    <s v="S"/>
    <s v=""/>
    <s v="EUR"/>
    <n v="176"/>
    <s v="EUR"/>
    <n v="176"/>
    <x v="3"/>
    <x v="3"/>
  </r>
  <r>
    <s v="10"/>
    <s v="100609010"/>
    <s v="Iva Acquisti"/>
    <s v="KS"/>
    <x v="1"/>
    <s v=""/>
    <d v="2025-01-21T00:00:00"/>
    <s v=""/>
    <x v="1478"/>
    <d v="2025-01-16T00:00:00"/>
    <d v="2025-01-21T00:00:00"/>
    <s v="250024"/>
    <s v=""/>
    <s v=""/>
    <s v="S"/>
    <s v=""/>
    <s v="EUR"/>
    <n v="110"/>
    <s v="EUR"/>
    <n v="110"/>
    <x v="3"/>
    <x v="3"/>
  </r>
  <r>
    <s v="10"/>
    <s v="100609010"/>
    <s v="Iva Acquisti"/>
    <s v="KE"/>
    <x v="0"/>
    <s v=""/>
    <d v="2025-01-22T00:00:00"/>
    <s v=""/>
    <x v="1479"/>
    <d v="2025-01-20T00:00:00"/>
    <d v="2025-01-22T00:00:00"/>
    <s v="2793"/>
    <s v=""/>
    <s v=""/>
    <s v="S"/>
    <s v=""/>
    <s v="EUR"/>
    <n v="858"/>
    <s v="EUR"/>
    <n v="858"/>
    <x v="3"/>
    <x v="3"/>
  </r>
  <r>
    <s v="10"/>
    <s v="100609010"/>
    <s v="Iva Acquisti"/>
    <s v="KS"/>
    <x v="1"/>
    <s v=""/>
    <d v="2025-01-22T00:00:00"/>
    <s v=""/>
    <x v="1480"/>
    <d v="2025-01-19T00:00:00"/>
    <d v="2025-01-22T00:00:00"/>
    <s v="20250006"/>
    <s v=""/>
    <s v=""/>
    <s v="S"/>
    <s v=""/>
    <s v="EUR"/>
    <n v="1854.6"/>
    <s v="EUR"/>
    <n v="1854.6"/>
    <x v="3"/>
    <x v="3"/>
  </r>
  <r>
    <s v="10"/>
    <s v="100609010"/>
    <s v="Iva Acquisti"/>
    <s v="KS"/>
    <x v="1"/>
    <s v=""/>
    <d v="2025-01-22T00:00:00"/>
    <s v=""/>
    <x v="1481"/>
    <d v="2025-01-13T00:00:00"/>
    <d v="2025-01-22T00:00:00"/>
    <s v="766956048"/>
    <s v=""/>
    <s v=""/>
    <s v="S"/>
    <s v=""/>
    <s v="EUR"/>
    <n v="14.3"/>
    <s v="EUR"/>
    <n v="14.3"/>
    <x v="3"/>
    <x v="3"/>
  </r>
  <r>
    <s v="10"/>
    <s v="100609010"/>
    <s v="Iva Acquisti"/>
    <s v="KE"/>
    <x v="0"/>
    <s v=""/>
    <d v="2025-01-22T00:00:00"/>
    <s v=""/>
    <x v="1482"/>
    <d v="2025-01-07T00:00:00"/>
    <d v="2025-01-22T00:00:00"/>
    <s v="4801294"/>
    <s v=""/>
    <s v=""/>
    <s v="S"/>
    <s v=""/>
    <s v="EUR"/>
    <n v="8787.9599999999991"/>
    <s v="EUR"/>
    <n v="8787.9599999999991"/>
    <x v="3"/>
    <x v="3"/>
  </r>
  <r>
    <s v="10"/>
    <s v="100609010"/>
    <s v="Iva Acquisti"/>
    <s v="KE"/>
    <x v="0"/>
    <s v=""/>
    <d v="2025-01-22T00:00:00"/>
    <s v=""/>
    <x v="1483"/>
    <d v="2025-01-07T00:00:00"/>
    <d v="2025-01-22T00:00:00"/>
    <s v="4801291"/>
    <s v=""/>
    <s v=""/>
    <s v="S"/>
    <s v=""/>
    <s v="EUR"/>
    <n v="5444.7"/>
    <s v="EUR"/>
    <n v="5444.7"/>
    <x v="3"/>
    <x v="3"/>
  </r>
  <r>
    <s v="10"/>
    <s v="100609010"/>
    <s v="Iva Acquisti"/>
    <s v="KE"/>
    <x v="0"/>
    <s v=""/>
    <d v="2025-01-22T00:00:00"/>
    <s v=""/>
    <x v="1484"/>
    <d v="2025-01-07T00:00:00"/>
    <d v="2025-01-22T00:00:00"/>
    <s v="4801292"/>
    <s v=""/>
    <s v=""/>
    <s v="S"/>
    <s v=""/>
    <s v="EUR"/>
    <n v="3853.57"/>
    <s v="EUR"/>
    <n v="3853.57"/>
    <x v="3"/>
    <x v="3"/>
  </r>
  <r>
    <s v="10"/>
    <s v="100609010"/>
    <s v="Iva Acquisti"/>
    <s v="KE"/>
    <x v="0"/>
    <s v=""/>
    <d v="2025-01-22T00:00:00"/>
    <s v=""/>
    <x v="1485"/>
    <d v="2025-01-07T00:00:00"/>
    <d v="2025-01-22T00:00:00"/>
    <s v="4801293"/>
    <s v=""/>
    <s v=""/>
    <s v="S"/>
    <s v=""/>
    <s v="EUR"/>
    <n v="3591.83"/>
    <s v="EUR"/>
    <n v="3591.83"/>
    <x v="3"/>
    <x v="3"/>
  </r>
  <r>
    <s v="10"/>
    <s v="100609010"/>
    <s v="Iva Acquisti"/>
    <s v="KE"/>
    <x v="0"/>
    <s v=""/>
    <d v="2025-01-22T00:00:00"/>
    <s v=""/>
    <x v="1486"/>
    <d v="2025-01-08T00:00:00"/>
    <d v="2025-01-22T00:00:00"/>
    <s v="4801295"/>
    <s v=""/>
    <s v=""/>
    <s v="S"/>
    <s v=""/>
    <s v="EUR"/>
    <n v="3862.22"/>
    <s v="EUR"/>
    <n v="3862.22"/>
    <x v="3"/>
    <x v="3"/>
  </r>
  <r>
    <s v="10"/>
    <s v="100609010"/>
    <s v="Iva Acquisti"/>
    <s v="KE"/>
    <x v="0"/>
    <s v=""/>
    <d v="2025-01-22T00:00:00"/>
    <s v=""/>
    <x v="1487"/>
    <d v="2025-01-08T00:00:00"/>
    <d v="2025-01-22T00:00:00"/>
    <s v="4801296"/>
    <s v=""/>
    <s v=""/>
    <s v="S"/>
    <s v=""/>
    <s v="EUR"/>
    <n v="4576.74"/>
    <s v="EUR"/>
    <n v="4576.74"/>
    <x v="3"/>
    <x v="3"/>
  </r>
  <r>
    <s v="10"/>
    <s v="100609010"/>
    <s v="Iva Acquisti"/>
    <s v="KE"/>
    <x v="0"/>
    <s v=""/>
    <d v="2025-01-22T00:00:00"/>
    <s v=""/>
    <x v="1488"/>
    <d v="2025-01-08T00:00:00"/>
    <d v="2025-01-22T00:00:00"/>
    <s v="4801297"/>
    <s v=""/>
    <s v=""/>
    <s v="S"/>
    <s v=""/>
    <s v="EUR"/>
    <n v="9362.6200000000008"/>
    <s v="EUR"/>
    <n v="9362.6200000000008"/>
    <x v="3"/>
    <x v="3"/>
  </r>
  <r>
    <s v="10"/>
    <s v="100609010"/>
    <s v="Iva Acquisti"/>
    <s v="KE"/>
    <x v="0"/>
    <s v=""/>
    <d v="2025-01-22T00:00:00"/>
    <s v=""/>
    <x v="1489"/>
    <d v="2025-01-08T00:00:00"/>
    <d v="2025-01-22T00:00:00"/>
    <s v="4801298"/>
    <s v=""/>
    <s v=""/>
    <s v="S"/>
    <s v=""/>
    <s v="EUR"/>
    <n v="5622.78"/>
    <s v="EUR"/>
    <n v="5622.78"/>
    <x v="3"/>
    <x v="3"/>
  </r>
  <r>
    <s v="10"/>
    <s v="100609010"/>
    <s v="Iva Acquisti"/>
    <s v="KS"/>
    <x v="1"/>
    <s v=""/>
    <d v="2025-01-23T00:00:00"/>
    <s v=""/>
    <x v="1490"/>
    <d v="2025-01-23T00:00:00"/>
    <d v="2025-01-23T00:00:00"/>
    <s v="48053145"/>
    <s v=""/>
    <s v=""/>
    <s v="S"/>
    <s v=""/>
    <s v="EUR"/>
    <n v="330.88"/>
    <s v="EUR"/>
    <n v="330.88"/>
    <x v="3"/>
    <x v="3"/>
  </r>
  <r>
    <s v="10"/>
    <s v="100609010"/>
    <s v="Iva Acquisti"/>
    <s v="KS"/>
    <x v="1"/>
    <s v=""/>
    <d v="2025-01-23T00:00:00"/>
    <s v=""/>
    <x v="1491"/>
    <d v="2025-01-14T00:00:00"/>
    <d v="2025-01-23T00:00:00"/>
    <s v="48056692"/>
    <s v=""/>
    <s v=""/>
    <s v="S"/>
    <s v=""/>
    <s v="EUR"/>
    <n v="142.56"/>
    <s v="EUR"/>
    <n v="142.56"/>
    <x v="3"/>
    <x v="3"/>
  </r>
  <r>
    <s v="10"/>
    <s v="100609010"/>
    <s v="Iva Acquisti"/>
    <s v="KS"/>
    <x v="1"/>
    <s v=""/>
    <d v="2025-01-23T00:00:00"/>
    <s v=""/>
    <x v="1492"/>
    <d v="2025-01-14T00:00:00"/>
    <d v="2025-01-23T00:00:00"/>
    <s v="48056570"/>
    <s v=""/>
    <s v=""/>
    <s v="S"/>
    <s v=""/>
    <s v="EUR"/>
    <n v="47.26"/>
    <s v="EUR"/>
    <n v="47.26"/>
    <x v="3"/>
    <x v="3"/>
  </r>
  <r>
    <s v="10"/>
    <s v="100609010"/>
    <s v="Iva Acquisti"/>
    <s v="KS"/>
    <x v="1"/>
    <s v=""/>
    <d v="2025-01-23T00:00:00"/>
    <s v=""/>
    <x v="1493"/>
    <d v="2025-01-18T00:00:00"/>
    <d v="2025-01-23T00:00:00"/>
    <s v="48059191"/>
    <s v=""/>
    <s v=""/>
    <s v="S"/>
    <s v=""/>
    <s v="EUR"/>
    <n v="173.36"/>
    <s v="EUR"/>
    <n v="173.36"/>
    <x v="3"/>
    <x v="3"/>
  </r>
  <r>
    <s v="10"/>
    <s v="100609010"/>
    <s v="Iva Acquisti"/>
    <s v="KS"/>
    <x v="1"/>
    <s v=""/>
    <d v="2025-01-23T00:00:00"/>
    <s v=""/>
    <x v="1494"/>
    <d v="2025-01-18T00:00:00"/>
    <d v="2025-01-23T00:00:00"/>
    <s v="48059190"/>
    <s v=""/>
    <s v=""/>
    <s v="S"/>
    <s v=""/>
    <s v="EUR"/>
    <n v="173.36"/>
    <s v="EUR"/>
    <n v="173.36"/>
    <x v="3"/>
    <x v="3"/>
  </r>
  <r>
    <s v="10"/>
    <s v="100609010"/>
    <s v="Iva Acquisti"/>
    <s v="KS"/>
    <x v="1"/>
    <s v=""/>
    <d v="2025-01-23T00:00:00"/>
    <s v=""/>
    <x v="1495"/>
    <d v="2025-01-01T00:00:00"/>
    <d v="2025-01-23T00:00:00"/>
    <s v="09850006"/>
    <s v=""/>
    <s v=""/>
    <s v="S"/>
    <s v=""/>
    <s v="EUR"/>
    <n v="63.14"/>
    <s v="EUR"/>
    <n v="63.14"/>
    <x v="3"/>
    <x v="3"/>
  </r>
  <r>
    <s v="10"/>
    <s v="100609010"/>
    <s v="Iva Acquisti"/>
    <s v="KS"/>
    <x v="1"/>
    <s v=""/>
    <d v="2025-01-23T00:00:00"/>
    <s v=""/>
    <x v="1496"/>
    <d v="2025-01-20T00:00:00"/>
    <d v="2025-01-23T00:00:00"/>
    <s v="4450"/>
    <s v=""/>
    <s v=""/>
    <s v="S"/>
    <s v=""/>
    <s v="EUR"/>
    <n v="127.6"/>
    <s v="EUR"/>
    <n v="127.6"/>
    <x v="3"/>
    <x v="3"/>
  </r>
  <r>
    <s v="10"/>
    <s v="100609010"/>
    <s v="Iva Acquisti"/>
    <s v="KS"/>
    <x v="1"/>
    <s v=""/>
    <d v="2025-01-23T00:00:00"/>
    <s v=""/>
    <x v="1497"/>
    <d v="2025-01-22T00:00:00"/>
    <d v="2025-01-23T00:00:00"/>
    <s v="186"/>
    <s v=""/>
    <s v=""/>
    <s v="S"/>
    <s v=""/>
    <s v="EUR"/>
    <n v="121"/>
    <s v="EUR"/>
    <n v="121"/>
    <x v="3"/>
    <x v="3"/>
  </r>
  <r>
    <s v="10"/>
    <s v="100609010"/>
    <s v="Iva Acquisti"/>
    <s v="KE"/>
    <x v="0"/>
    <s v=""/>
    <d v="2025-01-23T00:00:00"/>
    <s v=""/>
    <x v="1498"/>
    <d v="2025-01-08T00:00:00"/>
    <d v="2025-01-23T00:00:00"/>
    <s v="4801301"/>
    <s v=""/>
    <s v=""/>
    <s v="S"/>
    <s v=""/>
    <s v="EUR"/>
    <n v="131.99"/>
    <s v="EUR"/>
    <n v="131.99"/>
    <x v="3"/>
    <x v="3"/>
  </r>
  <r>
    <s v="10"/>
    <s v="100609010"/>
    <s v="Iva Acquisti"/>
    <s v="KE"/>
    <x v="0"/>
    <s v=""/>
    <d v="2025-01-23T00:00:00"/>
    <s v=""/>
    <x v="1499"/>
    <d v="2025-01-08T00:00:00"/>
    <d v="2025-01-23T00:00:00"/>
    <s v="4801302"/>
    <s v=""/>
    <s v=""/>
    <s v="S"/>
    <s v=""/>
    <s v="EUR"/>
    <n v="8.02"/>
    <s v="EUR"/>
    <n v="8.02"/>
    <x v="3"/>
    <x v="3"/>
  </r>
  <r>
    <s v="10"/>
    <s v="100609010"/>
    <s v="Iva Acquisti"/>
    <s v="KE"/>
    <x v="0"/>
    <s v=""/>
    <d v="2025-01-23T00:00:00"/>
    <s v=""/>
    <x v="1500"/>
    <d v="2025-01-09T00:00:00"/>
    <d v="2025-01-23T00:00:00"/>
    <s v="4801303"/>
    <s v=""/>
    <s v=""/>
    <s v="S"/>
    <s v=""/>
    <s v="EUR"/>
    <n v="7022.25"/>
    <s v="EUR"/>
    <n v="7022.25"/>
    <x v="3"/>
    <x v="3"/>
  </r>
  <r>
    <s v="10"/>
    <s v="100609010"/>
    <s v="Iva Acquisti"/>
    <s v="KE"/>
    <x v="0"/>
    <s v=""/>
    <d v="2025-01-23T00:00:00"/>
    <s v=""/>
    <x v="1501"/>
    <d v="2025-01-09T00:00:00"/>
    <d v="2025-01-23T00:00:00"/>
    <s v="4801304"/>
    <s v=""/>
    <s v=""/>
    <s v="S"/>
    <s v=""/>
    <s v="EUR"/>
    <n v="4972.0600000000004"/>
    <s v="EUR"/>
    <n v="4972.0600000000004"/>
    <x v="3"/>
    <x v="3"/>
  </r>
  <r>
    <s v="10"/>
    <s v="100609010"/>
    <s v="Iva Acquisti"/>
    <s v="KE"/>
    <x v="0"/>
    <s v=""/>
    <d v="2025-01-23T00:00:00"/>
    <s v=""/>
    <x v="1502"/>
    <d v="2025-01-09T00:00:00"/>
    <d v="2025-01-23T00:00:00"/>
    <s v="4801305"/>
    <s v=""/>
    <s v=""/>
    <s v="S"/>
    <s v=""/>
    <s v="EUR"/>
    <n v="7337.95"/>
    <s v="EUR"/>
    <n v="7337.95"/>
    <x v="3"/>
    <x v="3"/>
  </r>
  <r>
    <s v="10"/>
    <s v="100609010"/>
    <s v="Iva Acquisti"/>
    <s v="KE"/>
    <x v="0"/>
    <s v=""/>
    <d v="2025-01-23T00:00:00"/>
    <s v=""/>
    <x v="1503"/>
    <d v="2025-01-10T00:00:00"/>
    <d v="2025-01-23T00:00:00"/>
    <s v="4801306"/>
    <s v=""/>
    <s v=""/>
    <s v="S"/>
    <s v=""/>
    <s v="EUR"/>
    <n v="6749.64"/>
    <s v="EUR"/>
    <n v="6749.64"/>
    <x v="3"/>
    <x v="3"/>
  </r>
  <r>
    <s v="10"/>
    <s v="100609010"/>
    <s v="Iva Acquisti"/>
    <s v="KE"/>
    <x v="0"/>
    <s v=""/>
    <d v="2025-01-23T00:00:00"/>
    <s v=""/>
    <x v="1504"/>
    <d v="2025-01-14T00:00:00"/>
    <d v="2025-01-23T00:00:00"/>
    <s v="4801320"/>
    <s v=""/>
    <s v=""/>
    <s v="S"/>
    <s v=""/>
    <s v="EUR"/>
    <n v="1.54"/>
    <s v="EUR"/>
    <n v="1.54"/>
    <x v="3"/>
    <x v="3"/>
  </r>
  <r>
    <s v="10"/>
    <s v="100609010"/>
    <s v="Iva Acquisti"/>
    <s v="KE"/>
    <x v="0"/>
    <s v=""/>
    <d v="2025-01-23T00:00:00"/>
    <s v=""/>
    <x v="1505"/>
    <d v="2025-01-14T00:00:00"/>
    <d v="2025-01-23T00:00:00"/>
    <s v="4801317"/>
    <s v=""/>
    <s v=""/>
    <s v="S"/>
    <s v=""/>
    <s v="EUR"/>
    <n v="9209.77"/>
    <s v="EUR"/>
    <n v="9209.77"/>
    <x v="3"/>
    <x v="3"/>
  </r>
  <r>
    <s v="10"/>
    <s v="100609010"/>
    <s v="Iva Acquisti"/>
    <s v="KE"/>
    <x v="0"/>
    <s v=""/>
    <d v="2025-01-23T00:00:00"/>
    <s v=""/>
    <x v="1506"/>
    <d v="2025-01-13T00:00:00"/>
    <d v="2025-01-23T00:00:00"/>
    <s v="4801310"/>
    <s v=""/>
    <s v=""/>
    <s v="S"/>
    <s v=""/>
    <s v="EUR"/>
    <n v="5480.63"/>
    <s v="EUR"/>
    <n v="5480.63"/>
    <x v="3"/>
    <x v="3"/>
  </r>
  <r>
    <s v="10"/>
    <s v="100609010"/>
    <s v="Iva Acquisti"/>
    <s v="KE"/>
    <x v="0"/>
    <s v=""/>
    <d v="2025-01-23T00:00:00"/>
    <s v=""/>
    <x v="1507"/>
    <d v="2025-01-10T00:00:00"/>
    <d v="2025-01-23T00:00:00"/>
    <s v="4801308"/>
    <s v=""/>
    <s v=""/>
    <s v="S"/>
    <s v=""/>
    <s v="EUR"/>
    <n v="8031.36"/>
    <s v="EUR"/>
    <n v="8031.36"/>
    <x v="3"/>
    <x v="3"/>
  </r>
  <r>
    <s v="10"/>
    <s v="100609010"/>
    <s v="Iva Acquisti"/>
    <s v="KE"/>
    <x v="0"/>
    <s v=""/>
    <d v="2025-01-23T00:00:00"/>
    <s v=""/>
    <x v="1508"/>
    <d v="2025-01-10T00:00:00"/>
    <d v="2025-01-23T00:00:00"/>
    <s v="4801309"/>
    <s v=""/>
    <s v=""/>
    <s v="S"/>
    <s v=""/>
    <s v="EUR"/>
    <n v="1889.92"/>
    <s v="EUR"/>
    <n v="1889.92"/>
    <x v="3"/>
    <x v="3"/>
  </r>
  <r>
    <s v="10"/>
    <s v="100609010"/>
    <s v="Iva Acquisti"/>
    <s v="KE"/>
    <x v="0"/>
    <s v=""/>
    <d v="2025-01-23T00:00:00"/>
    <s v=""/>
    <x v="1509"/>
    <d v="2025-01-10T00:00:00"/>
    <d v="2025-01-23T00:00:00"/>
    <s v="4801307"/>
    <s v=""/>
    <s v=""/>
    <s v="S"/>
    <s v=""/>
    <s v="EUR"/>
    <n v="6987.06"/>
    <s v="EUR"/>
    <n v="6987.06"/>
    <x v="3"/>
    <x v="3"/>
  </r>
  <r>
    <s v="10"/>
    <s v="100609010"/>
    <s v="Iva Acquisti"/>
    <s v="KE"/>
    <x v="0"/>
    <s v=""/>
    <d v="2025-01-23T00:00:00"/>
    <s v=""/>
    <x v="1510"/>
    <d v="2025-01-14T00:00:00"/>
    <d v="2025-01-23T00:00:00"/>
    <s v="4801314"/>
    <s v=""/>
    <s v=""/>
    <s v="S"/>
    <s v=""/>
    <s v="EUR"/>
    <n v="7093.16"/>
    <s v="EUR"/>
    <n v="7093.16"/>
    <x v="3"/>
    <x v="3"/>
  </r>
  <r>
    <s v="10"/>
    <s v="100609010"/>
    <s v="Iva Acquisti"/>
    <s v="KE"/>
    <x v="0"/>
    <s v=""/>
    <d v="2025-01-24T00:00:00"/>
    <s v=""/>
    <x v="1511"/>
    <d v="2025-01-20T00:00:00"/>
    <d v="2025-01-24T00:00:00"/>
    <s v="164"/>
    <s v=""/>
    <s v=""/>
    <s v="S"/>
    <s v=""/>
    <s v="EUR"/>
    <n v="202.35"/>
    <s v="EUR"/>
    <n v="202.35"/>
    <x v="3"/>
    <x v="3"/>
  </r>
  <r>
    <s v="10"/>
    <s v="100609010"/>
    <s v="Iva Acquisti"/>
    <s v="KE"/>
    <x v="0"/>
    <s v=""/>
    <d v="2025-01-24T00:00:00"/>
    <s v=""/>
    <x v="1512"/>
    <d v="2025-01-20T00:00:00"/>
    <d v="2025-01-24T00:00:00"/>
    <s v="165"/>
    <s v=""/>
    <s v=""/>
    <s v="S"/>
    <s v=""/>
    <s v="EUR"/>
    <n v="193.98"/>
    <s v="EUR"/>
    <n v="193.98"/>
    <x v="3"/>
    <x v="3"/>
  </r>
  <r>
    <s v="10"/>
    <s v="100609010"/>
    <s v="Iva Acquisti"/>
    <s v="KE"/>
    <x v="0"/>
    <s v=""/>
    <d v="2025-01-24T00:00:00"/>
    <s v=""/>
    <x v="1513"/>
    <d v="2025-01-16T00:00:00"/>
    <d v="2025-01-24T00:00:00"/>
    <s v="970317254"/>
    <s v=""/>
    <s v=""/>
    <s v="S"/>
    <s v=""/>
    <s v="EUR"/>
    <n v="3674"/>
    <s v="EUR"/>
    <n v="3674"/>
    <x v="3"/>
    <x v="3"/>
  </r>
  <r>
    <s v="10"/>
    <s v="100609010"/>
    <s v="Iva Acquisti"/>
    <s v="KE"/>
    <x v="0"/>
    <s v=""/>
    <d v="2025-01-24T00:00:00"/>
    <s v=""/>
    <x v="1514"/>
    <d v="2025-01-07T00:00:00"/>
    <d v="2025-01-24T00:00:00"/>
    <s v="LN53006798G2"/>
    <s v=""/>
    <s v=""/>
    <s v="S"/>
    <s v=""/>
    <s v="EUR"/>
    <n v="27.46"/>
    <s v="EUR"/>
    <n v="27.46"/>
    <x v="3"/>
    <x v="3"/>
  </r>
  <r>
    <s v="10"/>
    <s v="100609010"/>
    <s v="Iva Acquisti"/>
    <s v="KE"/>
    <x v="0"/>
    <s v=""/>
    <d v="2025-01-24T00:00:00"/>
    <s v=""/>
    <x v="1515"/>
    <d v="2025-01-16T00:00:00"/>
    <d v="2025-01-24T00:00:00"/>
    <s v="4801328"/>
    <s v=""/>
    <s v=""/>
    <s v="S"/>
    <s v=""/>
    <s v="EUR"/>
    <n v="8435.6"/>
    <s v="EUR"/>
    <n v="8435.6"/>
    <x v="3"/>
    <x v="3"/>
  </r>
  <r>
    <s v="10"/>
    <s v="100609010"/>
    <s v="Iva Acquisti"/>
    <s v="KE"/>
    <x v="0"/>
    <s v=""/>
    <d v="2025-01-24T00:00:00"/>
    <s v=""/>
    <x v="1516"/>
    <d v="2025-01-16T00:00:00"/>
    <d v="2025-01-24T00:00:00"/>
    <s v="4801329"/>
    <s v=""/>
    <s v=""/>
    <s v="S"/>
    <s v=""/>
    <s v="EUR"/>
    <n v="6926.75"/>
    <s v="EUR"/>
    <n v="6926.75"/>
    <x v="3"/>
    <x v="3"/>
  </r>
  <r>
    <s v="10"/>
    <s v="100609010"/>
    <s v="Iva Acquisti"/>
    <s v="KE"/>
    <x v="0"/>
    <s v=""/>
    <d v="2025-01-24T00:00:00"/>
    <s v=""/>
    <x v="1517"/>
    <d v="2025-01-16T00:00:00"/>
    <d v="2025-01-24T00:00:00"/>
    <s v="4801330"/>
    <s v=""/>
    <s v=""/>
    <s v="S"/>
    <s v=""/>
    <s v="EUR"/>
    <n v="7819.9"/>
    <s v="EUR"/>
    <n v="7819.9"/>
    <x v="3"/>
    <x v="3"/>
  </r>
  <r>
    <s v="10"/>
    <s v="100609010"/>
    <s v="Iva Acquisti"/>
    <s v="KE"/>
    <x v="0"/>
    <s v=""/>
    <d v="2025-01-24T00:00:00"/>
    <s v=""/>
    <x v="1518"/>
    <d v="2025-01-16T00:00:00"/>
    <d v="2025-01-24T00:00:00"/>
    <s v="4801331"/>
    <s v=""/>
    <s v=""/>
    <s v="S"/>
    <s v=""/>
    <s v="EUR"/>
    <n v="7729.8"/>
    <s v="EUR"/>
    <n v="7729.8"/>
    <x v="3"/>
    <x v="3"/>
  </r>
  <r>
    <s v="10"/>
    <s v="100609010"/>
    <s v="Iva Acquisti"/>
    <s v="KE"/>
    <x v="0"/>
    <s v=""/>
    <d v="2025-01-24T00:00:00"/>
    <s v=""/>
    <x v="1519"/>
    <d v="2025-01-16T00:00:00"/>
    <d v="2025-01-24T00:00:00"/>
    <s v="4801332"/>
    <s v=""/>
    <s v=""/>
    <s v="S"/>
    <s v=""/>
    <s v="EUR"/>
    <n v="8866.0499999999993"/>
    <s v="EUR"/>
    <n v="8866.0499999999993"/>
    <x v="3"/>
    <x v="3"/>
  </r>
  <r>
    <s v="10"/>
    <s v="100609010"/>
    <s v="Iva Acquisti"/>
    <s v="KE"/>
    <x v="0"/>
    <s v=""/>
    <d v="2025-01-27T00:00:00"/>
    <s v=""/>
    <x v="1520"/>
    <d v="2025-01-14T00:00:00"/>
    <d v="2025-01-27T00:00:00"/>
    <s v="4801315"/>
    <s v=""/>
    <s v=""/>
    <s v="S"/>
    <s v=""/>
    <s v="EUR"/>
    <n v="7435.62"/>
    <s v="EUR"/>
    <n v="7435.62"/>
    <x v="3"/>
    <x v="3"/>
  </r>
  <r>
    <s v="10"/>
    <s v="100609010"/>
    <s v="Iva Acquisti"/>
    <s v="KE"/>
    <x v="0"/>
    <s v=""/>
    <d v="2025-01-27T00:00:00"/>
    <s v=""/>
    <x v="1521"/>
    <d v="2025-01-15T00:00:00"/>
    <d v="2025-01-27T00:00:00"/>
    <s v="4801322"/>
    <s v=""/>
    <s v=""/>
    <s v="S"/>
    <s v=""/>
    <s v="EUR"/>
    <n v="9067.51"/>
    <s v="EUR"/>
    <n v="9067.51"/>
    <x v="3"/>
    <x v="3"/>
  </r>
  <r>
    <s v="10"/>
    <s v="100609010"/>
    <s v="Iva Acquisti"/>
    <s v="KE"/>
    <x v="0"/>
    <s v=""/>
    <d v="2025-01-27T00:00:00"/>
    <s v=""/>
    <x v="1522"/>
    <d v="2025-01-15T00:00:00"/>
    <d v="2025-01-27T00:00:00"/>
    <s v="4801321"/>
    <s v=""/>
    <s v=""/>
    <s v="S"/>
    <s v=""/>
    <s v="EUR"/>
    <n v="8573.82"/>
    <s v="EUR"/>
    <n v="8573.82"/>
    <x v="3"/>
    <x v="3"/>
  </r>
  <r>
    <s v="10"/>
    <s v="100609010"/>
    <s v="Iva Acquisti"/>
    <s v="KE"/>
    <x v="0"/>
    <s v=""/>
    <d v="2025-01-27T00:00:00"/>
    <s v=""/>
    <x v="1523"/>
    <d v="2025-01-15T00:00:00"/>
    <d v="2025-01-27T00:00:00"/>
    <s v="4801323"/>
    <s v=""/>
    <s v=""/>
    <s v="S"/>
    <s v=""/>
    <s v="EUR"/>
    <n v="2800.77"/>
    <s v="EUR"/>
    <n v="2800.77"/>
    <x v="3"/>
    <x v="3"/>
  </r>
  <r>
    <s v="10"/>
    <s v="100609010"/>
    <s v="Iva Acquisti"/>
    <s v="KE"/>
    <x v="0"/>
    <s v=""/>
    <d v="2025-01-27T00:00:00"/>
    <s v=""/>
    <x v="1524"/>
    <d v="2025-01-15T00:00:00"/>
    <d v="2025-01-27T00:00:00"/>
    <s v="4801324"/>
    <s v=""/>
    <s v=""/>
    <s v="S"/>
    <s v=""/>
    <s v="EUR"/>
    <n v="2396.6"/>
    <s v="EUR"/>
    <n v="2396.6"/>
    <x v="3"/>
    <x v="3"/>
  </r>
  <r>
    <s v="10"/>
    <s v="100609010"/>
    <s v="Iva Acquisti"/>
    <s v="KE"/>
    <x v="0"/>
    <s v=""/>
    <d v="2025-01-27T00:00:00"/>
    <s v=""/>
    <x v="1525"/>
    <d v="2025-01-15T00:00:00"/>
    <d v="2025-01-27T00:00:00"/>
    <s v="4801325"/>
    <s v=""/>
    <s v=""/>
    <s v="S"/>
    <s v=""/>
    <s v="EUR"/>
    <n v="6295.42"/>
    <s v="EUR"/>
    <n v="6295.42"/>
    <x v="3"/>
    <x v="3"/>
  </r>
  <r>
    <s v="10"/>
    <s v="100609010"/>
    <s v="Iva Acquisti"/>
    <s v="KE"/>
    <x v="0"/>
    <s v=""/>
    <d v="2025-01-27T00:00:00"/>
    <s v=""/>
    <x v="1526"/>
    <d v="2025-01-15T00:00:00"/>
    <d v="2025-01-27T00:00:00"/>
    <s v="4801326"/>
    <s v=""/>
    <s v=""/>
    <s v="S"/>
    <s v=""/>
    <s v="EUR"/>
    <n v="4997.6000000000004"/>
    <s v="EUR"/>
    <n v="4997.6000000000004"/>
    <x v="3"/>
    <x v="3"/>
  </r>
  <r>
    <s v="10"/>
    <s v="100609010"/>
    <s v="Iva Acquisti"/>
    <s v="KE"/>
    <x v="0"/>
    <s v=""/>
    <d v="2025-01-27T00:00:00"/>
    <s v=""/>
    <x v="1527"/>
    <d v="2025-01-20T00:00:00"/>
    <d v="2025-01-27T00:00:00"/>
    <s v="8012981"/>
    <s v=""/>
    <s v=""/>
    <s v="S"/>
    <s v=""/>
    <s v="EUR"/>
    <n v="83.93"/>
    <s v="EUR"/>
    <n v="83.93"/>
    <x v="3"/>
    <x v="3"/>
  </r>
  <r>
    <s v="10"/>
    <s v="100609010"/>
    <s v="Iva Acquisti"/>
    <s v="KE"/>
    <x v="0"/>
    <s v=""/>
    <d v="2025-01-27T00:00:00"/>
    <s v=""/>
    <x v="1528"/>
    <d v="2025-01-17T00:00:00"/>
    <d v="2025-01-27T00:00:00"/>
    <s v="4801333"/>
    <s v=""/>
    <s v=""/>
    <s v="S"/>
    <s v=""/>
    <s v="EUR"/>
    <n v="7206.91"/>
    <s v="EUR"/>
    <n v="7206.91"/>
    <x v="3"/>
    <x v="3"/>
  </r>
  <r>
    <s v="10"/>
    <s v="100609010"/>
    <s v="Iva Acquisti"/>
    <s v="KE"/>
    <x v="0"/>
    <s v=""/>
    <d v="2025-01-27T00:00:00"/>
    <s v=""/>
    <x v="1529"/>
    <d v="2025-01-17T00:00:00"/>
    <d v="2025-01-27T00:00:00"/>
    <s v="4801334"/>
    <s v=""/>
    <s v=""/>
    <s v="S"/>
    <s v=""/>
    <s v="EUR"/>
    <n v="9406.48"/>
    <s v="EUR"/>
    <n v="9406.48"/>
    <x v="3"/>
    <x v="3"/>
  </r>
  <r>
    <s v="10"/>
    <s v="100609010"/>
    <s v="Iva Acquisti"/>
    <s v="KE"/>
    <x v="0"/>
    <s v=""/>
    <d v="2025-01-27T00:00:00"/>
    <s v=""/>
    <x v="1530"/>
    <d v="2025-01-17T00:00:00"/>
    <d v="2025-01-27T00:00:00"/>
    <s v="4801335"/>
    <s v=""/>
    <s v=""/>
    <s v="S"/>
    <s v=""/>
    <s v="EUR"/>
    <n v="8342.4500000000007"/>
    <s v="EUR"/>
    <n v="8342.4500000000007"/>
    <x v="3"/>
    <x v="3"/>
  </r>
  <r>
    <s v="10"/>
    <s v="100609010"/>
    <s v="Iva Acquisti"/>
    <s v="KE"/>
    <x v="0"/>
    <s v=""/>
    <d v="2025-01-27T00:00:00"/>
    <s v=""/>
    <x v="1531"/>
    <d v="2025-01-18T00:00:00"/>
    <d v="2025-01-27T00:00:00"/>
    <s v="4801337"/>
    <s v=""/>
    <s v=""/>
    <s v="S"/>
    <s v=""/>
    <s v="EUR"/>
    <n v="7112.09"/>
    <s v="EUR"/>
    <n v="7112.09"/>
    <x v="3"/>
    <x v="3"/>
  </r>
  <r>
    <s v="10"/>
    <s v="100609010"/>
    <s v="Iva Acquisti"/>
    <s v="KE"/>
    <x v="0"/>
    <s v=""/>
    <d v="2025-01-27T00:00:00"/>
    <s v=""/>
    <x v="1532"/>
    <d v="2025-01-18T00:00:00"/>
    <d v="2025-01-27T00:00:00"/>
    <s v="4801338"/>
    <s v=""/>
    <s v=""/>
    <s v="S"/>
    <s v=""/>
    <s v="EUR"/>
    <n v="6508.37"/>
    <s v="EUR"/>
    <n v="6508.37"/>
    <x v="3"/>
    <x v="3"/>
  </r>
  <r>
    <s v="10"/>
    <s v="100609010"/>
    <s v="Iva Acquisti"/>
    <s v="KE"/>
    <x v="0"/>
    <s v=""/>
    <d v="2025-01-27T00:00:00"/>
    <s v=""/>
    <x v="1533"/>
    <d v="2025-01-18T00:00:00"/>
    <d v="2025-01-27T00:00:00"/>
    <s v="4801339"/>
    <s v=""/>
    <s v=""/>
    <s v="S"/>
    <s v=""/>
    <s v="EUR"/>
    <n v="11091"/>
    <s v="EUR"/>
    <n v="11091"/>
    <x v="3"/>
    <x v="3"/>
  </r>
  <r>
    <s v="10"/>
    <s v="100609010"/>
    <s v="Iva Acquisti"/>
    <s v="KE"/>
    <x v="0"/>
    <s v=""/>
    <d v="2025-01-27T00:00:00"/>
    <s v=""/>
    <x v="1534"/>
    <d v="2025-01-18T00:00:00"/>
    <d v="2025-01-27T00:00:00"/>
    <s v="4801340"/>
    <s v=""/>
    <s v=""/>
    <s v="S"/>
    <s v=""/>
    <s v="EUR"/>
    <n v="3461.27"/>
    <s v="EUR"/>
    <n v="3461.27"/>
    <x v="3"/>
    <x v="3"/>
  </r>
  <r>
    <s v="10"/>
    <s v="100609010"/>
    <s v="Iva Acquisti"/>
    <s v="KE"/>
    <x v="0"/>
    <s v=""/>
    <d v="2025-01-27T00:00:00"/>
    <s v=""/>
    <x v="1535"/>
    <d v="2025-01-16T00:00:00"/>
    <d v="2025-01-27T00:00:00"/>
    <s v="4801327"/>
    <s v=""/>
    <s v=""/>
    <s v="S"/>
    <s v=""/>
    <s v="EUR"/>
    <n v="7521.95"/>
    <s v="EUR"/>
    <n v="7521.95"/>
    <x v="3"/>
    <x v="3"/>
  </r>
  <r>
    <s v="10"/>
    <s v="100609010"/>
    <s v="Iva Acquisti"/>
    <s v="KE"/>
    <x v="0"/>
    <s v=""/>
    <d v="2025-01-29T00:00:00"/>
    <s v=""/>
    <x v="1536"/>
    <d v="2025-01-09T00:00:00"/>
    <d v="2025-01-29T00:00:00"/>
    <s v="91148991"/>
    <s v=""/>
    <s v=""/>
    <s v="S"/>
    <s v=""/>
    <s v="EUR"/>
    <n v="14912.43"/>
    <s v="EUR"/>
    <n v="14912.43"/>
    <x v="3"/>
    <x v="3"/>
  </r>
  <r>
    <s v="10"/>
    <s v="100609010"/>
    <s v="Iva Acquisti"/>
    <s v="KE"/>
    <x v="0"/>
    <s v=""/>
    <d v="2025-01-29T00:00:00"/>
    <s v=""/>
    <x v="1537"/>
    <d v="2025-01-09T00:00:00"/>
    <d v="2025-01-29T00:00:00"/>
    <s v="91148992"/>
    <s v=""/>
    <s v=""/>
    <s v="S"/>
    <s v=""/>
    <s v="EUR"/>
    <n v="7647.32"/>
    <s v="EUR"/>
    <n v="7647.32"/>
    <x v="3"/>
    <x v="3"/>
  </r>
  <r>
    <s v="10"/>
    <s v="100609010"/>
    <s v="Iva Acquisti"/>
    <s v="KS"/>
    <x v="1"/>
    <s v=""/>
    <d v="2025-01-29T00:00:00"/>
    <s v=""/>
    <x v="1538"/>
    <d v="2025-01-21T00:00:00"/>
    <d v="2025-01-29T00:00:00"/>
    <s v="95053"/>
    <s v=""/>
    <s v=""/>
    <s v="S"/>
    <s v=""/>
    <s v="EUR"/>
    <n v="353.1"/>
    <s v="EUR"/>
    <n v="353.1"/>
    <x v="3"/>
    <x v="3"/>
  </r>
  <r>
    <s v="10"/>
    <s v="100609010"/>
    <s v="Iva Acquisti"/>
    <s v="KS"/>
    <x v="1"/>
    <s v=""/>
    <d v="2025-01-29T00:00:00"/>
    <s v=""/>
    <x v="1539"/>
    <d v="2025-01-21T00:00:00"/>
    <d v="2025-01-29T00:00:00"/>
    <s v="95052"/>
    <s v=""/>
    <s v=""/>
    <s v="S"/>
    <s v=""/>
    <s v="EUR"/>
    <n v="353.1"/>
    <s v="EUR"/>
    <n v="353.1"/>
    <x v="3"/>
    <x v="3"/>
  </r>
  <r>
    <s v="10"/>
    <s v="100609010"/>
    <s v="Iva Acquisti"/>
    <s v="KS"/>
    <x v="1"/>
    <s v=""/>
    <d v="2025-01-29T00:00:00"/>
    <s v=""/>
    <x v="1540"/>
    <d v="2025-01-21T00:00:00"/>
    <d v="2025-01-29T00:00:00"/>
    <s v="95051"/>
    <s v=""/>
    <s v=""/>
    <s v="S"/>
    <s v=""/>
    <s v="EUR"/>
    <n v="376.2"/>
    <s v="EUR"/>
    <n v="376.2"/>
    <x v="3"/>
    <x v="3"/>
  </r>
  <r>
    <s v="10"/>
    <s v="100609010"/>
    <s v="Iva Acquisti"/>
    <s v="KE"/>
    <x v="0"/>
    <s v=""/>
    <d v="2025-01-29T00:00:00"/>
    <s v=""/>
    <x v="1541"/>
    <d v="2025-01-28T00:00:00"/>
    <d v="2025-01-29T00:00:00"/>
    <s v="1414"/>
    <s v=""/>
    <s v=""/>
    <s v="S"/>
    <s v=""/>
    <s v="EUR"/>
    <n v="383.66"/>
    <s v="EUR"/>
    <n v="383.66"/>
    <x v="3"/>
    <x v="3"/>
  </r>
  <r>
    <s v="10"/>
    <s v="100609010"/>
    <s v="Iva Acquisti"/>
    <s v="KS"/>
    <x v="1"/>
    <s v=""/>
    <d v="2025-01-29T00:00:00"/>
    <s v=""/>
    <x v="1542"/>
    <d v="2025-01-27T00:00:00"/>
    <d v="2025-01-29T00:00:00"/>
    <s v="10114"/>
    <s v=""/>
    <s v=""/>
    <s v="S"/>
    <s v=""/>
    <s v="EUR"/>
    <n v="189.2"/>
    <s v="EUR"/>
    <n v="189.2"/>
    <x v="3"/>
    <x v="3"/>
  </r>
  <r>
    <s v="10"/>
    <s v="100609010"/>
    <s v="Iva Acquisti"/>
    <s v="KS"/>
    <x v="1"/>
    <s v=""/>
    <d v="2025-01-29T00:00:00"/>
    <s v=""/>
    <x v="1543"/>
    <d v="2025-01-27T00:00:00"/>
    <d v="2025-01-29T00:00:00"/>
    <s v="766963334"/>
    <s v=""/>
    <s v=""/>
    <s v="S"/>
    <s v=""/>
    <s v="EUR"/>
    <n v="14.3"/>
    <s v="EUR"/>
    <n v="14.3"/>
    <x v="3"/>
    <x v="3"/>
  </r>
  <r>
    <s v="10"/>
    <s v="100609010"/>
    <s v="Iva Acquisti"/>
    <s v="KS"/>
    <x v="1"/>
    <s v=""/>
    <d v="2025-01-29T00:00:00"/>
    <s v=""/>
    <x v="1544"/>
    <d v="2025-01-23T00:00:00"/>
    <d v="2025-01-29T00:00:00"/>
    <s v="21860"/>
    <s v=""/>
    <s v=""/>
    <s v="S"/>
    <s v=""/>
    <s v="EUR"/>
    <n v="286"/>
    <s v="EUR"/>
    <n v="286"/>
    <x v="3"/>
    <x v="3"/>
  </r>
  <r>
    <s v="10"/>
    <s v="100609010"/>
    <s v="Iva Acquisti"/>
    <s v="KS"/>
    <x v="1"/>
    <s v=""/>
    <d v="2025-01-29T00:00:00"/>
    <s v=""/>
    <x v="1545"/>
    <d v="2025-01-22T00:00:00"/>
    <d v="2025-01-29T00:00:00"/>
    <s v="21857"/>
    <s v=""/>
    <s v=""/>
    <s v="S"/>
    <s v=""/>
    <s v="EUR"/>
    <n v="275"/>
    <s v="EUR"/>
    <n v="275"/>
    <x v="3"/>
    <x v="3"/>
  </r>
  <r>
    <s v="10"/>
    <s v="100609010"/>
    <s v="Iva Acquisti"/>
    <s v="KS"/>
    <x v="1"/>
    <s v=""/>
    <d v="2025-01-29T00:00:00"/>
    <s v=""/>
    <x v="1546"/>
    <d v="2025-01-23T00:00:00"/>
    <d v="2025-01-29T00:00:00"/>
    <s v="250066"/>
    <s v=""/>
    <s v=""/>
    <s v="S"/>
    <s v=""/>
    <s v="EUR"/>
    <n v="103.4"/>
    <s v="EUR"/>
    <n v="103.4"/>
    <x v="3"/>
    <x v="3"/>
  </r>
  <r>
    <s v="10"/>
    <s v="100609010"/>
    <s v="Iva Acquisti"/>
    <s v="KS"/>
    <x v="1"/>
    <s v=""/>
    <d v="2025-01-29T00:00:00"/>
    <s v=""/>
    <x v="1547"/>
    <d v="2025-01-23T00:00:00"/>
    <d v="2025-01-29T00:00:00"/>
    <s v="250076"/>
    <s v=""/>
    <s v=""/>
    <s v="S"/>
    <s v=""/>
    <s v="EUR"/>
    <n v="264"/>
    <s v="EUR"/>
    <n v="264"/>
    <x v="3"/>
    <x v="3"/>
  </r>
  <r>
    <s v="10"/>
    <s v="100609010"/>
    <s v="Iva Acquisti"/>
    <s v="KE"/>
    <x v="0"/>
    <s v=""/>
    <d v="2025-01-29T00:00:00"/>
    <s v=""/>
    <x v="1548"/>
    <d v="2025-01-17T00:00:00"/>
    <d v="2025-01-29T00:00:00"/>
    <s v="4801336"/>
    <s v=""/>
    <s v=""/>
    <s v="S"/>
    <s v=""/>
    <s v="EUR"/>
    <n v="7875.43"/>
    <s v="EUR"/>
    <n v="7875.43"/>
    <x v="3"/>
    <x v="3"/>
  </r>
  <r>
    <s v="10"/>
    <s v="100609010"/>
    <s v="Iva Acquisti"/>
    <s v="KE"/>
    <x v="0"/>
    <s v=""/>
    <d v="2025-01-29T00:00:00"/>
    <s v=""/>
    <x v="1549"/>
    <d v="2025-01-21T00:00:00"/>
    <d v="2025-01-29T00:00:00"/>
    <s v="4801348"/>
    <s v=""/>
    <s v=""/>
    <s v="S"/>
    <s v=""/>
    <s v="EUR"/>
    <n v="5889"/>
    <s v="EUR"/>
    <n v="5889"/>
    <x v="3"/>
    <x v="3"/>
  </r>
  <r>
    <s v="10"/>
    <s v="100609010"/>
    <s v="Iva Acquisti"/>
    <s v="KE"/>
    <x v="0"/>
    <s v=""/>
    <d v="2025-01-29T00:00:00"/>
    <s v=""/>
    <x v="1550"/>
    <d v="2025-01-21T00:00:00"/>
    <d v="2025-01-29T00:00:00"/>
    <s v="4801349"/>
    <s v=""/>
    <s v=""/>
    <s v="S"/>
    <s v=""/>
    <s v="EUR"/>
    <n v="4800.3900000000003"/>
    <s v="EUR"/>
    <n v="4800.3900000000003"/>
    <x v="3"/>
    <x v="3"/>
  </r>
  <r>
    <s v="10"/>
    <s v="100609010"/>
    <s v="Iva Acquisti"/>
    <s v="KE"/>
    <x v="0"/>
    <s v=""/>
    <d v="2025-01-29T00:00:00"/>
    <s v=""/>
    <x v="1551"/>
    <d v="2025-01-20T00:00:00"/>
    <d v="2025-01-29T00:00:00"/>
    <s v="4801345"/>
    <s v=""/>
    <s v=""/>
    <s v="S"/>
    <s v=""/>
    <s v="EUR"/>
    <n v="3237.07"/>
    <s v="EUR"/>
    <n v="3237.07"/>
    <x v="3"/>
    <x v="3"/>
  </r>
  <r>
    <s v="10"/>
    <s v="100609010"/>
    <s v="Iva Acquisti"/>
    <s v="KE"/>
    <x v="0"/>
    <s v=""/>
    <d v="2025-01-30T00:00:00"/>
    <s v=""/>
    <x v="1552"/>
    <d v="2025-01-21T00:00:00"/>
    <d v="2025-01-30T00:00:00"/>
    <s v="82768783"/>
    <s v=""/>
    <s v=""/>
    <s v="S"/>
    <s v=""/>
    <s v="EUR"/>
    <n v="16.7"/>
    <s v="EUR"/>
    <n v="16.7"/>
    <x v="3"/>
    <x v="3"/>
  </r>
  <r>
    <s v="10"/>
    <s v="100609010"/>
    <s v="Iva Acquisti"/>
    <s v="KE"/>
    <x v="0"/>
    <s v=""/>
    <d v="2025-01-30T00:00:00"/>
    <s v=""/>
    <x v="1553"/>
    <d v="2025-01-14T00:00:00"/>
    <d v="2025-01-30T00:00:00"/>
    <s v="4801316"/>
    <s v=""/>
    <s v=""/>
    <s v="S"/>
    <s v=""/>
    <s v="EUR"/>
    <n v="5716.86"/>
    <s v="EUR"/>
    <n v="5716.86"/>
    <x v="3"/>
    <x v="3"/>
  </r>
  <r>
    <s v="10"/>
    <s v="100609010"/>
    <s v="Iva Acquisti"/>
    <s v="KE"/>
    <x v="0"/>
    <s v=""/>
    <d v="2025-01-30T00:00:00"/>
    <s v=""/>
    <x v="1554"/>
    <d v="2025-01-20T00:00:00"/>
    <d v="2025-01-30T00:00:00"/>
    <s v="4801346"/>
    <s v=""/>
    <s v=""/>
    <s v="S"/>
    <s v=""/>
    <s v="EUR"/>
    <n v="7522.42"/>
    <s v="EUR"/>
    <n v="7522.42"/>
    <x v="3"/>
    <x v="3"/>
  </r>
  <r>
    <s v="10"/>
    <s v="100609010"/>
    <s v="Iva Acquisti"/>
    <s v="KE"/>
    <x v="0"/>
    <s v=""/>
    <d v="2025-01-30T00:00:00"/>
    <s v=""/>
    <x v="1555"/>
    <d v="2025-01-20T00:00:00"/>
    <d v="2025-01-30T00:00:00"/>
    <s v="4801347"/>
    <s v=""/>
    <s v=""/>
    <s v="S"/>
    <s v=""/>
    <s v="EUR"/>
    <n v="11764.56"/>
    <s v="EUR"/>
    <n v="11764.56"/>
    <x v="3"/>
    <x v="3"/>
  </r>
  <r>
    <s v="10"/>
    <s v="100609010"/>
    <s v="Iva Acquisti"/>
    <s v="KE"/>
    <x v="0"/>
    <s v=""/>
    <d v="2025-01-30T00:00:00"/>
    <s v=""/>
    <x v="1556"/>
    <d v="2025-01-21T00:00:00"/>
    <d v="2025-01-30T00:00:00"/>
    <s v="4801352"/>
    <s v=""/>
    <s v=""/>
    <s v="S"/>
    <s v=""/>
    <s v="EUR"/>
    <n v="14418.73"/>
    <s v="EUR"/>
    <n v="14418.73"/>
    <x v="3"/>
    <x v="3"/>
  </r>
  <r>
    <s v="10"/>
    <s v="100609010"/>
    <s v="Iva Acquisti"/>
    <s v="KE"/>
    <x v="0"/>
    <s v=""/>
    <d v="2025-01-30T00:00:00"/>
    <s v=""/>
    <x v="1557"/>
    <d v="2025-01-21T00:00:00"/>
    <d v="2025-01-30T00:00:00"/>
    <s v="4801353"/>
    <s v=""/>
    <s v=""/>
    <s v="S"/>
    <s v=""/>
    <s v="EUR"/>
    <n v="3665.37"/>
    <s v="EUR"/>
    <n v="3665.37"/>
    <x v="3"/>
    <x v="3"/>
  </r>
  <r>
    <s v="10"/>
    <s v="100609010"/>
    <s v="Iva Acquisti"/>
    <s v="KE"/>
    <x v="0"/>
    <s v=""/>
    <d v="2025-01-30T00:00:00"/>
    <s v=""/>
    <x v="1558"/>
    <d v="2025-01-21T00:00:00"/>
    <d v="2025-01-30T00:00:00"/>
    <s v="LN53019579G2"/>
    <s v=""/>
    <s v=""/>
    <s v="S"/>
    <s v=""/>
    <s v="EUR"/>
    <n v="15.75"/>
    <s v="EUR"/>
    <n v="15.75"/>
    <x v="3"/>
    <x v="3"/>
  </r>
  <r>
    <s v="10"/>
    <s v="100609010"/>
    <s v="Iva Acquisti"/>
    <s v="KE"/>
    <x v="0"/>
    <s v=""/>
    <d v="2025-01-30T00:00:00"/>
    <s v=""/>
    <x v="1559"/>
    <d v="2025-01-21T00:00:00"/>
    <d v="2025-01-30T00:00:00"/>
    <s v="4801355"/>
    <s v=""/>
    <s v=""/>
    <s v="S"/>
    <s v=""/>
    <s v="EUR"/>
    <n v="192.39"/>
    <s v="EUR"/>
    <n v="192.39"/>
    <x v="3"/>
    <x v="3"/>
  </r>
  <r>
    <s v="10"/>
    <s v="100609010"/>
    <s v="Iva Acquisti"/>
    <s v="KE"/>
    <x v="0"/>
    <s v=""/>
    <d v="2025-01-30T00:00:00"/>
    <s v=""/>
    <x v="1560"/>
    <d v="2025-01-21T00:00:00"/>
    <d v="2025-01-30T00:00:00"/>
    <s v="4801356"/>
    <s v=""/>
    <s v=""/>
    <s v="S"/>
    <s v=""/>
    <s v="EUR"/>
    <n v="129.9"/>
    <s v="EUR"/>
    <n v="129.9"/>
    <x v="3"/>
    <x v="3"/>
  </r>
  <r>
    <s v="10"/>
    <s v="100609010"/>
    <s v="Iva Acquisti"/>
    <s v="KE"/>
    <x v="0"/>
    <s v=""/>
    <d v="2025-01-30T00:00:00"/>
    <s v=""/>
    <x v="1561"/>
    <d v="2025-01-22T00:00:00"/>
    <d v="2025-01-30T00:00:00"/>
    <s v="4801359"/>
    <s v=""/>
    <s v=""/>
    <s v="S"/>
    <s v=""/>
    <s v="EUR"/>
    <n v="5817.65"/>
    <s v="EUR"/>
    <n v="5817.65"/>
    <x v="3"/>
    <x v="3"/>
  </r>
  <r>
    <s v="10"/>
    <s v="100609010"/>
    <s v="Iva Acquisti"/>
    <s v="KE"/>
    <x v="0"/>
    <s v=""/>
    <d v="2025-01-30T00:00:00"/>
    <s v=""/>
    <x v="1562"/>
    <d v="2025-01-22T00:00:00"/>
    <d v="2025-01-30T00:00:00"/>
    <s v="4801360"/>
    <s v=""/>
    <s v=""/>
    <s v="S"/>
    <s v=""/>
    <s v="EUR"/>
    <n v="12959.97"/>
    <s v="EUR"/>
    <n v="12959.97"/>
    <x v="3"/>
    <x v="3"/>
  </r>
  <r>
    <s v="10"/>
    <s v="100609010"/>
    <s v="Iva Acquisti"/>
    <s v="KE"/>
    <x v="0"/>
    <s v=""/>
    <d v="2025-01-30T00:00:00"/>
    <s v=""/>
    <x v="1563"/>
    <d v="2025-01-22T00:00:00"/>
    <d v="2025-01-30T00:00:00"/>
    <s v="4801358"/>
    <s v=""/>
    <s v=""/>
    <s v="S"/>
    <s v=""/>
    <s v="EUR"/>
    <n v="10719.66"/>
    <s v="EUR"/>
    <n v="10719.66"/>
    <x v="3"/>
    <x v="3"/>
  </r>
  <r>
    <s v="10"/>
    <s v="100609010"/>
    <s v="Iva Acquisti"/>
    <s v="KE"/>
    <x v="0"/>
    <s v=""/>
    <d v="2025-01-30T00:00:00"/>
    <s v=""/>
    <x v="1564"/>
    <d v="2025-01-22T00:00:00"/>
    <d v="2025-01-30T00:00:00"/>
    <s v="4801362"/>
    <s v=""/>
    <s v=""/>
    <s v="S"/>
    <s v=""/>
    <s v="EUR"/>
    <n v="2038.61"/>
    <s v="EUR"/>
    <n v="2038.61"/>
    <x v="3"/>
    <x v="3"/>
  </r>
  <r>
    <s v="10"/>
    <s v="100609010"/>
    <s v="Iva Acquisti"/>
    <s v="KE"/>
    <x v="0"/>
    <s v=""/>
    <d v="2025-01-30T00:00:00"/>
    <s v=""/>
    <x v="1565"/>
    <d v="2025-01-22T00:00:00"/>
    <d v="2025-01-30T00:00:00"/>
    <s v="4801361"/>
    <s v=""/>
    <s v=""/>
    <s v="S"/>
    <s v=""/>
    <s v="EUR"/>
    <n v="5564.52"/>
    <s v="EUR"/>
    <n v="5564.52"/>
    <x v="3"/>
    <x v="3"/>
  </r>
  <r>
    <s v="10"/>
    <s v="100609010"/>
    <s v="Iva Acquisti"/>
    <s v="KS"/>
    <x v="1"/>
    <s v=""/>
    <d v="2025-01-31T00:00:00"/>
    <s v=""/>
    <x v="1566"/>
    <d v="2025-01-27T00:00:00"/>
    <d v="2025-01-31T00:00:00"/>
    <s v="21885"/>
    <s v=""/>
    <s v=""/>
    <s v="S"/>
    <s v=""/>
    <s v="EUR"/>
    <n v="176"/>
    <s v="EUR"/>
    <n v="176"/>
    <x v="3"/>
    <x v="3"/>
  </r>
  <r>
    <s v="10"/>
    <s v="100609010"/>
    <s v="Iva Acquisti"/>
    <s v="KE"/>
    <x v="0"/>
    <s v=""/>
    <d v="2025-01-31T00:00:00"/>
    <s v=""/>
    <x v="1567"/>
    <d v="2025-01-28T00:00:00"/>
    <d v="2025-01-31T00:00:00"/>
    <s v="74713"/>
    <s v=""/>
    <s v=""/>
    <s v="S"/>
    <s v=""/>
    <s v="USD"/>
    <n v="539.22"/>
    <s v="EUR"/>
    <n v="518.33000000000004"/>
    <x v="3"/>
    <x v="3"/>
  </r>
  <r>
    <s v="10"/>
    <s v="100609010"/>
    <s v="Iva Acquisti"/>
    <s v="KE"/>
    <x v="0"/>
    <s v=""/>
    <d v="2025-01-31T00:00:00"/>
    <s v=""/>
    <x v="1568"/>
    <d v="2025-01-22T00:00:00"/>
    <d v="2025-01-31T00:00:00"/>
    <s v="4801357"/>
    <s v=""/>
    <s v=""/>
    <s v="S"/>
    <s v=""/>
    <s v="EUR"/>
    <n v="6679.33"/>
    <s v="EUR"/>
    <n v="6679.33"/>
    <x v="3"/>
    <x v="3"/>
  </r>
  <r>
    <s v="10"/>
    <s v="100609010"/>
    <s v="Iva Acquisti"/>
    <s v="KE"/>
    <x v="0"/>
    <s v=""/>
    <d v="2025-01-31T00:00:00"/>
    <s v=""/>
    <x v="1569"/>
    <d v="2025-01-23T00:00:00"/>
    <d v="2025-01-31T00:00:00"/>
    <s v="4801363"/>
    <s v=""/>
    <s v=""/>
    <s v="S"/>
    <s v=""/>
    <s v="EUR"/>
    <n v="7154.65"/>
    <s v="EUR"/>
    <n v="7154.65"/>
    <x v="3"/>
    <x v="3"/>
  </r>
  <r>
    <s v="10"/>
    <s v="100609010"/>
    <s v="Iva Acquisti"/>
    <s v="KE"/>
    <x v="0"/>
    <s v=""/>
    <d v="2025-01-31T00:00:00"/>
    <s v=""/>
    <x v="1570"/>
    <d v="2025-01-23T00:00:00"/>
    <d v="2025-01-31T00:00:00"/>
    <s v="4801364"/>
    <s v=""/>
    <s v=""/>
    <s v="S"/>
    <s v=""/>
    <s v="EUR"/>
    <n v="4489.1899999999996"/>
    <s v="EUR"/>
    <n v="4489.1899999999996"/>
    <x v="3"/>
    <x v="3"/>
  </r>
  <r>
    <s v="10"/>
    <s v="100609010"/>
    <s v="Iva Acquisti"/>
    <s v="KE"/>
    <x v="0"/>
    <s v=""/>
    <d v="2025-01-31T00:00:00"/>
    <s v=""/>
    <x v="1571"/>
    <d v="2025-01-23T00:00:00"/>
    <d v="2025-01-31T00:00:00"/>
    <s v="4801365"/>
    <s v=""/>
    <s v=""/>
    <s v="S"/>
    <s v=""/>
    <s v="EUR"/>
    <n v="8130.91"/>
    <s v="EUR"/>
    <n v="8130.91"/>
    <x v="3"/>
    <x v="3"/>
  </r>
  <r>
    <s v="10"/>
    <s v="100609010"/>
    <s v="Iva Acquisti"/>
    <s v="KE"/>
    <x v="0"/>
    <s v=""/>
    <d v="2025-01-31T00:00:00"/>
    <s v=""/>
    <x v="1572"/>
    <d v="2025-01-23T00:00:00"/>
    <d v="2025-01-31T00:00:00"/>
    <s v="4801366"/>
    <s v=""/>
    <s v=""/>
    <s v="S"/>
    <s v=""/>
    <s v="EUR"/>
    <n v="11451.99"/>
    <s v="EUR"/>
    <n v="11451.99"/>
    <x v="3"/>
    <x v="3"/>
  </r>
  <r>
    <s v="10"/>
    <s v="100609010"/>
    <s v="Iva Acquisti"/>
    <s v="KE"/>
    <x v="0"/>
    <s v=""/>
    <d v="2025-01-31T00:00:00"/>
    <s v=""/>
    <x v="1573"/>
    <d v="2025-01-23T00:00:00"/>
    <d v="2025-01-31T00:00:00"/>
    <s v="4801367"/>
    <s v=""/>
    <s v=""/>
    <s v="S"/>
    <s v=""/>
    <s v="EUR"/>
    <n v="2498.1799999999998"/>
    <s v="EUR"/>
    <n v="2498.1799999999998"/>
    <x v="3"/>
    <x v="3"/>
  </r>
  <r>
    <s v="10"/>
    <s v="100609010"/>
    <s v="Iva Acquisti"/>
    <s v="KE"/>
    <x v="0"/>
    <s v=""/>
    <d v="2025-01-31T00:00:00"/>
    <s v=""/>
    <x v="1574"/>
    <d v="2025-01-24T00:00:00"/>
    <d v="2025-01-31T00:00:00"/>
    <s v="4801368"/>
    <s v=""/>
    <s v=""/>
    <s v="S"/>
    <s v=""/>
    <s v="EUR"/>
    <n v="10554.32"/>
    <s v="EUR"/>
    <n v="10554.32"/>
    <x v="3"/>
    <x v="3"/>
  </r>
  <r>
    <s v="10"/>
    <s v="100609010"/>
    <s v="Iva Acquisti"/>
    <s v="KE"/>
    <x v="0"/>
    <s v=""/>
    <d v="2025-01-31T00:00:00"/>
    <s v=""/>
    <x v="1575"/>
    <d v="2025-01-24T00:00:00"/>
    <d v="2025-01-31T00:00:00"/>
    <s v="4801369"/>
    <s v=""/>
    <s v=""/>
    <s v="S"/>
    <s v=""/>
    <s v="EUR"/>
    <n v="11700.5"/>
    <s v="EUR"/>
    <n v="11700.5"/>
    <x v="3"/>
    <x v="3"/>
  </r>
  <r>
    <s v="10"/>
    <s v="100609010"/>
    <s v="Iva Acquisti"/>
    <s v="KN"/>
    <x v="3"/>
    <s v=""/>
    <d v="2025-01-31T00:00:00"/>
    <s v=""/>
    <x v="1576"/>
    <d v="2024-12-31T00:00:00"/>
    <d v="2025-01-31T00:00:00"/>
    <s v="41739"/>
    <s v=""/>
    <s v=""/>
    <s v="S"/>
    <s v=""/>
    <s v="EUR"/>
    <n v="176.85"/>
    <s v="EUR"/>
    <n v="176.85"/>
    <x v="3"/>
    <x v="3"/>
  </r>
  <r>
    <s v="10"/>
    <s v="100609010"/>
    <s v="Iva Acquisti"/>
    <s v="KN"/>
    <x v="3"/>
    <s v=""/>
    <d v="2025-01-31T00:00:00"/>
    <s v=""/>
    <x v="1577"/>
    <d v="2025-01-09T00:00:00"/>
    <d v="2025-01-31T00:00:00"/>
    <s v="0122110000812"/>
    <s v=""/>
    <s v=""/>
    <s v="S"/>
    <s v=""/>
    <s v="EUR"/>
    <n v="7.74"/>
    <s v="EUR"/>
    <n v="7.74"/>
    <x v="3"/>
    <x v="3"/>
  </r>
  <r>
    <s v="10"/>
    <s v="100609010"/>
    <s v="Iva Acquisti"/>
    <s v="KN"/>
    <x v="3"/>
    <s v=""/>
    <d v="2025-01-31T00:00:00"/>
    <s v=""/>
    <x v="1578"/>
    <d v="2025-01-08T00:00:00"/>
    <d v="2025-01-31T00:00:00"/>
    <s v="812573040"/>
    <s v=""/>
    <s v=""/>
    <s v="S"/>
    <s v=""/>
    <s v="EUR"/>
    <n v="261.8"/>
    <s v="EUR"/>
    <n v="261.8"/>
    <x v="3"/>
    <x v="3"/>
  </r>
  <r>
    <s v="10"/>
    <s v="100609010"/>
    <s v="Iva Acquisti"/>
    <s v="KN"/>
    <x v="3"/>
    <s v=""/>
    <d v="2025-01-31T00:00:00"/>
    <s v=""/>
    <x v="1579"/>
    <d v="2025-01-09T00:00:00"/>
    <d v="2025-01-31T00:00:00"/>
    <s v="2025/00012/RHO"/>
    <s v=""/>
    <s v=""/>
    <s v="S"/>
    <s v=""/>
    <s v="EUR"/>
    <n v="18.2"/>
    <s v="EUR"/>
    <n v="18.2"/>
    <x v="3"/>
    <x v="3"/>
  </r>
  <r>
    <s v="10"/>
    <s v="100609010"/>
    <s v="Iva Acquisti"/>
    <s v="KS"/>
    <x v="1"/>
    <s v=""/>
    <d v="2025-01-31T00:00:00"/>
    <s v=""/>
    <x v="1580"/>
    <d v="2025-01-30T00:00:00"/>
    <d v="2025-01-31T00:00:00"/>
    <s v="1665"/>
    <s v=""/>
    <s v=""/>
    <s v="S"/>
    <s v=""/>
    <s v="EUR"/>
    <n v="374"/>
    <s v="EUR"/>
    <n v="374"/>
    <x v="3"/>
    <x v="3"/>
  </r>
  <r>
    <s v="10"/>
    <s v="100609010"/>
    <s v="Iva Acquisti"/>
    <s v="KN"/>
    <x v="3"/>
    <s v=""/>
    <d v="2025-01-31T00:00:00"/>
    <s v=""/>
    <x v="1581"/>
    <d v="2025-01-09T00:00:00"/>
    <d v="2025-01-31T00:00:00"/>
    <s v="451863/GC"/>
    <s v=""/>
    <s v=""/>
    <s v="S"/>
    <s v=""/>
    <s v="EUR"/>
    <n v="1692.51"/>
    <s v="EUR"/>
    <n v="1692.51"/>
    <x v="3"/>
    <x v="3"/>
  </r>
  <r>
    <s v="10"/>
    <s v="100609010"/>
    <s v="Iva Acquisti"/>
    <s v="KE"/>
    <x v="0"/>
    <s v=""/>
    <d v="2025-01-31T00:00:00"/>
    <s v=""/>
    <x v="1582"/>
    <d v="2025-01-30T00:00:00"/>
    <d v="2025-01-31T00:00:00"/>
    <s v="4216922"/>
    <s v=""/>
    <s v=""/>
    <s v="S"/>
    <s v=""/>
    <s v="EUR"/>
    <n v="1060.49"/>
    <s v="EUR"/>
    <n v="1060.49"/>
    <x v="3"/>
    <x v="3"/>
  </r>
  <r>
    <s v="10"/>
    <s v="100609010"/>
    <s v="Iva Acquisti"/>
    <s v="KE"/>
    <x v="0"/>
    <s v=""/>
    <d v="2025-01-31T00:00:00"/>
    <s v=""/>
    <x v="1583"/>
    <d v="2025-01-25T00:00:00"/>
    <d v="2025-01-31T00:00:00"/>
    <s v="4801370"/>
    <s v=""/>
    <s v=""/>
    <s v="S"/>
    <s v=""/>
    <s v="EUR"/>
    <n v="9157.56"/>
    <s v="EUR"/>
    <n v="9157.56"/>
    <x v="3"/>
    <x v="3"/>
  </r>
  <r>
    <s v="10"/>
    <s v="100609010"/>
    <s v="Iva Acquisti"/>
    <s v="KE"/>
    <x v="0"/>
    <s v=""/>
    <d v="2025-01-31T00:00:00"/>
    <s v=""/>
    <x v="1584"/>
    <d v="2025-01-25T00:00:00"/>
    <d v="2025-01-31T00:00:00"/>
    <s v="4801371"/>
    <s v=""/>
    <s v=""/>
    <s v="S"/>
    <s v=""/>
    <s v="EUR"/>
    <n v="7083.38"/>
    <s v="EUR"/>
    <n v="7083.38"/>
    <x v="3"/>
    <x v="3"/>
  </r>
  <r>
    <s v="10"/>
    <s v="100609010"/>
    <s v="Iva Acquisti"/>
    <s v="KE"/>
    <x v="0"/>
    <s v=""/>
    <d v="2025-01-31T00:00:00"/>
    <s v=""/>
    <x v="1585"/>
    <d v="2025-01-29T00:00:00"/>
    <d v="2025-01-31T00:00:00"/>
    <s v="4801380"/>
    <s v=""/>
    <s v=""/>
    <s v="S"/>
    <s v=""/>
    <s v="EUR"/>
    <n v="9162.18"/>
    <s v="EUR"/>
    <n v="9162.18"/>
    <x v="3"/>
    <x v="3"/>
  </r>
  <r>
    <s v="10"/>
    <s v="100609010"/>
    <s v="Iva Acquisti"/>
    <s v="KE"/>
    <x v="0"/>
    <s v=""/>
    <d v="2025-01-31T00:00:00"/>
    <s v=""/>
    <x v="1586"/>
    <d v="2025-01-29T00:00:00"/>
    <d v="2025-01-31T00:00:00"/>
    <s v="4801381"/>
    <s v=""/>
    <s v=""/>
    <s v="S"/>
    <s v=""/>
    <s v="EUR"/>
    <n v="7838.96"/>
    <s v="EUR"/>
    <n v="7838.96"/>
    <x v="3"/>
    <x v="3"/>
  </r>
  <r>
    <s v="10"/>
    <s v="100609010"/>
    <s v="Iva Acquisti"/>
    <s v="KE"/>
    <x v="0"/>
    <s v=""/>
    <d v="2025-01-31T00:00:00"/>
    <s v=""/>
    <x v="1587"/>
    <d v="2025-01-29T00:00:00"/>
    <d v="2025-01-31T00:00:00"/>
    <s v="4801382"/>
    <s v=""/>
    <s v=""/>
    <s v="S"/>
    <s v=""/>
    <s v="EUR"/>
    <n v="7478.61"/>
    <s v="EUR"/>
    <n v="7478.61"/>
    <x v="3"/>
    <x v="3"/>
  </r>
  <r>
    <s v="10"/>
    <s v="100609010"/>
    <s v="Iva Acquisti"/>
    <s v="KE"/>
    <x v="0"/>
    <s v=""/>
    <d v="2025-01-31T00:00:00"/>
    <s v=""/>
    <x v="1588"/>
    <d v="2025-01-29T00:00:00"/>
    <d v="2025-01-31T00:00:00"/>
    <s v="4801383"/>
    <s v=""/>
    <s v=""/>
    <s v="S"/>
    <s v=""/>
    <s v="EUR"/>
    <n v="9008.6"/>
    <s v="EUR"/>
    <n v="9008.6"/>
    <x v="3"/>
    <x v="3"/>
  </r>
  <r>
    <s v="10"/>
    <s v="100609010"/>
    <s v="Iva Acquisti"/>
    <s v="KE"/>
    <x v="0"/>
    <s v=""/>
    <d v="2025-01-31T00:00:00"/>
    <s v=""/>
    <x v="1589"/>
    <d v="2025-01-29T00:00:00"/>
    <d v="2025-01-31T00:00:00"/>
    <s v="4801384"/>
    <s v=""/>
    <s v=""/>
    <s v="S"/>
    <s v=""/>
    <s v="EUR"/>
    <n v="1038.3"/>
    <s v="EUR"/>
    <n v="1038.3"/>
    <x v="3"/>
    <x v="3"/>
  </r>
  <r>
    <s v="10"/>
    <s v="100609010"/>
    <s v="Iva Acquisti"/>
    <s v="KR"/>
    <x v="3"/>
    <s v=""/>
    <d v="2025-01-31T00:00:00"/>
    <s v=""/>
    <x v="1590"/>
    <d v="2025-01-15T00:00:00"/>
    <d v="2025-01-31T00:00:00"/>
    <s v="2/NC"/>
    <s v=""/>
    <s v=""/>
    <s v="H"/>
    <s v=""/>
    <s v="EUR"/>
    <n v="-4.84"/>
    <s v="EUR"/>
    <n v="-4.84"/>
    <x v="3"/>
    <x v="3"/>
  </r>
  <r>
    <s v="10"/>
    <s v="100609010"/>
    <s v="Iva Acquisti"/>
    <s v="KN"/>
    <x v="4"/>
    <s v=""/>
    <d v="2025-01-31T00:00:00"/>
    <s v=""/>
    <x v="1591"/>
    <d v="2025-01-09T00:00:00"/>
    <d v="2025-01-31T00:00:00"/>
    <s v="2025E22580"/>
    <s v=""/>
    <s v=""/>
    <s v="S"/>
    <s v=""/>
    <s v="EUR"/>
    <n v="72.37"/>
    <s v="EUR"/>
    <n v="72.37"/>
    <x v="3"/>
    <x v="3"/>
  </r>
  <r>
    <s v="10"/>
    <s v="100609010"/>
    <s v="Iva Acquisti"/>
    <s v="KE"/>
    <x v="0"/>
    <s v=""/>
    <d v="2025-01-31T00:00:00"/>
    <s v=""/>
    <x v="1592"/>
    <d v="2025-01-28T00:00:00"/>
    <d v="2025-01-31T00:00:00"/>
    <s v="4801375"/>
    <s v=""/>
    <s v=""/>
    <s v="S"/>
    <s v=""/>
    <s v="EUR"/>
    <n v="11871.92"/>
    <s v="EUR"/>
    <n v="11871.92"/>
    <x v="3"/>
    <x v="3"/>
  </r>
  <r>
    <s v="10"/>
    <s v="100609010"/>
    <s v="Iva Acquisti"/>
    <s v="KE"/>
    <x v="0"/>
    <s v=""/>
    <d v="2025-01-31T00:00:00"/>
    <s v=""/>
    <x v="1593"/>
    <d v="2025-01-28T00:00:00"/>
    <d v="2025-01-31T00:00:00"/>
    <s v="4801376"/>
    <s v=""/>
    <s v=""/>
    <s v="S"/>
    <s v=""/>
    <s v="EUR"/>
    <n v="6876.97"/>
    <s v="EUR"/>
    <n v="6876.97"/>
    <x v="3"/>
    <x v="3"/>
  </r>
  <r>
    <s v="10"/>
    <s v="100609010"/>
    <s v="Iva Acquisti"/>
    <s v="KN"/>
    <x v="3"/>
    <s v=""/>
    <d v="2025-01-31T00:00:00"/>
    <s v=""/>
    <x v="1594"/>
    <d v="2025-01-07T00:00:00"/>
    <d v="2025-01-31T00:00:00"/>
    <s v="2025-300"/>
    <s v=""/>
    <s v=""/>
    <s v="S"/>
    <s v=""/>
    <s v="EUR"/>
    <n v="25.17"/>
    <s v="EUR"/>
    <n v="25.17"/>
    <x v="3"/>
    <x v="3"/>
  </r>
  <r>
    <s v="10"/>
    <s v="100609010"/>
    <s v="Iva Acquisti"/>
    <s v="KN"/>
    <x v="5"/>
    <s v=""/>
    <d v="2025-01-31T00:00:00"/>
    <s v=""/>
    <x v="1595"/>
    <d v="2025-01-08T00:00:00"/>
    <d v="2025-01-31T00:00:00"/>
    <s v="FP00001080"/>
    <s v=""/>
    <s v=""/>
    <s v="S"/>
    <s v=""/>
    <s v="EUR"/>
    <n v="4.1500000000000004"/>
    <s v="EUR"/>
    <n v="4.1500000000000004"/>
    <x v="3"/>
    <x v="3"/>
  </r>
  <r>
    <s v="10"/>
    <s v="100609010"/>
    <s v="Iva Acquisti"/>
    <s v="KN"/>
    <x v="3"/>
    <s v=""/>
    <d v="2025-01-31T00:00:00"/>
    <s v=""/>
    <x v="1596"/>
    <d v="2025-01-09T00:00:00"/>
    <d v="2025-01-31T00:00:00"/>
    <s v="25001098"/>
    <s v=""/>
    <s v=""/>
    <s v="S"/>
    <s v=""/>
    <s v="EUR"/>
    <n v="54.29"/>
    <s v="EUR"/>
    <n v="54.29"/>
    <x v="3"/>
    <x v="3"/>
  </r>
  <r>
    <s v="10"/>
    <s v="100609010"/>
    <s v="Iva Acquisti"/>
    <s v="KN"/>
    <x v="3"/>
    <s v=""/>
    <d v="2025-01-31T00:00:00"/>
    <s v=""/>
    <x v="1597"/>
    <d v="2024-12-31T00:00:00"/>
    <d v="2025-01-31T00:00:00"/>
    <s v="1082"/>
    <s v=""/>
    <s v=""/>
    <s v="S"/>
    <s v=""/>
    <s v="EUR"/>
    <n v="770"/>
    <s v="EUR"/>
    <n v="770"/>
    <x v="3"/>
    <x v="3"/>
  </r>
  <r>
    <s v="10"/>
    <s v="100609010"/>
    <s v="Iva Acquisti"/>
    <s v="KN"/>
    <x v="3"/>
    <s v=""/>
    <d v="2025-01-31T00:00:00"/>
    <s v=""/>
    <x v="1598"/>
    <d v="2025-01-08T00:00:00"/>
    <d v="2025-01-31T00:00:00"/>
    <s v="BBVFLX00107665"/>
    <s v=""/>
    <s v=""/>
    <s v="S"/>
    <s v=""/>
    <s v="EUR"/>
    <n v="2.7"/>
    <s v="EUR"/>
    <n v="2.7"/>
    <x v="3"/>
    <x v="3"/>
  </r>
  <r>
    <s v="10"/>
    <s v="100609010"/>
    <s v="Iva Acquisti"/>
    <s v="KN"/>
    <x v="3"/>
    <s v=""/>
    <d v="2025-01-31T00:00:00"/>
    <s v=""/>
    <x v="1599"/>
    <d v="2024-12-31T00:00:00"/>
    <d v="2025-01-31T00:00:00"/>
    <s v="2024/05663"/>
    <s v=""/>
    <s v=""/>
    <s v="S"/>
    <s v=""/>
    <s v="EUR"/>
    <n v="9.02"/>
    <s v="EUR"/>
    <n v="9.02"/>
    <x v="3"/>
    <x v="3"/>
  </r>
  <r>
    <s v="10"/>
    <s v="100609010"/>
    <s v="Iva Acquisti"/>
    <s v="KN"/>
    <x v="3"/>
    <s v=""/>
    <d v="2025-01-31T00:00:00"/>
    <s v=""/>
    <x v="1600"/>
    <d v="2024-12-31T00:00:00"/>
    <d v="2025-01-31T00:00:00"/>
    <s v="52-2024-"/>
    <s v=""/>
    <s v=""/>
    <s v="S"/>
    <s v=""/>
    <s v="EUR"/>
    <n v="52.89"/>
    <s v="EUR"/>
    <n v="52.89"/>
    <x v="3"/>
    <x v="3"/>
  </r>
  <r>
    <s v="10"/>
    <s v="100609010"/>
    <s v="Iva Acquisti"/>
    <s v="KN"/>
    <x v="3"/>
    <s v=""/>
    <d v="2025-01-31T00:00:00"/>
    <s v=""/>
    <x v="1601"/>
    <d v="2024-12-31T00:00:00"/>
    <d v="2025-01-31T00:00:00"/>
    <s v="VL24/--1078"/>
    <s v=""/>
    <s v=""/>
    <s v="S"/>
    <s v=""/>
    <s v="EUR"/>
    <n v="190.67"/>
    <s v="EUR"/>
    <n v="190.67"/>
    <x v="3"/>
    <x v="3"/>
  </r>
  <r>
    <s v="10"/>
    <s v="100609010"/>
    <s v="Iva Acquisti"/>
    <s v="KN"/>
    <x v="3"/>
    <s v=""/>
    <d v="2025-01-31T00:00:00"/>
    <s v=""/>
    <x v="1602"/>
    <d v="2024-12-31T00:00:00"/>
    <d v="2025-01-31T00:00:00"/>
    <s v="VD24-346234"/>
    <s v=""/>
    <s v=""/>
    <s v="S"/>
    <s v=""/>
    <s v="EUR"/>
    <n v="105.6"/>
    <s v="EUR"/>
    <n v="105.6"/>
    <x v="3"/>
    <x v="3"/>
  </r>
  <r>
    <s v="10"/>
    <s v="100609010"/>
    <s v="Iva Acquisti"/>
    <s v="KN"/>
    <x v="3"/>
    <s v=""/>
    <d v="2025-01-31T00:00:00"/>
    <s v=""/>
    <x v="1603"/>
    <d v="2025-01-10T00:00:00"/>
    <d v="2025-01-31T00:00:00"/>
    <s v="61/2"/>
    <s v=""/>
    <s v=""/>
    <s v="S"/>
    <s v=""/>
    <s v="EUR"/>
    <n v="818.93"/>
    <s v="EUR"/>
    <n v="818.93"/>
    <x v="3"/>
    <x v="3"/>
  </r>
  <r>
    <s v="10"/>
    <s v="100609010"/>
    <s v="Iva Acquisti"/>
    <s v="KN"/>
    <x v="3"/>
    <s v=""/>
    <d v="2025-01-31T00:00:00"/>
    <s v=""/>
    <x v="1604"/>
    <d v="2025-01-13T00:00:00"/>
    <d v="2025-01-31T00:00:00"/>
    <s v="812575749"/>
    <s v=""/>
    <s v=""/>
    <s v="S"/>
    <s v=""/>
    <s v="EUR"/>
    <n v="6.16"/>
    <s v="EUR"/>
    <n v="6.16"/>
    <x v="3"/>
    <x v="3"/>
  </r>
  <r>
    <s v="10"/>
    <s v="100609010"/>
    <s v="Iva Acquisti"/>
    <s v="KN"/>
    <x v="3"/>
    <s v=""/>
    <d v="2025-01-31T00:00:00"/>
    <s v=""/>
    <x v="1605"/>
    <d v="2025-01-03T00:00:00"/>
    <d v="2025-01-31T00:00:00"/>
    <s v="0000005005340/05"/>
    <s v=""/>
    <s v=""/>
    <s v="S"/>
    <s v=""/>
    <s v="EUR"/>
    <n v="725.46"/>
    <s v="EUR"/>
    <n v="725.46"/>
    <x v="3"/>
    <x v="3"/>
  </r>
  <r>
    <s v="10"/>
    <s v="100609010"/>
    <s v="Iva Acquisti"/>
    <s v="KN"/>
    <x v="3"/>
    <s v=""/>
    <d v="2025-01-31T00:00:00"/>
    <s v=""/>
    <x v="1606"/>
    <d v="2024-12-31T00:00:00"/>
    <d v="2025-01-31T00:00:00"/>
    <s v="7024600608"/>
    <s v=""/>
    <s v=""/>
    <s v="S"/>
    <s v=""/>
    <s v="EUR"/>
    <n v="34.35"/>
    <s v="EUR"/>
    <n v="34.35"/>
    <x v="3"/>
    <x v="3"/>
  </r>
  <r>
    <s v="10"/>
    <s v="100609010"/>
    <s v="Iva Acquisti"/>
    <s v="KN"/>
    <x v="3"/>
    <s v=""/>
    <d v="2025-01-31T00:00:00"/>
    <s v=""/>
    <x v="1607"/>
    <d v="2024-12-31T00:00:00"/>
    <d v="2025-01-31T00:00:00"/>
    <s v="7024600607"/>
    <s v=""/>
    <s v=""/>
    <s v="S"/>
    <s v=""/>
    <s v="EUR"/>
    <n v="13.9"/>
    <s v="EUR"/>
    <n v="13.9"/>
    <x v="3"/>
    <x v="3"/>
  </r>
  <r>
    <s v="10"/>
    <s v="100609010"/>
    <s v="Iva Acquisti"/>
    <s v="KN"/>
    <x v="3"/>
    <s v=""/>
    <d v="2025-01-31T00:00:00"/>
    <s v=""/>
    <x v="1608"/>
    <d v="2025-01-16T00:00:00"/>
    <d v="2025-01-31T00:00:00"/>
    <s v="S620252800065609"/>
    <s v=""/>
    <s v=""/>
    <s v="S"/>
    <s v=""/>
    <s v="EUR"/>
    <n v="81.599999999999994"/>
    <s v="EUR"/>
    <n v="81.599999999999994"/>
    <x v="3"/>
    <x v="3"/>
  </r>
  <r>
    <s v="10"/>
    <s v="100609010"/>
    <s v="Iva Acquisti"/>
    <s v="KN"/>
    <x v="3"/>
    <s v=""/>
    <d v="2025-01-31T00:00:00"/>
    <s v=""/>
    <x v="1609"/>
    <d v="2024-12-31T00:00:00"/>
    <d v="2025-01-31T00:00:00"/>
    <s v="27/WS/2024"/>
    <s v=""/>
    <s v=""/>
    <s v="S"/>
    <s v=""/>
    <s v="EUR"/>
    <n v="660"/>
    <s v="EUR"/>
    <n v="660"/>
    <x v="3"/>
    <x v="3"/>
  </r>
  <r>
    <s v="10"/>
    <s v="100609010"/>
    <s v="Iva Acquisti"/>
    <s v="KN"/>
    <x v="3"/>
    <s v=""/>
    <d v="2025-01-31T00:00:00"/>
    <s v=""/>
    <x v="1610"/>
    <d v="2024-12-27T00:00:00"/>
    <d v="2025-01-31T00:00:00"/>
    <s v="2585211295"/>
    <s v=""/>
    <s v=""/>
    <s v="S"/>
    <s v=""/>
    <s v="EUR"/>
    <n v="7.54"/>
    <s v="EUR"/>
    <n v="7.54"/>
    <x v="3"/>
    <x v="3"/>
  </r>
  <r>
    <s v="10"/>
    <s v="100609010"/>
    <s v="Iva Acquisti"/>
    <s v="KN"/>
    <x v="3"/>
    <s v=""/>
    <d v="2025-01-31T00:00:00"/>
    <s v=""/>
    <x v="1611"/>
    <d v="2025-01-17T00:00:00"/>
    <d v="2025-01-31T00:00:00"/>
    <s v="2501119462"/>
    <s v=""/>
    <s v=""/>
    <s v="S"/>
    <s v=""/>
    <s v="EUR"/>
    <n v="13.11"/>
    <s v="EUR"/>
    <n v="13.11"/>
    <x v="3"/>
    <x v="3"/>
  </r>
  <r>
    <s v="10"/>
    <s v="100609010"/>
    <s v="Iva Acquisti"/>
    <s v="KN"/>
    <x v="3"/>
    <s v=""/>
    <d v="2025-01-31T00:00:00"/>
    <s v=""/>
    <x v="1612"/>
    <d v="2025-01-15T00:00:00"/>
    <d v="2025-01-31T00:00:00"/>
    <s v="2025/00033/RHO"/>
    <s v=""/>
    <s v=""/>
    <s v="S"/>
    <s v=""/>
    <s v="EUR"/>
    <n v="15.69"/>
    <s v="EUR"/>
    <n v="15.69"/>
    <x v="3"/>
    <x v="3"/>
  </r>
  <r>
    <s v="10"/>
    <s v="100609010"/>
    <s v="Iva Acquisti"/>
    <s v="KN"/>
    <x v="3"/>
    <s v=""/>
    <d v="2025-01-31T00:00:00"/>
    <s v=""/>
    <x v="1613"/>
    <d v="2025-01-14T00:00:00"/>
    <d v="2025-01-31T00:00:00"/>
    <s v="2025/00026/RHO"/>
    <s v=""/>
    <s v=""/>
    <s v="S"/>
    <s v=""/>
    <s v="EUR"/>
    <n v="15.87"/>
    <s v="EUR"/>
    <n v="15.87"/>
    <x v="3"/>
    <x v="3"/>
  </r>
  <r>
    <s v="10"/>
    <s v="100609010"/>
    <s v="Iva Acquisti"/>
    <s v="KN"/>
    <x v="3"/>
    <s v=""/>
    <d v="2025-01-31T00:00:00"/>
    <s v=""/>
    <x v="1614"/>
    <d v="2025-01-06T00:00:00"/>
    <d v="2025-01-31T00:00:00"/>
    <s v="2025/00001/RHO"/>
    <s v=""/>
    <s v=""/>
    <s v="S"/>
    <s v=""/>
    <s v="EUR"/>
    <n v="1.8"/>
    <s v="EUR"/>
    <n v="1.8"/>
    <x v="3"/>
    <x v="3"/>
  </r>
  <r>
    <s v="10"/>
    <s v="100609010"/>
    <s v="Iva Acquisti"/>
    <s v="KN"/>
    <x v="3"/>
    <s v=""/>
    <d v="2025-01-31T00:00:00"/>
    <s v=""/>
    <x v="1615"/>
    <d v="2025-01-17T00:00:00"/>
    <d v="2025-01-31T00:00:00"/>
    <s v="2025/00044/RHO"/>
    <s v=""/>
    <s v=""/>
    <s v="S"/>
    <s v=""/>
    <s v="EUR"/>
    <n v="18.03"/>
    <s v="EUR"/>
    <n v="18.03"/>
    <x v="3"/>
    <x v="3"/>
  </r>
  <r>
    <s v="10"/>
    <s v="100609010"/>
    <s v="Iva Acquisti"/>
    <s v="KN"/>
    <x v="3"/>
    <s v=""/>
    <d v="2025-01-31T00:00:00"/>
    <s v=""/>
    <x v="1616"/>
    <d v="2024-12-31T00:00:00"/>
    <d v="2025-01-31T00:00:00"/>
    <s v="MIL0007336457"/>
    <s v=""/>
    <s v=""/>
    <s v="S"/>
    <s v=""/>
    <s v="EUR"/>
    <n v="52.2"/>
    <s v="EUR"/>
    <n v="52.2"/>
    <x v="3"/>
    <x v="3"/>
  </r>
  <r>
    <s v="10"/>
    <s v="100609010"/>
    <s v="Iva Acquisti"/>
    <s v="KN"/>
    <x v="3"/>
    <s v=""/>
    <d v="2025-01-31T00:00:00"/>
    <s v=""/>
    <x v="1617"/>
    <d v="2025-01-13T00:00:00"/>
    <d v="2025-01-31T00:00:00"/>
    <s v="MXPZR00018213"/>
    <s v=""/>
    <s v=""/>
    <s v="S"/>
    <s v=""/>
    <s v="EUR"/>
    <n v="9.7899999999999991"/>
    <s v="EUR"/>
    <n v="9.7899999999999991"/>
    <x v="3"/>
    <x v="3"/>
  </r>
  <r>
    <s v="10"/>
    <s v="100609010"/>
    <s v="Iva Acquisti"/>
    <s v="KN"/>
    <x v="3"/>
    <s v=""/>
    <d v="2025-01-31T00:00:00"/>
    <s v=""/>
    <x v="1618"/>
    <d v="2025-01-23T00:00:00"/>
    <d v="2025-01-31T00:00:00"/>
    <s v="MXPZR00038012"/>
    <s v=""/>
    <s v=""/>
    <s v="S"/>
    <s v=""/>
    <s v="EUR"/>
    <n v="6.6"/>
    <s v="EUR"/>
    <n v="6.6"/>
    <x v="3"/>
    <x v="3"/>
  </r>
  <r>
    <s v="10"/>
    <s v="100609010"/>
    <s v="Iva Acquisti"/>
    <s v="KN"/>
    <x v="3"/>
    <s v=""/>
    <d v="2025-01-31T00:00:00"/>
    <s v=""/>
    <x v="1619"/>
    <d v="2025-01-27T00:00:00"/>
    <d v="2025-01-31T00:00:00"/>
    <s v="MXPZR00045512"/>
    <s v=""/>
    <s v=""/>
    <s v="S"/>
    <s v=""/>
    <s v="EUR"/>
    <n v="9.7899999999999991"/>
    <s v="EUR"/>
    <n v="9.7899999999999991"/>
    <x v="3"/>
    <x v="3"/>
  </r>
  <r>
    <s v="10"/>
    <s v="100609010"/>
    <s v="Iva Acquisti"/>
    <s v="KN"/>
    <x v="3"/>
    <s v=""/>
    <d v="2025-01-31T00:00:00"/>
    <s v=""/>
    <x v="1620"/>
    <d v="2025-01-28T00:00:00"/>
    <d v="2025-01-31T00:00:00"/>
    <s v="812586948"/>
    <s v=""/>
    <s v=""/>
    <s v="S"/>
    <s v=""/>
    <s v="EUR"/>
    <n v="48.4"/>
    <s v="EUR"/>
    <n v="48.4"/>
    <x v="3"/>
    <x v="3"/>
  </r>
  <r>
    <s v="10"/>
    <s v="100609010"/>
    <s v="Iva Acquisti"/>
    <s v="KN"/>
    <x v="3"/>
    <s v=""/>
    <d v="2025-01-31T00:00:00"/>
    <s v=""/>
    <x v="1621"/>
    <d v="2025-01-27T00:00:00"/>
    <d v="2025-01-31T00:00:00"/>
    <s v="812586471"/>
    <s v=""/>
    <s v=""/>
    <s v="S"/>
    <s v=""/>
    <s v="EUR"/>
    <n v="6.16"/>
    <s v="EUR"/>
    <n v="6.16"/>
    <x v="3"/>
    <x v="3"/>
  </r>
  <r>
    <s v="10"/>
    <s v="100609010"/>
    <s v="Iva Acquisti"/>
    <s v="KN"/>
    <x v="3"/>
    <s v=""/>
    <d v="2025-01-31T00:00:00"/>
    <s v=""/>
    <x v="1622"/>
    <d v="2025-01-27T00:00:00"/>
    <d v="2025-01-31T00:00:00"/>
    <s v="812586436"/>
    <s v=""/>
    <s v=""/>
    <s v="S"/>
    <s v=""/>
    <s v="EUR"/>
    <n v="6.16"/>
    <s v="EUR"/>
    <n v="6.16"/>
    <x v="3"/>
    <x v="3"/>
  </r>
  <r>
    <s v="10"/>
    <s v="100609010"/>
    <s v="Iva Acquisti"/>
    <s v="KN"/>
    <x v="4"/>
    <s v=""/>
    <d v="2025-01-31T00:00:00"/>
    <s v=""/>
    <x v="1623"/>
    <d v="2024-12-27T00:00:00"/>
    <d v="2025-01-31T00:00:00"/>
    <s v="0020240400925288"/>
    <s v=""/>
    <s v=""/>
    <s v="S"/>
    <s v=""/>
    <s v="EUR"/>
    <n v="7.96"/>
    <s v="EUR"/>
    <n v="7.96"/>
    <x v="3"/>
    <x v="3"/>
  </r>
  <r>
    <s v="10"/>
    <s v="100609010"/>
    <s v="Iva Acquisti"/>
    <s v="KR"/>
    <x v="4"/>
    <s v=""/>
    <d v="2025-01-31T00:00:00"/>
    <s v=""/>
    <x v="1624"/>
    <d v="2024-12-27T00:00:00"/>
    <d v="2025-01-31T00:00:00"/>
    <s v="0020240400953482"/>
    <s v=""/>
    <s v=""/>
    <s v="H"/>
    <s v=""/>
    <s v="EUR"/>
    <n v="-216.92"/>
    <s v="EUR"/>
    <n v="-216.92"/>
    <x v="3"/>
    <x v="3"/>
  </r>
  <r>
    <s v="10"/>
    <s v="100609010"/>
    <s v="Iva Acquisti"/>
    <s v="KN"/>
    <x v="3"/>
    <s v=""/>
    <d v="2025-01-31T00:00:00"/>
    <s v=""/>
    <x v="1625"/>
    <d v="2025-01-01T00:00:00"/>
    <d v="2025-01-31T00:00:00"/>
    <s v="2025321001481"/>
    <s v=""/>
    <s v=""/>
    <s v="S"/>
    <s v=""/>
    <s v="EUR"/>
    <n v="146.30000000000001"/>
    <s v="EUR"/>
    <n v="146.30000000000001"/>
    <x v="3"/>
    <x v="3"/>
  </r>
  <r>
    <s v="10"/>
    <s v="100609010"/>
    <s v="Iva Acquisti"/>
    <s v="KN"/>
    <x v="3"/>
    <s v=""/>
    <d v="2025-01-31T00:00:00"/>
    <s v=""/>
    <x v="1626"/>
    <d v="2025-01-14T00:00:00"/>
    <d v="2025-01-31T00:00:00"/>
    <s v="V1-121"/>
    <s v=""/>
    <s v=""/>
    <s v="S"/>
    <s v=""/>
    <s v="EUR"/>
    <n v="792"/>
    <s v="EUR"/>
    <n v="792"/>
    <x v="3"/>
    <x v="3"/>
  </r>
  <r>
    <s v="10"/>
    <s v="100609010"/>
    <s v="Iva Acquisti"/>
    <s v="KN"/>
    <x v="3"/>
    <s v=""/>
    <d v="2025-01-31T00:00:00"/>
    <s v=""/>
    <x v="1627"/>
    <d v="2025-01-14T00:00:00"/>
    <d v="2025-01-31T00:00:00"/>
    <s v="25"/>
    <s v=""/>
    <s v=""/>
    <s v="S"/>
    <s v=""/>
    <s v="EUR"/>
    <n v="457.78"/>
    <s v="EUR"/>
    <n v="457.78"/>
    <x v="3"/>
    <x v="3"/>
  </r>
  <r>
    <s v="10"/>
    <s v="100609010"/>
    <s v="Iva Acquisti"/>
    <s v="KN"/>
    <x v="4"/>
    <s v=""/>
    <d v="2025-01-31T00:00:00"/>
    <s v=""/>
    <x v="1628"/>
    <d v="2025-01-31T00:00:00"/>
    <d v="2025-01-31T00:00:00"/>
    <s v="462"/>
    <s v=""/>
    <s v=""/>
    <s v="S"/>
    <s v=""/>
    <s v="EUR"/>
    <n v="1.0900000000000001"/>
    <s v="EUR"/>
    <n v="1.0900000000000001"/>
    <x v="3"/>
    <x v="3"/>
  </r>
  <r>
    <s v="10"/>
    <s v="100609010"/>
    <s v="Iva Acquisti"/>
    <s v="KN"/>
    <x v="4"/>
    <s v=""/>
    <d v="2025-01-31T00:00:00"/>
    <s v=""/>
    <x v="1629"/>
    <d v="2025-01-21T00:00:00"/>
    <d v="2025-01-31T00:00:00"/>
    <s v="246"/>
    <s v=""/>
    <s v=""/>
    <s v="S"/>
    <s v=""/>
    <s v="EUR"/>
    <n v="1.0900000000000001"/>
    <s v="EUR"/>
    <n v="1.0900000000000001"/>
    <x v="3"/>
    <x v="3"/>
  </r>
  <r>
    <s v="10"/>
    <s v="100609010"/>
    <s v="Iva Acquisti"/>
    <s v="KN"/>
    <x v="3"/>
    <s v=""/>
    <d v="2025-01-31T00:00:00"/>
    <s v=""/>
    <x v="1630"/>
    <d v="2025-01-29T00:00:00"/>
    <d v="2025-01-31T00:00:00"/>
    <s v="VD25-602398"/>
    <s v=""/>
    <s v=""/>
    <s v="S"/>
    <s v=""/>
    <s v="EUR"/>
    <n v="6.69"/>
    <s v="EUR"/>
    <n v="6.69"/>
    <x v="3"/>
    <x v="3"/>
  </r>
  <r>
    <s v="10"/>
    <s v="100609010"/>
    <s v="Iva Acquisti"/>
    <s v="KN"/>
    <x v="3"/>
    <s v=""/>
    <d v="2025-01-31T00:00:00"/>
    <s v=""/>
    <x v="1631"/>
    <d v="2025-01-22T00:00:00"/>
    <d v="2025-01-31T00:00:00"/>
    <s v="VD25-601092"/>
    <s v=""/>
    <s v=""/>
    <s v="S"/>
    <s v=""/>
    <s v="EUR"/>
    <n v="14.11"/>
    <s v="EUR"/>
    <n v="14.11"/>
    <x v="3"/>
    <x v="3"/>
  </r>
  <r>
    <s v="10"/>
    <s v="100609010"/>
    <s v="Iva Acquisti"/>
    <s v="KN"/>
    <x v="3"/>
    <s v=""/>
    <d v="2025-01-31T00:00:00"/>
    <s v=""/>
    <x v="1632"/>
    <d v="2025-01-16T00:00:00"/>
    <d v="2025-01-31T00:00:00"/>
    <s v="VD25-600275"/>
    <s v=""/>
    <s v=""/>
    <s v="S"/>
    <s v=""/>
    <s v="EUR"/>
    <n v="30.87"/>
    <s v="EUR"/>
    <n v="30.87"/>
    <x v="3"/>
    <x v="3"/>
  </r>
  <r>
    <s v="10"/>
    <s v="100609010"/>
    <s v="Iva Acquisti"/>
    <s v="KN"/>
    <x v="3"/>
    <s v=""/>
    <d v="2025-01-31T00:00:00"/>
    <s v=""/>
    <x v="1633"/>
    <d v="2025-01-31T00:00:00"/>
    <d v="2025-01-31T00:00:00"/>
    <s v="203"/>
    <s v=""/>
    <s v=""/>
    <s v="S"/>
    <s v=""/>
    <s v="EUR"/>
    <n v="104.85"/>
    <s v="EUR"/>
    <n v="104.85"/>
    <x v="3"/>
    <x v="3"/>
  </r>
  <r>
    <s v="10"/>
    <s v="100609010"/>
    <s v="Iva Acquisti"/>
    <s v="KN"/>
    <x v="3"/>
    <s v=""/>
    <d v="2025-01-31T00:00:00"/>
    <s v=""/>
    <x v="1634"/>
    <d v="2025-01-28T00:00:00"/>
    <d v="2025-01-31T00:00:00"/>
    <s v="44"/>
    <s v=""/>
    <s v=""/>
    <s v="S"/>
    <s v=""/>
    <s v="EUR"/>
    <n v="63.58"/>
    <s v="EUR"/>
    <n v="63.58"/>
    <x v="3"/>
    <x v="3"/>
  </r>
  <r>
    <s v="10"/>
    <s v="100609010"/>
    <s v="Iva Acquisti"/>
    <s v="KN"/>
    <x v="3"/>
    <s v=""/>
    <d v="2025-01-31T00:00:00"/>
    <s v=""/>
    <x v="1635"/>
    <d v="2025-01-29T00:00:00"/>
    <d v="2025-01-31T00:00:00"/>
    <s v="2510038"/>
    <s v=""/>
    <s v=""/>
    <s v="S"/>
    <s v=""/>
    <s v="EUR"/>
    <n v="92.4"/>
    <s v="EUR"/>
    <n v="92.4"/>
    <x v="3"/>
    <x v="3"/>
  </r>
  <r>
    <s v="10"/>
    <s v="100609010"/>
    <s v="Iva Acquisti"/>
    <s v="KN"/>
    <x v="3"/>
    <s v=""/>
    <d v="2025-01-31T00:00:00"/>
    <s v=""/>
    <x v="1636"/>
    <d v="2025-01-28T00:00:00"/>
    <d v="2025-01-31T00:00:00"/>
    <s v="5"/>
    <s v=""/>
    <s v=""/>
    <s v="S"/>
    <s v=""/>
    <s v="EUR"/>
    <n v="4330.7"/>
    <s v="EUR"/>
    <n v="4330.7"/>
    <x v="3"/>
    <x v="3"/>
  </r>
  <r>
    <s v="10"/>
    <s v="100609010"/>
    <s v="Iva Acquisti"/>
    <s v="KN"/>
    <x v="4"/>
    <s v=""/>
    <d v="2025-01-31T00:00:00"/>
    <s v=""/>
    <x v="1637"/>
    <d v="2025-01-13T00:00:00"/>
    <d v="2025-01-31T00:00:00"/>
    <s v="2025/9000086562"/>
    <s v=""/>
    <s v=""/>
    <s v="S"/>
    <s v=""/>
    <s v="EUR"/>
    <n v="1.1000000000000001"/>
    <s v="EUR"/>
    <n v="1.1000000000000001"/>
    <x v="3"/>
    <x v="3"/>
  </r>
  <r>
    <s v="10"/>
    <s v="100609010"/>
    <s v="Iva Acquisti"/>
    <s v="KN"/>
    <x v="3"/>
    <s v=""/>
    <d v="2025-01-31T00:00:00"/>
    <s v=""/>
    <x v="1638"/>
    <d v="2025-01-31T00:00:00"/>
    <d v="2025-01-31T00:00:00"/>
    <s v="I23"/>
    <s v=""/>
    <s v=""/>
    <s v="S"/>
    <s v=""/>
    <s v="EUR"/>
    <n v="335.5"/>
    <s v="EUR"/>
    <n v="335.5"/>
    <x v="3"/>
    <x v="3"/>
  </r>
  <r>
    <s v="10"/>
    <s v="100609010"/>
    <s v="Iva Acquisti"/>
    <s v="KE"/>
    <x v="0"/>
    <s v=""/>
    <d v="2025-01-31T00:00:00"/>
    <s v=""/>
    <x v="1639"/>
    <d v="2025-01-28T00:00:00"/>
    <d v="2025-01-31T00:00:00"/>
    <s v="4801379"/>
    <s v=""/>
    <s v=""/>
    <s v="S"/>
    <s v=""/>
    <s v="EUR"/>
    <n v="9143.99"/>
    <s v="EUR"/>
    <n v="9143.99"/>
    <x v="3"/>
    <x v="3"/>
  </r>
  <r>
    <s v="10"/>
    <s v="100609010"/>
    <s v="Iva Acquisti"/>
    <s v="KR"/>
    <x v="3"/>
    <s v=""/>
    <d v="2025-01-31T00:00:00"/>
    <s v=""/>
    <x v="1640"/>
    <d v="2025-01-10T00:00:00"/>
    <d v="2025-01-31T00:00:00"/>
    <s v="0122200000396"/>
    <s v=""/>
    <s v=""/>
    <s v="H"/>
    <s v=""/>
    <s v="EUR"/>
    <n v="-9.9"/>
    <s v="EUR"/>
    <n v="-9.9"/>
    <x v="3"/>
    <x v="3"/>
  </r>
  <r>
    <s v="10"/>
    <s v="100609010"/>
    <s v="Iva Acquisti"/>
    <s v="KN"/>
    <x v="3"/>
    <s v=""/>
    <d v="2025-01-31T00:00:00"/>
    <s v=""/>
    <x v="1641"/>
    <d v="2025-01-10T00:00:00"/>
    <d v="2025-01-31T00:00:00"/>
    <s v="0122150000569"/>
    <s v=""/>
    <s v=""/>
    <s v="S"/>
    <s v=""/>
    <s v="EUR"/>
    <n v="9"/>
    <s v="EUR"/>
    <n v="9"/>
    <x v="3"/>
    <x v="3"/>
  </r>
  <r>
    <s v="10"/>
    <s v="100609010"/>
    <s v="Iva Acquisti"/>
    <s v="KN"/>
    <x v="3"/>
    <s v=""/>
    <d v="2025-01-31T00:00:00"/>
    <s v=""/>
    <x v="1642"/>
    <d v="2025-01-30T00:00:00"/>
    <d v="2025-01-31T00:00:00"/>
    <s v="0122100001327"/>
    <s v=""/>
    <s v=""/>
    <s v="S"/>
    <s v=""/>
    <s v="EUR"/>
    <n v="11.22"/>
    <s v="EUR"/>
    <n v="11.22"/>
    <x v="3"/>
    <x v="3"/>
  </r>
  <r>
    <s v="10"/>
    <s v="100609010"/>
    <s v="Iva Acquisti"/>
    <s v="KE"/>
    <x v="0"/>
    <s v=""/>
    <d v="2025-01-31T00:00:00"/>
    <s v=""/>
    <x v="1643"/>
    <d v="2025-01-28T00:00:00"/>
    <d v="2025-01-31T00:00:00"/>
    <s v="4801378"/>
    <s v=""/>
    <s v=""/>
    <s v="S"/>
    <s v=""/>
    <s v="EUR"/>
    <n v="6613.85"/>
    <s v="EUR"/>
    <n v="6613.85"/>
    <x v="3"/>
    <x v="3"/>
  </r>
  <r>
    <s v="10"/>
    <s v="100609010"/>
    <s v="Iva Acquisti"/>
    <s v="KN"/>
    <x v="4"/>
    <s v=""/>
    <d v="2025-01-31T00:00:00"/>
    <s v=""/>
    <x v="1644"/>
    <d v="2025-01-02T00:00:00"/>
    <d v="2025-01-31T00:00:00"/>
    <s v="20/001"/>
    <s v=""/>
    <s v=""/>
    <s v="S"/>
    <s v=""/>
    <s v="EUR"/>
    <n v="20"/>
    <s v="EUR"/>
    <n v="20"/>
    <x v="3"/>
    <x v="3"/>
  </r>
  <r>
    <s v="10"/>
    <s v="100609010"/>
    <s v="Iva Acquisti"/>
    <s v="KE"/>
    <x v="0"/>
    <s v=""/>
    <d v="2025-01-31T00:00:00"/>
    <s v=""/>
    <x v="1645"/>
    <d v="2025-01-28T00:00:00"/>
    <d v="2025-01-31T00:00:00"/>
    <s v="4801377"/>
    <s v=""/>
    <s v=""/>
    <s v="S"/>
    <s v=""/>
    <s v="EUR"/>
    <n v="9459.66"/>
    <s v="EUR"/>
    <n v="9459.66"/>
    <x v="3"/>
    <x v="3"/>
  </r>
  <r>
    <s v="10"/>
    <s v="100609010"/>
    <s v="Iva Acquisti"/>
    <s v="KU"/>
    <x v="6"/>
    <s v=""/>
    <d v="2025-01-31T00:00:00"/>
    <s v=""/>
    <x v="1646"/>
    <d v="2025-01-29T00:00:00"/>
    <d v="2025-01-31T00:00:00"/>
    <s v="61745022"/>
    <s v=""/>
    <s v=""/>
    <s v="H"/>
    <s v=""/>
    <s v="EUR"/>
    <n v="-366.52"/>
    <s v="EUR"/>
    <n v="-366.52"/>
    <x v="3"/>
    <x v="3"/>
  </r>
  <r>
    <s v="10"/>
    <s v="100609010"/>
    <s v="Iva Acquisti"/>
    <s v="KE"/>
    <x v="0"/>
    <s v=""/>
    <d v="2025-01-31T00:00:00"/>
    <s v=""/>
    <x v="1647"/>
    <d v="2025-01-31T00:00:00"/>
    <d v="2025-01-31T00:00:00"/>
    <s v="4801403"/>
    <s v=""/>
    <s v=""/>
    <s v="S"/>
    <s v=""/>
    <s v="EUR"/>
    <n v="5351.98"/>
    <s v="EUR"/>
    <n v="5351.98"/>
    <x v="3"/>
    <x v="3"/>
  </r>
  <r>
    <s v="10"/>
    <s v="100609010"/>
    <s v="Iva Acquisti"/>
    <s v="KN"/>
    <x v="4"/>
    <s v=""/>
    <d v="2025-01-31T00:00:00"/>
    <s v=""/>
    <x v="1648"/>
    <d v="2025-01-09T00:00:00"/>
    <d v="2025-01-31T00:00:00"/>
    <s v="39/25"/>
    <s v=""/>
    <s v=""/>
    <s v="S"/>
    <s v=""/>
    <s v="EUR"/>
    <n v="32.729999999999997"/>
    <s v="EUR"/>
    <n v="32.729999999999997"/>
    <x v="3"/>
    <x v="3"/>
  </r>
  <r>
    <s v="10"/>
    <s v="100609010"/>
    <s v="Iva Acquisti"/>
    <s v="KE"/>
    <x v="0"/>
    <s v=""/>
    <d v="2025-01-31T00:00:00"/>
    <s v=""/>
    <x v="1649"/>
    <d v="2025-01-31T00:00:00"/>
    <d v="2025-01-31T00:00:00"/>
    <s v="4801404"/>
    <s v=""/>
    <s v=""/>
    <s v="S"/>
    <s v=""/>
    <s v="EUR"/>
    <n v="5136.33"/>
    <s v="EUR"/>
    <n v="5136.33"/>
    <x v="3"/>
    <x v="3"/>
  </r>
  <r>
    <s v="10"/>
    <s v="100609010"/>
    <s v="Iva Acquisti"/>
    <s v="KT"/>
    <x v="1"/>
    <s v=""/>
    <d v="2025-01-31T00:00:00"/>
    <s v=""/>
    <x v="1650"/>
    <d v="2025-01-22T00:00:00"/>
    <d v="2025-01-31T00:00:00"/>
    <s v="90169764"/>
    <s v=""/>
    <s v=""/>
    <s v="H"/>
    <s v=""/>
    <s v="EUR"/>
    <n v="-283.58"/>
    <s v="EUR"/>
    <n v="-283.58"/>
    <x v="3"/>
    <x v="3"/>
  </r>
  <r>
    <s v="10"/>
    <s v="100609010"/>
    <s v="Iva Acquisti"/>
    <s v="KS"/>
    <x v="1"/>
    <s v=""/>
    <d v="2025-01-31T00:00:00"/>
    <s v=""/>
    <x v="1651"/>
    <d v="2025-01-28T00:00:00"/>
    <d v="2025-01-31T00:00:00"/>
    <s v="48062447"/>
    <s v=""/>
    <s v=""/>
    <s v="S"/>
    <s v=""/>
    <s v="EUR"/>
    <n v="299.2"/>
    <s v="EUR"/>
    <n v="299.2"/>
    <x v="3"/>
    <x v="3"/>
  </r>
  <r>
    <s v="10"/>
    <s v="100609010"/>
    <s v="Iva Acquisti"/>
    <s v="KS"/>
    <x v="1"/>
    <s v=""/>
    <d v="2025-01-31T00:00:00"/>
    <s v=""/>
    <x v="1652"/>
    <d v="2025-01-21T00:00:00"/>
    <d v="2025-01-31T00:00:00"/>
    <s v="233384726"/>
    <s v=""/>
    <s v=""/>
    <s v="S"/>
    <s v=""/>
    <s v="EUR"/>
    <n v="1730.18"/>
    <s v="EUR"/>
    <n v="1730.18"/>
    <x v="3"/>
    <x v="3"/>
  </r>
  <r>
    <s v="10"/>
    <s v="100609010"/>
    <s v="Iva Acquisti"/>
    <s v="KE"/>
    <x v="0"/>
    <s v=""/>
    <d v="2025-01-31T00:00:00"/>
    <s v=""/>
    <x v="1653"/>
    <d v="2025-01-31T00:00:00"/>
    <d v="2025-01-31T00:00:00"/>
    <s v="4801405"/>
    <s v=""/>
    <s v=""/>
    <s v="S"/>
    <s v=""/>
    <s v="EUR"/>
    <n v="9994.3799999999992"/>
    <s v="EUR"/>
    <n v="9994.3799999999992"/>
    <x v="3"/>
    <x v="3"/>
  </r>
  <r>
    <s v="10"/>
    <s v="100609010"/>
    <s v="Iva Acquisti"/>
    <s v="KE"/>
    <x v="0"/>
    <s v=""/>
    <d v="2025-01-31T00:00:00"/>
    <s v=""/>
    <x v="1654"/>
    <d v="2025-01-31T00:00:00"/>
    <d v="2025-01-31T00:00:00"/>
    <s v="4801397"/>
    <s v=""/>
    <s v=""/>
    <s v="S"/>
    <s v=""/>
    <s v="EUR"/>
    <n v="7.52"/>
    <s v="EUR"/>
    <n v="7.52"/>
    <x v="3"/>
    <x v="3"/>
  </r>
  <r>
    <s v="10"/>
    <s v="100609010"/>
    <s v="Iva Acquisti"/>
    <s v="KN"/>
    <x v="4"/>
    <s v=""/>
    <d v="2025-01-31T00:00:00"/>
    <s v=""/>
    <x v="1655"/>
    <d v="2025-01-09T00:00:00"/>
    <d v="2025-01-31T00:00:00"/>
    <s v="30/25"/>
    <s v=""/>
    <s v=""/>
    <s v="S"/>
    <s v=""/>
    <s v="EUR"/>
    <n v="3"/>
    <s v="EUR"/>
    <n v="3"/>
    <x v="3"/>
    <x v="3"/>
  </r>
  <r>
    <s v="10"/>
    <s v="100609010"/>
    <s v="Iva Acquisti"/>
    <s v="KE"/>
    <x v="0"/>
    <s v=""/>
    <d v="2025-01-31T00:00:00"/>
    <s v=""/>
    <x v="1656"/>
    <d v="2025-01-31T00:00:00"/>
    <d v="2025-01-31T00:00:00"/>
    <s v="4801400"/>
    <s v=""/>
    <s v=""/>
    <s v="S"/>
    <s v=""/>
    <s v="EUR"/>
    <n v="33.369999999999997"/>
    <s v="EUR"/>
    <n v="33.369999999999997"/>
    <x v="3"/>
    <x v="3"/>
  </r>
  <r>
    <s v="10"/>
    <s v="100609010"/>
    <s v="Iva Acquisti"/>
    <s v="KE"/>
    <x v="0"/>
    <s v=""/>
    <d v="2025-01-31T00:00:00"/>
    <s v=""/>
    <x v="1657"/>
    <d v="2025-01-31T00:00:00"/>
    <d v="2025-01-31T00:00:00"/>
    <s v="4801406"/>
    <s v=""/>
    <s v=""/>
    <s v="S"/>
    <s v=""/>
    <s v="EUR"/>
    <n v="31.17"/>
    <s v="EUR"/>
    <n v="31.17"/>
    <x v="3"/>
    <x v="3"/>
  </r>
  <r>
    <s v="10"/>
    <s v="100609010"/>
    <s v="Iva Acquisti"/>
    <s v="KE"/>
    <x v="0"/>
    <s v=""/>
    <d v="2025-01-31T00:00:00"/>
    <s v=""/>
    <x v="1658"/>
    <d v="2025-01-31T00:00:00"/>
    <d v="2025-01-31T00:00:00"/>
    <s v="4801407"/>
    <s v=""/>
    <s v=""/>
    <s v="S"/>
    <s v=""/>
    <s v="EUR"/>
    <n v="60.43"/>
    <s v="EUR"/>
    <n v="60.43"/>
    <x v="3"/>
    <x v="3"/>
  </r>
  <r>
    <s v="10"/>
    <s v="100609010"/>
    <s v="Iva Acquisti"/>
    <s v="KE"/>
    <x v="0"/>
    <s v=""/>
    <d v="2025-01-31T00:00:00"/>
    <s v=""/>
    <x v="1659"/>
    <d v="2025-01-31T00:00:00"/>
    <d v="2025-01-31T00:00:00"/>
    <s v="4801398"/>
    <s v=""/>
    <s v=""/>
    <s v="S"/>
    <s v=""/>
    <s v="EUR"/>
    <n v="7.52"/>
    <s v="EUR"/>
    <n v="7.52"/>
    <x v="3"/>
    <x v="3"/>
  </r>
  <r>
    <s v="10"/>
    <s v="100609010"/>
    <s v="Iva Acquisti"/>
    <s v="KE"/>
    <x v="0"/>
    <s v=""/>
    <d v="2025-01-31T00:00:00"/>
    <s v=""/>
    <x v="1660"/>
    <d v="2025-01-31T00:00:00"/>
    <d v="2025-01-31T00:00:00"/>
    <s v="4801399"/>
    <s v=""/>
    <s v=""/>
    <s v="S"/>
    <s v=""/>
    <s v="EUR"/>
    <n v="2.58"/>
    <s v="EUR"/>
    <n v="2.58"/>
    <x v="3"/>
    <x v="3"/>
  </r>
  <r>
    <s v="10"/>
    <s v="100609010"/>
    <s v="Iva Acquisti"/>
    <s v="KE"/>
    <x v="0"/>
    <s v=""/>
    <d v="2025-01-31T00:00:00"/>
    <s v=""/>
    <x v="1661"/>
    <d v="2025-01-31T00:00:00"/>
    <d v="2025-01-31T00:00:00"/>
    <s v="4801401"/>
    <s v=""/>
    <s v=""/>
    <s v="S"/>
    <s v=""/>
    <s v="EUR"/>
    <n v="420.82"/>
    <s v="EUR"/>
    <n v="420.82"/>
    <x v="3"/>
    <x v="3"/>
  </r>
  <r>
    <s v="10"/>
    <s v="100609010"/>
    <s v="Iva Acquisti"/>
    <s v="KE"/>
    <x v="0"/>
    <s v=""/>
    <d v="2025-01-31T00:00:00"/>
    <s v=""/>
    <x v="1662"/>
    <d v="2025-01-31T00:00:00"/>
    <d v="2025-01-31T00:00:00"/>
    <s v="4801402"/>
    <s v=""/>
    <s v=""/>
    <s v="S"/>
    <s v=""/>
    <s v="EUR"/>
    <n v="10.16"/>
    <s v="EUR"/>
    <n v="10.16"/>
    <x v="3"/>
    <x v="3"/>
  </r>
  <r>
    <s v="10"/>
    <s v="100609010"/>
    <s v="Iva Acquisti"/>
    <s v="KE"/>
    <x v="0"/>
    <s v=""/>
    <d v="2025-01-31T00:00:00"/>
    <s v=""/>
    <x v="1663"/>
    <d v="2025-01-31T00:00:00"/>
    <d v="2025-01-31T00:00:00"/>
    <s v="4801391"/>
    <s v=""/>
    <s v=""/>
    <s v="S"/>
    <s v=""/>
    <s v="EUR"/>
    <n v="27.93"/>
    <s v="EUR"/>
    <n v="27.93"/>
    <x v="3"/>
    <x v="3"/>
  </r>
  <r>
    <s v="10"/>
    <s v="100609010"/>
    <s v="Iva Acquisti"/>
    <s v="KE"/>
    <x v="0"/>
    <s v=""/>
    <d v="2025-01-31T00:00:00"/>
    <s v=""/>
    <x v="1664"/>
    <d v="2025-01-31T00:00:00"/>
    <d v="2025-01-31T00:00:00"/>
    <s v="4801392"/>
    <s v=""/>
    <s v=""/>
    <s v="S"/>
    <s v=""/>
    <s v="EUR"/>
    <n v="549.75"/>
    <s v="EUR"/>
    <n v="549.75"/>
    <x v="3"/>
    <x v="3"/>
  </r>
  <r>
    <s v="10"/>
    <s v="100609010"/>
    <s v="Iva Acquisti"/>
    <s v="KE"/>
    <x v="0"/>
    <s v=""/>
    <d v="2025-01-31T00:00:00"/>
    <s v=""/>
    <x v="1665"/>
    <d v="2025-01-31T00:00:00"/>
    <d v="2025-01-31T00:00:00"/>
    <s v="4801393"/>
    <s v=""/>
    <s v=""/>
    <s v="S"/>
    <s v=""/>
    <s v="EUR"/>
    <n v="20.09"/>
    <s v="EUR"/>
    <n v="20.09"/>
    <x v="3"/>
    <x v="3"/>
  </r>
  <r>
    <s v="10"/>
    <s v="100609010"/>
    <s v="Iva Acquisti"/>
    <s v="KE"/>
    <x v="0"/>
    <s v=""/>
    <d v="2025-01-31T00:00:00"/>
    <s v=""/>
    <x v="1666"/>
    <d v="2025-01-31T00:00:00"/>
    <d v="2025-01-31T00:00:00"/>
    <s v="4801394"/>
    <s v=""/>
    <s v=""/>
    <s v="S"/>
    <s v=""/>
    <s v="EUR"/>
    <n v="778.27"/>
    <s v="EUR"/>
    <n v="778.27"/>
    <x v="3"/>
    <x v="3"/>
  </r>
  <r>
    <s v="10"/>
    <s v="100609010"/>
    <s v="Iva Acquisti"/>
    <s v="KE"/>
    <x v="0"/>
    <s v=""/>
    <d v="2025-01-31T00:00:00"/>
    <s v=""/>
    <x v="1667"/>
    <d v="2025-01-31T00:00:00"/>
    <d v="2025-01-31T00:00:00"/>
    <s v="4801395"/>
    <s v=""/>
    <s v=""/>
    <s v="S"/>
    <s v=""/>
    <s v="EUR"/>
    <n v="55.26"/>
    <s v="EUR"/>
    <n v="55.26"/>
    <x v="3"/>
    <x v="3"/>
  </r>
  <r>
    <s v="10"/>
    <s v="100609010"/>
    <s v="Iva Acquisti"/>
    <s v="KE"/>
    <x v="0"/>
    <s v=""/>
    <d v="2025-01-31T00:00:00"/>
    <s v=""/>
    <x v="1668"/>
    <d v="2025-01-31T00:00:00"/>
    <d v="2025-01-31T00:00:00"/>
    <s v="4801396"/>
    <s v=""/>
    <s v=""/>
    <s v="S"/>
    <s v=""/>
    <s v="EUR"/>
    <n v="40.590000000000003"/>
    <s v="EUR"/>
    <n v="40.590000000000003"/>
    <x v="3"/>
    <x v="3"/>
  </r>
  <r>
    <s v="10"/>
    <s v="100609010"/>
    <s v="Iva Acquisti"/>
    <s v="KE"/>
    <x v="0"/>
    <s v=""/>
    <d v="2025-01-31T00:00:00"/>
    <s v=""/>
    <x v="1669"/>
    <d v="2025-01-30T00:00:00"/>
    <d v="2025-01-31T00:00:00"/>
    <s v="4801385"/>
    <s v=""/>
    <s v=""/>
    <s v="S"/>
    <s v=""/>
    <s v="EUR"/>
    <n v="9504.2800000000007"/>
    <s v="EUR"/>
    <n v="9504.2800000000007"/>
    <x v="3"/>
    <x v="3"/>
  </r>
  <r>
    <s v="10"/>
    <s v="100609010"/>
    <s v="Iva Acquisti"/>
    <s v="KE"/>
    <x v="0"/>
    <s v=""/>
    <d v="2025-01-31T00:00:00"/>
    <s v=""/>
    <x v="1670"/>
    <d v="2025-01-30T00:00:00"/>
    <d v="2025-01-31T00:00:00"/>
    <s v="4801386"/>
    <s v=""/>
    <s v=""/>
    <s v="S"/>
    <s v=""/>
    <s v="EUR"/>
    <n v="9620.06"/>
    <s v="EUR"/>
    <n v="9620.06"/>
    <x v="3"/>
    <x v="3"/>
  </r>
  <r>
    <s v="10"/>
    <s v="100609010"/>
    <s v="Iva Acquisti"/>
    <s v="KE"/>
    <x v="0"/>
    <s v=""/>
    <d v="2025-01-31T00:00:00"/>
    <s v=""/>
    <x v="1671"/>
    <d v="2025-01-30T00:00:00"/>
    <d v="2025-01-31T00:00:00"/>
    <s v="4801387"/>
    <s v=""/>
    <s v=""/>
    <s v="S"/>
    <s v=""/>
    <s v="EUR"/>
    <n v="6716.65"/>
    <s v="EUR"/>
    <n v="6716.65"/>
    <x v="3"/>
    <x v="3"/>
  </r>
  <r>
    <s v="10"/>
    <s v="100609010"/>
    <s v="Iva Acquisti"/>
    <s v="KE"/>
    <x v="0"/>
    <s v=""/>
    <d v="2025-01-31T00:00:00"/>
    <s v=""/>
    <x v="1672"/>
    <d v="2025-01-31T00:00:00"/>
    <d v="2025-01-31T00:00:00"/>
    <s v="4801388"/>
    <s v=""/>
    <s v=""/>
    <s v="S"/>
    <s v=""/>
    <s v="EUR"/>
    <n v="4983.42"/>
    <s v="EUR"/>
    <n v="4983.42"/>
    <x v="3"/>
    <x v="3"/>
  </r>
  <r>
    <s v="10"/>
    <s v="100609010"/>
    <s v="Iva Acquisti"/>
    <s v="KE"/>
    <x v="0"/>
    <s v=""/>
    <d v="2025-01-31T00:00:00"/>
    <s v=""/>
    <x v="1673"/>
    <d v="2025-01-31T00:00:00"/>
    <d v="2025-01-31T00:00:00"/>
    <s v="4801389"/>
    <s v=""/>
    <s v=""/>
    <s v="S"/>
    <s v=""/>
    <s v="EUR"/>
    <n v="689.41"/>
    <s v="EUR"/>
    <n v="689.41"/>
    <x v="3"/>
    <x v="3"/>
  </r>
  <r>
    <s v="10"/>
    <s v="100609010"/>
    <s v="Iva Acquisti"/>
    <s v="KE"/>
    <x v="0"/>
    <s v=""/>
    <d v="2025-01-31T00:00:00"/>
    <s v=""/>
    <x v="1674"/>
    <d v="2025-01-31T00:00:00"/>
    <d v="2025-01-31T00:00:00"/>
    <s v="4801390"/>
    <s v=""/>
    <s v=""/>
    <s v="S"/>
    <s v=""/>
    <s v="EUR"/>
    <n v="88.3"/>
    <s v="EUR"/>
    <n v="88.3"/>
    <x v="3"/>
    <x v="3"/>
  </r>
  <r>
    <s v="10"/>
    <s v="100609010"/>
    <s v="Iva Acquisti"/>
    <s v="KN"/>
    <x v="3"/>
    <s v=""/>
    <d v="2025-01-31T00:00:00"/>
    <s v=""/>
    <x v="1675"/>
    <d v="2024-12-31T00:00:00"/>
    <d v="2025-01-31T00:00:00"/>
    <s v="2024/0000703/01"/>
    <s v=""/>
    <s v=""/>
    <s v="S"/>
    <s v=""/>
    <s v="EUR"/>
    <n v="5.41"/>
    <s v="EUR"/>
    <n v="5.41"/>
    <x v="3"/>
    <x v="3"/>
  </r>
  <r>
    <s v="10"/>
    <s v="100609010"/>
    <s v="Iva Acquisti"/>
    <s v="KN"/>
    <x v="3"/>
    <s v=""/>
    <d v="2025-01-31T00:00:00"/>
    <s v=""/>
    <x v="1676"/>
    <d v="2025-01-21T00:00:00"/>
    <d v="2025-01-31T00:00:00"/>
    <s v="GIT00705876"/>
    <s v=""/>
    <s v=""/>
    <s v="S"/>
    <s v=""/>
    <s v="EUR"/>
    <n v="204.18"/>
    <s v="EUR"/>
    <n v="204.18"/>
    <x v="3"/>
    <x v="3"/>
  </r>
  <r>
    <s v="10"/>
    <s v="100609010"/>
    <s v="Iva Acquisti"/>
    <s v="KN"/>
    <x v="3"/>
    <s v=""/>
    <d v="2025-01-31T00:00:00"/>
    <s v=""/>
    <x v="1677"/>
    <d v="2025-01-30T00:00:00"/>
    <d v="2025-01-31T00:00:00"/>
    <s v="GIT00707638"/>
    <s v=""/>
    <s v=""/>
    <s v="S"/>
    <s v=""/>
    <s v="EUR"/>
    <n v="322.42"/>
    <s v="EUR"/>
    <n v="322.42"/>
    <x v="3"/>
    <x v="3"/>
  </r>
  <r>
    <s v="10"/>
    <s v="100609010"/>
    <s v="Iva Acquisti"/>
    <s v="KN"/>
    <x v="3"/>
    <s v=""/>
    <d v="2025-01-31T00:00:00"/>
    <s v=""/>
    <x v="1678"/>
    <d v="2025-01-29T00:00:00"/>
    <d v="2025-01-31T00:00:00"/>
    <s v="CN25000926"/>
    <s v=""/>
    <s v=""/>
    <s v="S"/>
    <s v=""/>
    <s v="EUR"/>
    <n v="12.05"/>
    <s v="EUR"/>
    <n v="12.05"/>
    <x v="3"/>
    <x v="3"/>
  </r>
  <r>
    <s v="10"/>
    <s v="100609010"/>
    <s v="Iva Acquisti"/>
    <s v="KN"/>
    <x v="3"/>
    <s v=""/>
    <d v="2025-01-31T00:00:00"/>
    <s v=""/>
    <x v="1679"/>
    <d v="2025-01-29T00:00:00"/>
    <d v="2025-01-31T00:00:00"/>
    <s v="CN25000927"/>
    <s v=""/>
    <s v=""/>
    <s v="S"/>
    <s v=""/>
    <s v="EUR"/>
    <n v="12.05"/>
    <s v="EUR"/>
    <n v="12.05"/>
    <x v="3"/>
    <x v="3"/>
  </r>
  <r>
    <s v="10"/>
    <s v="100609010"/>
    <s v="Iva Acquisti"/>
    <s v="KN"/>
    <x v="3"/>
    <s v=""/>
    <d v="2025-01-31T00:00:00"/>
    <s v=""/>
    <x v="1680"/>
    <d v="2025-01-29T00:00:00"/>
    <d v="2025-01-31T00:00:00"/>
    <s v="9100000177"/>
    <s v=""/>
    <s v=""/>
    <s v="S"/>
    <s v=""/>
    <s v="EUR"/>
    <n v="13.63"/>
    <s v="EUR"/>
    <n v="13.63"/>
    <x v="3"/>
    <x v="3"/>
  </r>
  <r>
    <s v="10"/>
    <s v="100609010"/>
    <s v="Iva Acquisti"/>
    <s v="KN"/>
    <x v="4"/>
    <s v=""/>
    <d v="2025-01-31T00:00:00"/>
    <s v=""/>
    <x v="1681"/>
    <d v="2025-01-30T00:00:00"/>
    <d v="2025-01-31T00:00:00"/>
    <s v="106"/>
    <s v=""/>
    <s v=""/>
    <s v="S"/>
    <s v=""/>
    <s v="EUR"/>
    <n v="1.27"/>
    <s v="EUR"/>
    <n v="1.27"/>
    <x v="3"/>
    <x v="3"/>
  </r>
  <r>
    <s v="10"/>
    <s v="100609010"/>
    <s v="Iva Acquisti"/>
    <s v="KN"/>
    <x v="4"/>
    <s v=""/>
    <d v="2025-01-31T00:00:00"/>
    <s v=""/>
    <x v="1682"/>
    <d v="2025-01-16T00:00:00"/>
    <d v="2025-01-31T00:00:00"/>
    <s v="54"/>
    <s v=""/>
    <s v=""/>
    <s v="S"/>
    <s v=""/>
    <s v="EUR"/>
    <n v="1.27"/>
    <s v="EUR"/>
    <n v="1.27"/>
    <x v="3"/>
    <x v="3"/>
  </r>
  <r>
    <s v="10"/>
    <s v="100609010"/>
    <s v="Iva Acquisti"/>
    <s v="KN"/>
    <x v="4"/>
    <s v=""/>
    <d v="2025-01-31T00:00:00"/>
    <s v=""/>
    <x v="1683"/>
    <d v="2025-01-23T00:00:00"/>
    <d v="2025-01-31T00:00:00"/>
    <s v="81"/>
    <s v=""/>
    <s v=""/>
    <s v="S"/>
    <s v=""/>
    <s v="EUR"/>
    <n v="1.27"/>
    <s v="EUR"/>
    <n v="1.27"/>
    <x v="3"/>
    <x v="3"/>
  </r>
  <r>
    <s v="10"/>
    <s v="100609010"/>
    <s v="Iva Acquisti"/>
    <s v="KN"/>
    <x v="4"/>
    <s v=""/>
    <d v="2025-01-31T00:00:00"/>
    <s v=""/>
    <x v="1684"/>
    <d v="2025-01-24T00:00:00"/>
    <d v="2025-01-31T00:00:00"/>
    <s v="83"/>
    <s v=""/>
    <s v=""/>
    <s v="S"/>
    <s v=""/>
    <s v="EUR"/>
    <n v="1.27"/>
    <s v="EUR"/>
    <n v="1.27"/>
    <x v="3"/>
    <x v="3"/>
  </r>
  <r>
    <s v="10"/>
    <s v="100609010"/>
    <s v="Iva Acquisti"/>
    <s v="KN"/>
    <x v="4"/>
    <s v=""/>
    <d v="2025-01-31T00:00:00"/>
    <s v=""/>
    <x v="1685"/>
    <d v="2025-01-29T00:00:00"/>
    <d v="2025-01-31T00:00:00"/>
    <s v="152"/>
    <s v=""/>
    <s v=""/>
    <s v="S"/>
    <s v=""/>
    <s v="EUR"/>
    <n v="1.08"/>
    <s v="EUR"/>
    <n v="1.08"/>
    <x v="3"/>
    <x v="3"/>
  </r>
  <r>
    <s v="10"/>
    <s v="100609010"/>
    <s v="Iva Acquisti"/>
    <s v="KN"/>
    <x v="4"/>
    <s v=""/>
    <d v="2025-01-31T00:00:00"/>
    <s v=""/>
    <x v="1686"/>
    <d v="2025-01-07T00:00:00"/>
    <d v="2025-01-31T00:00:00"/>
    <s v="6"/>
    <s v=""/>
    <s v=""/>
    <s v="S"/>
    <s v=""/>
    <s v="EUR"/>
    <n v="1.08"/>
    <s v="EUR"/>
    <n v="1.08"/>
    <x v="3"/>
    <x v="3"/>
  </r>
  <r>
    <s v="10"/>
    <s v="100609010"/>
    <s v="Iva Acquisti"/>
    <s v="KN"/>
    <x v="4"/>
    <s v=""/>
    <d v="2025-01-31T00:00:00"/>
    <s v=""/>
    <x v="1687"/>
    <d v="2025-01-08T00:00:00"/>
    <d v="2025-01-31T00:00:00"/>
    <s v="22"/>
    <s v=""/>
    <s v=""/>
    <s v="S"/>
    <s v=""/>
    <s v="EUR"/>
    <n v="1.08"/>
    <s v="EUR"/>
    <n v="1.08"/>
    <x v="3"/>
    <x v="3"/>
  </r>
  <r>
    <s v="10"/>
    <s v="100609010"/>
    <s v="Iva Acquisti"/>
    <s v="KN"/>
    <x v="4"/>
    <s v=""/>
    <d v="2025-01-31T00:00:00"/>
    <s v=""/>
    <x v="1688"/>
    <d v="2025-01-17T00:00:00"/>
    <d v="2025-01-31T00:00:00"/>
    <s v="84"/>
    <s v=""/>
    <s v=""/>
    <s v="S"/>
    <s v=""/>
    <s v="EUR"/>
    <n v="1.08"/>
    <s v="EUR"/>
    <n v="1.08"/>
    <x v="3"/>
    <x v="3"/>
  </r>
  <r>
    <s v="10"/>
    <s v="100609010"/>
    <s v="Iva Acquisti"/>
    <s v="KN"/>
    <x v="3"/>
    <s v=""/>
    <d v="2025-01-31T00:00:00"/>
    <s v=""/>
    <x v="1689"/>
    <d v="2025-01-30T00:00:00"/>
    <d v="2025-01-31T00:00:00"/>
    <s v="FT1302202500142"/>
    <s v=""/>
    <s v=""/>
    <s v="S"/>
    <s v=""/>
    <s v="EUR"/>
    <n v="11"/>
    <s v="EUR"/>
    <n v="11"/>
    <x v="3"/>
    <x v="3"/>
  </r>
  <r>
    <s v="10"/>
    <s v="100609010"/>
    <s v="Iva Acquisti"/>
    <s v="KN"/>
    <x v="3"/>
    <s v=""/>
    <d v="2025-01-31T00:00:00"/>
    <s v=""/>
    <x v="1690"/>
    <d v="2025-01-16T00:00:00"/>
    <d v="2025-01-31T00:00:00"/>
    <s v="IT251000001158"/>
    <s v=""/>
    <s v=""/>
    <s v="S"/>
    <s v=""/>
    <s v="EUR"/>
    <n v="19.649999999999999"/>
    <s v="EUR"/>
    <n v="19.649999999999999"/>
    <x v="3"/>
    <x v="3"/>
  </r>
  <r>
    <s v="10"/>
    <s v="100609010"/>
    <s v="Iva Acquisti"/>
    <s v="KN"/>
    <x v="4"/>
    <s v=""/>
    <d v="2025-01-31T00:00:00"/>
    <s v=""/>
    <x v="1691"/>
    <d v="2025-01-15T00:00:00"/>
    <d v="2025-01-31T00:00:00"/>
    <s v="2025G8379"/>
    <s v=""/>
    <s v=""/>
    <s v="S"/>
    <s v=""/>
    <s v="EUR"/>
    <n v="133.43"/>
    <s v="EUR"/>
    <n v="133.43"/>
    <x v="3"/>
    <x v="3"/>
  </r>
  <r>
    <s v="10"/>
    <s v="100609010"/>
    <s v="Iva Acquisti"/>
    <s v="KN"/>
    <x v="3"/>
    <s v=""/>
    <d v="2025-01-31T00:00:00"/>
    <s v=""/>
    <x v="1692"/>
    <d v="2025-01-22T00:00:00"/>
    <d v="2025-01-31T00:00:00"/>
    <s v="7100348846"/>
    <s v=""/>
    <s v=""/>
    <s v="S"/>
    <s v=""/>
    <s v="EUR"/>
    <n v="647.24"/>
    <s v="EUR"/>
    <n v="647.24"/>
    <x v="3"/>
    <x v="3"/>
  </r>
  <r>
    <s v="10"/>
    <s v="100609010"/>
    <s v="Iva Acquisti"/>
    <s v="KN"/>
    <x v="3"/>
    <s v=""/>
    <d v="2025-01-31T00:00:00"/>
    <s v=""/>
    <x v="1693"/>
    <d v="2025-01-17T00:00:00"/>
    <d v="2025-01-31T00:00:00"/>
    <s v="8"/>
    <s v=""/>
    <s v=""/>
    <s v="S"/>
    <s v=""/>
    <s v="EUR"/>
    <n v="77"/>
    <s v="EUR"/>
    <n v="77"/>
    <x v="3"/>
    <x v="3"/>
  </r>
  <r>
    <s v="10"/>
    <s v="100609010"/>
    <s v="Iva Acquisti"/>
    <s v="KN"/>
    <x v="3"/>
    <s v=""/>
    <d v="2025-01-31T00:00:00"/>
    <s v=""/>
    <x v="1694"/>
    <d v="2025-01-23T00:00:00"/>
    <d v="2025-01-31T00:00:00"/>
    <s v="25003611"/>
    <s v=""/>
    <s v=""/>
    <s v="S"/>
    <s v=""/>
    <s v="EUR"/>
    <n v="40.24"/>
    <s v="EUR"/>
    <n v="40.24"/>
    <x v="3"/>
    <x v="3"/>
  </r>
  <r>
    <s v="10"/>
    <s v="100609010"/>
    <s v="Iva Acquisti"/>
    <s v="KN"/>
    <x v="3"/>
    <s v=""/>
    <d v="2025-01-31T00:00:00"/>
    <s v=""/>
    <x v="1695"/>
    <d v="2025-01-24T00:00:00"/>
    <d v="2025-01-31T00:00:00"/>
    <s v="25003820"/>
    <s v=""/>
    <s v=""/>
    <s v="S"/>
    <s v=""/>
    <s v="EUR"/>
    <n v="3.85"/>
    <s v="EUR"/>
    <n v="3.85"/>
    <x v="3"/>
    <x v="3"/>
  </r>
  <r>
    <s v="10"/>
    <s v="100609010"/>
    <s v="Iva Acquisti"/>
    <s v="KE"/>
    <x v="0"/>
    <s v=""/>
    <d v="2025-01-31T00:00:00"/>
    <s v=""/>
    <x v="1696"/>
    <d v="2025-01-29T00:00:00"/>
    <d v="2025-01-31T00:00:00"/>
    <s v="82914662"/>
    <s v=""/>
    <s v=""/>
    <s v="S"/>
    <s v=""/>
    <s v="EUR"/>
    <n v="34.1"/>
    <s v="EUR"/>
    <n v="34.1"/>
    <x v="3"/>
    <x v="3"/>
  </r>
  <r>
    <s v="10"/>
    <s v="100609010"/>
    <s v="Iva Acquisti"/>
    <s v="KE"/>
    <x v="0"/>
    <s v=""/>
    <d v="2025-01-31T00:00:00"/>
    <s v=""/>
    <x v="1697"/>
    <d v="2025-01-31T00:00:00"/>
    <d v="2025-01-31T00:00:00"/>
    <s v="91149327"/>
    <s v=""/>
    <s v=""/>
    <s v="S"/>
    <s v=""/>
    <s v="EUR"/>
    <n v="19226.150000000001"/>
    <s v="EUR"/>
    <n v="19226.150000000001"/>
    <x v="3"/>
    <x v="3"/>
  </r>
  <r>
    <s v="10"/>
    <s v="100609010"/>
    <s v="Iva Acquisti"/>
    <s v="KE"/>
    <x v="0"/>
    <s v=""/>
    <d v="2025-01-31T00:00:00"/>
    <s v=""/>
    <x v="1698"/>
    <d v="2025-01-31T00:00:00"/>
    <d v="2025-01-31T00:00:00"/>
    <s v="91149326"/>
    <s v=""/>
    <s v=""/>
    <s v="S"/>
    <s v=""/>
    <s v="EUR"/>
    <n v="6809.64"/>
    <s v="EUR"/>
    <n v="6809.64"/>
    <x v="3"/>
    <x v="3"/>
  </r>
  <r>
    <s v="10"/>
    <s v="100609010"/>
    <s v="Iva Acquisti"/>
    <s v="KE"/>
    <x v="0"/>
    <s v=""/>
    <d v="2025-01-31T00:00:00"/>
    <s v=""/>
    <x v="1699"/>
    <d v="2024-01-14T00:00:00"/>
    <d v="2025-01-31T00:00:00"/>
    <s v="0001"/>
    <s v=""/>
    <s v=""/>
    <s v="S"/>
    <s v=""/>
    <s v="EUR"/>
    <n v="305.19"/>
    <s v="EUR"/>
    <n v="305.19"/>
    <x v="3"/>
    <x v="3"/>
  </r>
  <r>
    <s v="10"/>
    <s v="100609010"/>
    <s v="Iva Acquisti"/>
    <s v="KF"/>
    <x v="0"/>
    <s v=""/>
    <d v="2025-01-31T00:00:00"/>
    <s v=""/>
    <x v="1700"/>
    <d v="2024-01-14T00:00:00"/>
    <d v="2025-01-31T00:00:00"/>
    <s v="0001"/>
    <s v=""/>
    <s v=""/>
    <s v="H"/>
    <s v=""/>
    <s v="EUR"/>
    <n v="-305.19"/>
    <s v="EUR"/>
    <n v="-305.19"/>
    <x v="3"/>
    <x v="3"/>
  </r>
  <r>
    <s v="10"/>
    <s v="100609010"/>
    <s v="Iva Acquisti"/>
    <s v="KE"/>
    <x v="0"/>
    <s v=""/>
    <d v="2025-01-31T00:00:00"/>
    <s v=""/>
    <x v="1701"/>
    <d v="2025-01-14T00:00:00"/>
    <d v="2025-01-31T00:00:00"/>
    <s v="0001"/>
    <s v=""/>
    <s v=""/>
    <s v="S"/>
    <s v=""/>
    <s v="EUR"/>
    <n v="305.19"/>
    <s v="EUR"/>
    <n v="305.19"/>
    <x v="3"/>
    <x v="3"/>
  </r>
  <r>
    <s v="10"/>
    <s v="100609010"/>
    <s v="Iva Acquisti"/>
    <s v="KE"/>
    <x v="0"/>
    <s v=""/>
    <d v="2025-01-31T00:00:00"/>
    <s v=""/>
    <x v="1702"/>
    <d v="2025-01-14T00:00:00"/>
    <d v="2025-01-31T00:00:00"/>
    <s v="0002"/>
    <s v=""/>
    <s v=""/>
    <s v="S"/>
    <s v=""/>
    <s v="EUR"/>
    <n v="2982.87"/>
    <s v="EUR"/>
    <n v="2982.87"/>
    <x v="3"/>
    <x v="3"/>
  </r>
  <r>
    <s v="10"/>
    <s v="100609010"/>
    <s v="Iva Acquisti"/>
    <s v="KE"/>
    <x v="0"/>
    <s v=""/>
    <d v="2025-01-31T00:00:00"/>
    <s v=""/>
    <x v="1703"/>
    <d v="2025-01-21T00:00:00"/>
    <d v="2025-01-31T00:00:00"/>
    <s v="0003"/>
    <s v=""/>
    <s v=""/>
    <s v="S"/>
    <s v=""/>
    <s v="EUR"/>
    <n v="4118.1499999999996"/>
    <s v="EUR"/>
    <n v="4118.1499999999996"/>
    <x v="3"/>
    <x v="3"/>
  </r>
  <r>
    <s v="10"/>
    <s v="100609010"/>
    <s v="Iva Acquisti"/>
    <s v="KE"/>
    <x v="0"/>
    <s v=""/>
    <d v="2025-01-31T00:00:00"/>
    <s v=""/>
    <x v="1704"/>
    <d v="2025-01-28T00:00:00"/>
    <d v="2025-01-31T00:00:00"/>
    <s v="0004"/>
    <s v=""/>
    <s v=""/>
    <s v="S"/>
    <s v=""/>
    <s v="EUR"/>
    <n v="686.62"/>
    <s v="EUR"/>
    <n v="686.62"/>
    <x v="3"/>
    <x v="3"/>
  </r>
  <r>
    <s v="10"/>
    <s v="100609010"/>
    <s v="Iva Acquisti"/>
    <s v="KS"/>
    <x v="1"/>
    <s v=""/>
    <d v="2025-01-31T00:00:00"/>
    <s v=""/>
    <x v="1705"/>
    <d v="2025-01-31T00:00:00"/>
    <d v="2025-01-31T00:00:00"/>
    <s v="0005"/>
    <s v=""/>
    <s v=""/>
    <s v="S"/>
    <s v=""/>
    <s v="EUR"/>
    <n v="310.89"/>
    <s v="EUR"/>
    <n v="310.89"/>
    <x v="3"/>
    <x v="3"/>
  </r>
  <r>
    <s v="10"/>
    <s v="100609010"/>
    <s v="Iva Acquisti"/>
    <s v="KE"/>
    <x v="0"/>
    <s v=""/>
    <d v="2025-01-31T00:00:00"/>
    <s v=""/>
    <x v="1706"/>
    <d v="2025-01-31T00:00:00"/>
    <d v="2025-01-31T00:00:00"/>
    <s v="4801409"/>
    <s v=""/>
    <s v=""/>
    <s v="S"/>
    <s v=""/>
    <s v="EUR"/>
    <n v="44.79"/>
    <s v="EUR"/>
    <n v="44.79"/>
    <x v="3"/>
    <x v="3"/>
  </r>
  <r>
    <s v="10"/>
    <s v="100609010"/>
    <s v="Iva Acquisti"/>
    <s v="KE"/>
    <x v="0"/>
    <s v=""/>
    <d v="2025-01-31T00:00:00"/>
    <s v=""/>
    <x v="1707"/>
    <d v="2025-01-31T00:00:00"/>
    <d v="2025-01-31T00:00:00"/>
    <s v="4801408"/>
    <s v=""/>
    <s v=""/>
    <s v="S"/>
    <s v=""/>
    <s v="EUR"/>
    <n v="3.6"/>
    <s v="EUR"/>
    <n v="3.6"/>
    <x v="3"/>
    <x v="3"/>
  </r>
  <r>
    <s v="10"/>
    <s v="100609010"/>
    <s v="Iva Acquisti"/>
    <s v="KS"/>
    <x v="1"/>
    <s v=""/>
    <d v="2025-01-31T00:00:00"/>
    <s v=""/>
    <x v="1708"/>
    <d v="2025-01-29T00:00:00"/>
    <d v="2025-01-31T00:00:00"/>
    <s v="72"/>
    <s v=""/>
    <s v=""/>
    <s v="S"/>
    <s v=""/>
    <s v="EUR"/>
    <n v="770"/>
    <s v="EUR"/>
    <n v="770"/>
    <x v="3"/>
    <x v="3"/>
  </r>
  <r>
    <s v="10"/>
    <s v="100609010"/>
    <s v="Iva Acquisti"/>
    <s v="KN"/>
    <x v="3"/>
    <s v=""/>
    <d v="2025-01-31T00:00:00"/>
    <s v=""/>
    <x v="1709"/>
    <d v="2025-01-24T00:00:00"/>
    <d v="2025-01-31T00:00:00"/>
    <s v="1/1/46"/>
    <s v=""/>
    <s v=""/>
    <s v="S"/>
    <s v=""/>
    <s v="EUR"/>
    <n v="132"/>
    <s v="EUR"/>
    <n v="132"/>
    <x v="3"/>
    <x v="3"/>
  </r>
  <r>
    <s v="10"/>
    <s v="100609010"/>
    <s v="Iva Acquisti"/>
    <s v="KE"/>
    <x v="0"/>
    <s v=""/>
    <d v="2025-01-31T00:00:00"/>
    <s v=""/>
    <x v="1710"/>
    <d v="2025-01-08T00:00:00"/>
    <d v="2025-01-31T00:00:00"/>
    <s v="4801299"/>
    <s v=""/>
    <s v=""/>
    <s v="S"/>
    <s v=""/>
    <s v="EUR"/>
    <n v="926.64"/>
    <s v="EUR"/>
    <n v="926.64"/>
    <x v="3"/>
    <x v="3"/>
  </r>
  <r>
    <s v="10"/>
    <s v="100609010"/>
    <s v="Iva Acquisti"/>
    <s v="KE"/>
    <x v="0"/>
    <s v=""/>
    <d v="2025-01-31T00:00:00"/>
    <s v=""/>
    <x v="1711"/>
    <d v="2025-01-07T00:00:00"/>
    <d v="2025-01-31T00:00:00"/>
    <s v="4801290"/>
    <s v=""/>
    <s v=""/>
    <s v="S"/>
    <s v=""/>
    <s v="EUR"/>
    <n v="147.32"/>
    <s v="EUR"/>
    <n v="147.32"/>
    <x v="3"/>
    <x v="3"/>
  </r>
  <r>
    <s v="10"/>
    <s v="100609010"/>
    <s v="Iva Acquisti"/>
    <s v="KE"/>
    <x v="0"/>
    <s v=""/>
    <d v="2025-01-31T00:00:00"/>
    <s v=""/>
    <x v="1712"/>
    <d v="2025-01-21T00:00:00"/>
    <d v="2025-01-31T00:00:00"/>
    <s v="4801354"/>
    <s v=""/>
    <s v=""/>
    <s v="S"/>
    <s v=""/>
    <s v="EUR"/>
    <n v="1853.28"/>
    <s v="EUR"/>
    <n v="1853.28"/>
    <x v="3"/>
    <x v="3"/>
  </r>
  <r>
    <s v="10"/>
    <s v="100609010"/>
    <s v="Iva Acquisti"/>
    <s v="KE"/>
    <x v="0"/>
    <s v=""/>
    <d v="2025-01-31T00:00:00"/>
    <s v=""/>
    <x v="1713"/>
    <d v="2025-01-25T00:00:00"/>
    <d v="2025-01-31T00:00:00"/>
    <s v="4801372"/>
    <s v=""/>
    <s v=""/>
    <s v="S"/>
    <s v=""/>
    <s v="EUR"/>
    <n v="1745.96"/>
    <s v="EUR"/>
    <n v="1745.96"/>
    <x v="3"/>
    <x v="3"/>
  </r>
  <r>
    <s v="10"/>
    <s v="100609010"/>
    <s v="Iva Acquisti"/>
    <s v="KS"/>
    <x v="1"/>
    <s v=""/>
    <d v="2025-01-31T00:00:00"/>
    <s v=""/>
    <x v="1714"/>
    <d v="2025-01-31T00:00:00"/>
    <d v="2025-01-31T00:00:00"/>
    <s v="4300429"/>
    <s v=""/>
    <s v=""/>
    <s v="S"/>
    <s v=""/>
    <s v="EUR"/>
    <n v="198"/>
    <s v="EUR"/>
    <n v="198"/>
    <x v="3"/>
    <x v="3"/>
  </r>
  <r>
    <s v="10"/>
    <s v="100609010"/>
    <s v="Iva Acquisti"/>
    <s v="KN"/>
    <x v="3"/>
    <s v=""/>
    <d v="2025-01-31T00:00:00"/>
    <s v=""/>
    <x v="1715"/>
    <d v="2025-01-20T00:00:00"/>
    <d v="2025-01-31T00:00:00"/>
    <s v="4"/>
    <s v=""/>
    <s v=""/>
    <s v="S"/>
    <s v=""/>
    <s v="EUR"/>
    <n v="11"/>
    <s v="EUR"/>
    <n v="11"/>
    <x v="3"/>
    <x v="3"/>
  </r>
  <r>
    <s v="10"/>
    <s v="100609010"/>
    <s v="Iva Acquisti"/>
    <s v="KN"/>
    <x v="3"/>
    <s v=""/>
    <d v="2025-01-31T00:00:00"/>
    <s v=""/>
    <x v="1716"/>
    <d v="2025-01-22T00:00:00"/>
    <d v="2025-01-31T00:00:00"/>
    <s v="5809/2025/01"/>
    <s v=""/>
    <s v=""/>
    <s v="S"/>
    <s v=""/>
    <s v="EUR"/>
    <n v="609.23"/>
    <s v="EUR"/>
    <n v="609.23"/>
    <x v="3"/>
    <x v="3"/>
  </r>
  <r>
    <s v="10"/>
    <s v="100609010"/>
    <s v="Iva Acquisti"/>
    <s v="KN"/>
    <x v="3"/>
    <s v=""/>
    <d v="2025-01-31T00:00:00"/>
    <s v=""/>
    <x v="1717"/>
    <d v="2025-01-31T00:00:00"/>
    <d v="2025-01-31T00:00:00"/>
    <s v="1000381612"/>
    <s v=""/>
    <s v=""/>
    <s v="S"/>
    <s v=""/>
    <s v="EUR"/>
    <n v="907.35"/>
    <s v="EUR"/>
    <n v="907.35"/>
    <x v="3"/>
    <x v="3"/>
  </r>
  <r>
    <s v="10"/>
    <s v="100609010"/>
    <s v="Iva Acquisti"/>
    <s v="KN"/>
    <x v="4"/>
    <s v=""/>
    <d v="2025-01-31T00:00:00"/>
    <s v=""/>
    <x v="1718"/>
    <d v="2025-01-16T00:00:00"/>
    <d v="2025-01-31T00:00:00"/>
    <s v="103/25"/>
    <s v=""/>
    <s v=""/>
    <s v="S"/>
    <s v=""/>
    <s v="EUR"/>
    <n v="5.09"/>
    <s v="EUR"/>
    <n v="5.09"/>
    <x v="3"/>
    <x v="3"/>
  </r>
  <r>
    <s v="10"/>
    <s v="100609010"/>
    <s v="Iva Acquisti"/>
    <s v="KN"/>
    <x v="4"/>
    <s v=""/>
    <d v="2025-01-31T00:00:00"/>
    <s v=""/>
    <x v="1719"/>
    <d v="2025-01-27T00:00:00"/>
    <d v="2025-01-31T00:00:00"/>
    <s v="279/25"/>
    <s v=""/>
    <s v=""/>
    <s v="S"/>
    <s v=""/>
    <s v="EUR"/>
    <n v="32.729999999999997"/>
    <s v="EUR"/>
    <n v="32.729999999999997"/>
    <x v="3"/>
    <x v="3"/>
  </r>
  <r>
    <s v="10"/>
    <s v="100609010"/>
    <s v="Iva Acquisti"/>
    <s v="KN"/>
    <x v="4"/>
    <s v=""/>
    <d v="2025-01-31T00:00:00"/>
    <s v=""/>
    <x v="1720"/>
    <d v="2025-01-29T00:00:00"/>
    <d v="2025-01-31T00:00:00"/>
    <s v="306/25"/>
    <s v=""/>
    <s v=""/>
    <s v="S"/>
    <s v=""/>
    <s v="EUR"/>
    <n v="8.18"/>
    <s v="EUR"/>
    <n v="8.18"/>
    <x v="3"/>
    <x v="3"/>
  </r>
  <r>
    <s v="10"/>
    <s v="100609010"/>
    <s v="Iva Acquisti"/>
    <s v="KN"/>
    <x v="4"/>
    <s v=""/>
    <d v="2025-01-31T00:00:00"/>
    <s v=""/>
    <x v="1721"/>
    <d v="2025-01-22T00:00:00"/>
    <d v="2025-01-31T00:00:00"/>
    <s v="182/25"/>
    <s v=""/>
    <s v=""/>
    <s v="S"/>
    <s v=""/>
    <s v="EUR"/>
    <n v="16.36"/>
    <s v="EUR"/>
    <n v="16.36"/>
    <x v="3"/>
    <x v="3"/>
  </r>
  <r>
    <s v="10"/>
    <s v="100609010"/>
    <s v="Iva Acquisti"/>
    <s v="KN"/>
    <x v="3"/>
    <s v=""/>
    <d v="2025-01-31T00:00:00"/>
    <s v=""/>
    <x v="1722"/>
    <d v="2025-01-09T00:00:00"/>
    <d v="2025-01-31T00:00:00"/>
    <s v="IT  000011"/>
    <s v=""/>
    <s v=""/>
    <s v="S"/>
    <s v=""/>
    <s v="EUR"/>
    <n v="393.62"/>
    <s v="EUR"/>
    <n v="393.62"/>
    <x v="3"/>
    <x v="3"/>
  </r>
  <r>
    <s v="10"/>
    <s v="100609010"/>
    <s v="Iva Acquisti"/>
    <s v="KN"/>
    <x v="3"/>
    <s v=""/>
    <d v="2025-01-31T00:00:00"/>
    <s v=""/>
    <x v="1723"/>
    <d v="2025-01-01T00:00:00"/>
    <d v="2025-01-31T00:00:00"/>
    <s v="000091"/>
    <s v=""/>
    <s v=""/>
    <s v="S"/>
    <s v=""/>
    <s v="EUR"/>
    <n v="462"/>
    <s v="EUR"/>
    <n v="462"/>
    <x v="3"/>
    <x v="3"/>
  </r>
  <r>
    <s v="10"/>
    <s v="100609010"/>
    <s v="Iva Acquisti"/>
    <s v="KE"/>
    <x v="0"/>
    <s v=""/>
    <d v="2025-01-31T00:00:00"/>
    <s v=""/>
    <x v="1724"/>
    <d v="2025-01-13T00:00:00"/>
    <d v="2025-01-31T00:00:00"/>
    <s v="4801312"/>
    <s v=""/>
    <s v=""/>
    <s v="S"/>
    <s v=""/>
    <s v="EUR"/>
    <n v="445.1"/>
    <s v="EUR"/>
    <n v="445.1"/>
    <x v="3"/>
    <x v="3"/>
  </r>
  <r>
    <s v="10"/>
    <s v="100609010"/>
    <s v="Iva Acquisti"/>
    <s v="KN"/>
    <x v="3"/>
    <s v=""/>
    <d v="2025-01-31T00:00:00"/>
    <s v=""/>
    <x v="1725"/>
    <d v="2025-01-15T00:00:00"/>
    <d v="2025-01-31T00:00:00"/>
    <s v="183"/>
    <s v=""/>
    <s v=""/>
    <s v="S"/>
    <s v=""/>
    <s v="EUR"/>
    <n v="17.600000000000001"/>
    <s v="EUR"/>
    <n v="17.600000000000001"/>
    <x v="3"/>
    <x v="3"/>
  </r>
  <r>
    <s v="10"/>
    <s v="100609010"/>
    <s v="Iva Acquisti"/>
    <s v="KN"/>
    <x v="3"/>
    <s v=""/>
    <d v="2025-01-31T00:00:00"/>
    <s v=""/>
    <x v="1726"/>
    <d v="2025-01-17T00:00:00"/>
    <d v="2025-01-31T00:00:00"/>
    <s v="3250006390"/>
    <s v=""/>
    <s v=""/>
    <s v="S"/>
    <s v=""/>
    <s v="EUR"/>
    <n v="435.59"/>
    <s v="EUR"/>
    <n v="435.59"/>
    <x v="3"/>
    <x v="3"/>
  </r>
  <r>
    <s v="10"/>
    <s v="100609010"/>
    <s v="Iva Acquisti"/>
    <s v="KN"/>
    <x v="3"/>
    <s v=""/>
    <d v="2025-01-31T00:00:00"/>
    <s v=""/>
    <x v="1727"/>
    <d v="2025-01-20T00:00:00"/>
    <d v="2025-01-31T00:00:00"/>
    <s v="2025-V1-113"/>
    <s v=""/>
    <s v=""/>
    <s v="S"/>
    <s v=""/>
    <s v="EUR"/>
    <n v="93.5"/>
    <s v="EUR"/>
    <n v="93.5"/>
    <x v="3"/>
    <x v="3"/>
  </r>
  <r>
    <s v="10"/>
    <s v="100609010"/>
    <s v="Iva Acquisti"/>
    <s v="KE"/>
    <x v="0"/>
    <s v=""/>
    <d v="2025-01-31T00:00:00"/>
    <s v=""/>
    <x v="1728"/>
    <d v="2025-01-13T00:00:00"/>
    <d v="2025-01-31T00:00:00"/>
    <s v="4801311"/>
    <s v=""/>
    <s v=""/>
    <s v="S"/>
    <s v=""/>
    <s v="EUR"/>
    <n v="294.63"/>
    <s v="EUR"/>
    <n v="294.63"/>
    <x v="3"/>
    <x v="3"/>
  </r>
  <r>
    <s v="10"/>
    <s v="100609010"/>
    <s v="Iva Acquisti"/>
    <s v="KE"/>
    <x v="0"/>
    <s v=""/>
    <d v="2025-01-31T00:00:00"/>
    <s v=""/>
    <x v="1729"/>
    <d v="2025-01-14T00:00:00"/>
    <d v="2025-01-31T00:00:00"/>
    <s v="4801318"/>
    <s v=""/>
    <s v=""/>
    <s v="S"/>
    <s v=""/>
    <s v="EUR"/>
    <n v="105.02"/>
    <s v="EUR"/>
    <n v="105.02"/>
    <x v="3"/>
    <x v="3"/>
  </r>
  <r>
    <s v="10"/>
    <s v="100609010"/>
    <s v="Iva Acquisti"/>
    <s v="KE"/>
    <x v="0"/>
    <s v=""/>
    <d v="2025-01-31T00:00:00"/>
    <s v=""/>
    <x v="1730"/>
    <d v="2025-01-28T00:00:00"/>
    <d v="2025-01-31T00:00:00"/>
    <s v="4801374"/>
    <s v=""/>
    <s v=""/>
    <s v="S"/>
    <s v=""/>
    <s v="EUR"/>
    <n v="917.25"/>
    <s v="EUR"/>
    <n v="917.25"/>
    <x v="3"/>
    <x v="3"/>
  </r>
  <r>
    <s v="10"/>
    <s v="100609010"/>
    <s v="Iva Acquisti"/>
    <s v="KE"/>
    <x v="0"/>
    <s v=""/>
    <d v="2025-01-31T00:00:00"/>
    <s v=""/>
    <x v="1731"/>
    <d v="2025-01-13T00:00:00"/>
    <d v="2025-01-31T00:00:00"/>
    <s v="4801313"/>
    <s v=""/>
    <s v=""/>
    <s v="S"/>
    <s v=""/>
    <s v="EUR"/>
    <n v="819.32"/>
    <s v="EUR"/>
    <n v="819.32"/>
    <x v="3"/>
    <x v="3"/>
  </r>
  <r>
    <s v="10"/>
    <s v="100609010"/>
    <s v="Iva Acquisti"/>
    <s v="KE"/>
    <x v="0"/>
    <s v=""/>
    <d v="2025-01-31T00:00:00"/>
    <s v=""/>
    <x v="1732"/>
    <d v="2025-01-07T00:00:00"/>
    <d v="2025-01-31T00:00:00"/>
    <s v="4801289"/>
    <s v=""/>
    <s v=""/>
    <s v="S"/>
    <s v=""/>
    <s v="EUR"/>
    <n v="497.2"/>
    <s v="EUR"/>
    <n v="497.2"/>
    <x v="3"/>
    <x v="3"/>
  </r>
  <r>
    <s v="10"/>
    <s v="100609010"/>
    <s v="Iva Acquisti"/>
    <s v="KN"/>
    <x v="5"/>
    <s v=""/>
    <d v="2025-01-31T00:00:00"/>
    <s v=""/>
    <x v="1733"/>
    <d v="2025-01-22T00:00:00"/>
    <d v="2025-01-31T00:00:00"/>
    <s v="FP00004583"/>
    <s v=""/>
    <s v=""/>
    <s v="S"/>
    <s v=""/>
    <s v="EUR"/>
    <n v="2.1"/>
    <s v="EUR"/>
    <n v="2.1"/>
    <x v="3"/>
    <x v="3"/>
  </r>
  <r>
    <s v="10"/>
    <s v="100609010"/>
    <s v="Iva Acquisti"/>
    <s v="KE"/>
    <x v="0"/>
    <s v=""/>
    <d v="2025-01-31T00:00:00"/>
    <s v=""/>
    <x v="1734"/>
    <d v="2025-01-27T00:00:00"/>
    <d v="2025-01-31T00:00:00"/>
    <s v="4801373"/>
    <s v=""/>
    <s v=""/>
    <s v="S"/>
    <s v=""/>
    <s v="EUR"/>
    <n v="1853.28"/>
    <s v="EUR"/>
    <n v="1853.28"/>
    <x v="3"/>
    <x v="3"/>
  </r>
  <r>
    <s v="10"/>
    <s v="100609010"/>
    <s v="Iva Acquisti"/>
    <s v="KE"/>
    <x v="0"/>
    <s v=""/>
    <d v="2025-01-31T00:00:00"/>
    <s v=""/>
    <x v="1735"/>
    <d v="2025-01-20T00:00:00"/>
    <d v="2025-01-31T00:00:00"/>
    <s v="4801343"/>
    <s v=""/>
    <s v=""/>
    <s v="S"/>
    <s v=""/>
    <s v="EUR"/>
    <n v="926.64"/>
    <s v="EUR"/>
    <n v="926.64"/>
    <x v="3"/>
    <x v="3"/>
  </r>
  <r>
    <s v="10"/>
    <s v="100609010"/>
    <s v="Iva Acquisti"/>
    <s v="KE"/>
    <x v="0"/>
    <s v=""/>
    <d v="2025-01-31T00:00:00"/>
    <s v=""/>
    <x v="1736"/>
    <d v="2025-01-20T00:00:00"/>
    <d v="2025-01-31T00:00:00"/>
    <s v="4801344"/>
    <s v=""/>
    <s v=""/>
    <s v="S"/>
    <s v=""/>
    <s v="EUR"/>
    <n v="819.32"/>
    <s v="EUR"/>
    <n v="819.32"/>
    <x v="3"/>
    <x v="3"/>
  </r>
  <r>
    <s v="10"/>
    <s v="100609010"/>
    <s v="Iva Acquisti"/>
    <s v="KE"/>
    <x v="0"/>
    <s v=""/>
    <d v="2025-01-31T00:00:00"/>
    <s v=""/>
    <x v="1737"/>
    <d v="2025-01-08T00:00:00"/>
    <d v="2025-01-31T00:00:00"/>
    <s v="4801300"/>
    <s v=""/>
    <s v=""/>
    <s v="S"/>
    <s v=""/>
    <s v="EUR"/>
    <n v="1638.64"/>
    <s v="EUR"/>
    <n v="1638.64"/>
    <x v="3"/>
    <x v="3"/>
  </r>
  <r>
    <s v="10"/>
    <s v="100609010"/>
    <s v="Iva Acquisti"/>
    <s v="KE"/>
    <x v="0"/>
    <s v=""/>
    <d v="2025-01-31T00:00:00"/>
    <s v=""/>
    <x v="1738"/>
    <d v="2025-01-14T00:00:00"/>
    <d v="2025-01-31T00:00:00"/>
    <s v="4801319"/>
    <s v=""/>
    <s v=""/>
    <s v="S"/>
    <s v=""/>
    <s v="EUR"/>
    <n v="105.02"/>
    <s v="EUR"/>
    <n v="105.02"/>
    <x v="3"/>
    <x v="3"/>
  </r>
  <r>
    <s v="10"/>
    <s v="100609010"/>
    <s v="Iva Acquisti"/>
    <s v="KS"/>
    <x v="1"/>
    <s v=""/>
    <d v="2025-01-31T00:00:00"/>
    <s v=""/>
    <x v="1739"/>
    <d v="2025-01-29T00:00:00"/>
    <d v="2025-01-31T00:00:00"/>
    <s v="519707"/>
    <s v=""/>
    <s v=""/>
    <s v="S"/>
    <s v=""/>
    <s v="EUR"/>
    <n v="34.43"/>
    <s v="EUR"/>
    <n v="34.43"/>
    <x v="3"/>
    <x v="3"/>
  </r>
  <r>
    <s v="10"/>
    <s v="100609010"/>
    <s v="Iva Acquisti"/>
    <s v="KN"/>
    <x v="3"/>
    <s v=""/>
    <d v="2025-01-31T00:00:00"/>
    <s v=""/>
    <x v="1740"/>
    <d v="2025-01-03T00:00:00"/>
    <d v="2025-01-31T00:00:00"/>
    <s v="87-4160122709-76"/>
    <s v=""/>
    <s v=""/>
    <s v="S"/>
    <s v=""/>
    <s v="EUR"/>
    <n v="1.54"/>
    <s v="EUR"/>
    <n v="1.54"/>
    <x v="3"/>
    <x v="3"/>
  </r>
  <r>
    <s v="10"/>
    <s v="100609010"/>
    <s v="Iva Acquisti"/>
    <s v="KN"/>
    <x v="3"/>
    <s v=""/>
    <d v="2025-01-31T00:00:00"/>
    <s v=""/>
    <x v="1741"/>
    <d v="2025-01-22T00:00:00"/>
    <d v="2025-01-31T00:00:00"/>
    <s v="8"/>
    <s v=""/>
    <s v=""/>
    <s v="S"/>
    <s v=""/>
    <s v="EUR"/>
    <n v="1771"/>
    <s v="EUR"/>
    <n v="1771"/>
    <x v="3"/>
    <x v="3"/>
  </r>
  <r>
    <s v="10"/>
    <s v="100609010"/>
    <s v="Iva Acquisti"/>
    <s v="KS"/>
    <x v="1"/>
    <s v=""/>
    <d v="2025-01-31T00:00:00"/>
    <s v=""/>
    <x v="1742"/>
    <d v="2025-01-29T00:00:00"/>
    <d v="2025-01-31T00:00:00"/>
    <s v="7809678"/>
    <s v=""/>
    <s v=""/>
    <s v="S"/>
    <s v=""/>
    <s v="EUR"/>
    <n v="15378.88"/>
    <s v="EUR"/>
    <n v="15378.88"/>
    <x v="3"/>
    <x v="3"/>
  </r>
  <r>
    <s v="10"/>
    <s v="100609010"/>
    <s v="Iva Acquisti"/>
    <s v="KS"/>
    <x v="1"/>
    <s v=""/>
    <d v="2025-01-31T00:00:00"/>
    <s v=""/>
    <x v="1743"/>
    <d v="2025-01-31T00:00:00"/>
    <d v="2025-01-31T00:00:00"/>
    <s v="19312281"/>
    <s v=""/>
    <s v=""/>
    <s v="S"/>
    <s v=""/>
    <s v="EUR"/>
    <n v="100.64"/>
    <s v="EUR"/>
    <n v="100.64"/>
    <x v="3"/>
    <x v="3"/>
  </r>
  <r>
    <s v="10"/>
    <s v="100609010"/>
    <s v="Iva Acquisti"/>
    <s v="KS"/>
    <x v="1"/>
    <s v=""/>
    <d v="2025-01-31T00:00:00"/>
    <s v=""/>
    <x v="1744"/>
    <d v="2025-01-31T00:00:00"/>
    <d v="2025-01-31T00:00:00"/>
    <s v="4300430"/>
    <s v=""/>
    <s v=""/>
    <s v="S"/>
    <s v=""/>
    <s v="EUR"/>
    <n v="5268.84"/>
    <s v="EUR"/>
    <n v="5268.84"/>
    <x v="3"/>
    <x v="3"/>
  </r>
  <r>
    <s v="10"/>
    <s v="100609010"/>
    <s v="Iva Acquisti"/>
    <s v="KN"/>
    <x v="4"/>
    <s v=""/>
    <d v="2025-01-31T00:00:00"/>
    <s v=""/>
    <x v="1745"/>
    <d v="2025-01-29T00:00:00"/>
    <d v="2025-01-31T00:00:00"/>
    <s v="109/03"/>
    <s v=""/>
    <s v=""/>
    <s v="S"/>
    <s v=""/>
    <s v="EUR"/>
    <n v="3.77"/>
    <s v="EUR"/>
    <n v="3.77"/>
    <x v="3"/>
    <x v="3"/>
  </r>
  <r>
    <s v="10"/>
    <s v="100609010"/>
    <s v="Iva Acquisti"/>
    <s v="KS"/>
    <x v="1"/>
    <s v=""/>
    <d v="2025-01-31T00:00:00"/>
    <s v=""/>
    <x v="1746"/>
    <d v="2025-01-31T00:00:00"/>
    <d v="2025-01-31T00:00:00"/>
    <s v="4300427"/>
    <s v=""/>
    <s v=""/>
    <s v="S"/>
    <s v=""/>
    <s v="EUR"/>
    <n v="767.18"/>
    <s v="EUR"/>
    <n v="767.18"/>
    <x v="3"/>
    <x v="3"/>
  </r>
  <r>
    <s v="10"/>
    <s v="100609010"/>
    <s v="Iva Acquisti"/>
    <s v="KS"/>
    <x v="1"/>
    <s v=""/>
    <d v="2025-01-31T00:00:00"/>
    <s v=""/>
    <x v="1747"/>
    <d v="2025-01-22T00:00:00"/>
    <d v="2025-01-31T00:00:00"/>
    <s v="4300425"/>
    <s v=""/>
    <s v=""/>
    <s v="S"/>
    <s v=""/>
    <s v="EUR"/>
    <n v="66"/>
    <s v="EUR"/>
    <n v="66"/>
    <x v="3"/>
    <x v="3"/>
  </r>
  <r>
    <s v="10"/>
    <s v="100609010"/>
    <s v="Iva Acquisti"/>
    <s v="KN"/>
    <x v="4"/>
    <s v=""/>
    <d v="2025-01-31T00:00:00"/>
    <s v=""/>
    <x v="1748"/>
    <d v="2025-01-15T00:00:00"/>
    <d v="2025-01-31T00:00:00"/>
    <s v="08700102"/>
    <s v=""/>
    <s v=""/>
    <s v="S"/>
    <s v=""/>
    <s v="EUR"/>
    <n v="1.02"/>
    <s v="EUR"/>
    <n v="1.02"/>
    <x v="3"/>
    <x v="3"/>
  </r>
  <r>
    <s v="10"/>
    <s v="100609010"/>
    <s v="Iva Acquisti"/>
    <s v="KS"/>
    <x v="1"/>
    <s v=""/>
    <d v="2025-01-31T00:00:00"/>
    <s v=""/>
    <x v="1749"/>
    <d v="2025-01-22T00:00:00"/>
    <d v="2025-01-31T00:00:00"/>
    <s v="4300423"/>
    <s v=""/>
    <s v=""/>
    <s v="S"/>
    <s v=""/>
    <s v="EUR"/>
    <n v="259.51"/>
    <s v="EUR"/>
    <n v="259.51"/>
    <x v="3"/>
    <x v="3"/>
  </r>
  <r>
    <s v="10"/>
    <s v="100609010"/>
    <s v="Iva Acquisti"/>
    <s v="KS"/>
    <x v="1"/>
    <s v=""/>
    <d v="2025-01-31T00:00:00"/>
    <s v=""/>
    <x v="1750"/>
    <d v="2025-01-17T00:00:00"/>
    <d v="2025-01-31T00:00:00"/>
    <s v="4300421"/>
    <s v=""/>
    <s v=""/>
    <s v="S"/>
    <s v=""/>
    <s v="EUR"/>
    <n v="33"/>
    <s v="EUR"/>
    <n v="33"/>
    <x v="3"/>
    <x v="3"/>
  </r>
  <r>
    <s v="10"/>
    <s v="100609010"/>
    <s v="Iva Acquisti"/>
    <s v="KS"/>
    <x v="1"/>
    <s v=""/>
    <d v="2025-01-31T00:00:00"/>
    <s v=""/>
    <x v="1751"/>
    <d v="2025-01-16T00:00:00"/>
    <d v="2025-01-31T00:00:00"/>
    <s v="4300420"/>
    <s v=""/>
    <s v=""/>
    <s v="S"/>
    <s v=""/>
    <s v="EUR"/>
    <n v="33"/>
    <s v="EUR"/>
    <n v="33"/>
    <x v="3"/>
    <x v="3"/>
  </r>
  <r>
    <s v="10"/>
    <s v="100609010"/>
    <s v="Iva Acquisti"/>
    <s v="KS"/>
    <x v="1"/>
    <s v=""/>
    <d v="2025-01-31T00:00:00"/>
    <s v=""/>
    <x v="1752"/>
    <d v="2025-01-10T00:00:00"/>
    <d v="2025-01-31T00:00:00"/>
    <s v="4300419"/>
    <s v=""/>
    <s v=""/>
    <s v="S"/>
    <s v=""/>
    <s v="EUR"/>
    <n v="165"/>
    <s v="EUR"/>
    <n v="165"/>
    <x v="3"/>
    <x v="3"/>
  </r>
  <r>
    <s v="10"/>
    <s v="100609010"/>
    <s v="Iva Acquisti"/>
    <s v="KS"/>
    <x v="1"/>
    <s v=""/>
    <d v="2025-01-31T00:00:00"/>
    <s v=""/>
    <x v="1753"/>
    <d v="2025-01-10T00:00:00"/>
    <d v="2025-01-31T00:00:00"/>
    <s v="4300418"/>
    <s v=""/>
    <s v=""/>
    <s v="S"/>
    <s v=""/>
    <s v="EUR"/>
    <n v="457.73"/>
    <s v="EUR"/>
    <n v="457.73"/>
    <x v="3"/>
    <x v="3"/>
  </r>
  <r>
    <s v="10"/>
    <s v="100609010"/>
    <s v="Iva Acquisti"/>
    <s v="KS"/>
    <x v="1"/>
    <s v=""/>
    <d v="2025-01-31T00:00:00"/>
    <s v=""/>
    <x v="1754"/>
    <d v="2025-01-31T00:00:00"/>
    <d v="2025-01-31T00:00:00"/>
    <s v="4300428"/>
    <s v=""/>
    <s v=""/>
    <s v="S"/>
    <s v=""/>
    <s v="EUR"/>
    <n v="231.61"/>
    <s v="EUR"/>
    <n v="231.61"/>
    <x v="3"/>
    <x v="3"/>
  </r>
  <r>
    <s v="10"/>
    <s v="100609010"/>
    <s v="Iva Acquisti"/>
    <s v="KS"/>
    <x v="1"/>
    <s v=""/>
    <d v="2025-01-31T00:00:00"/>
    <s v=""/>
    <x v="1755"/>
    <d v="2025-01-22T00:00:00"/>
    <d v="2025-01-31T00:00:00"/>
    <s v="4300422"/>
    <s v=""/>
    <s v=""/>
    <s v="S"/>
    <s v=""/>
    <s v="EUR"/>
    <n v="237.18"/>
    <s v="EUR"/>
    <n v="237.18"/>
    <x v="3"/>
    <x v="3"/>
  </r>
  <r>
    <s v="10"/>
    <s v="100609010"/>
    <s v="Iva Acquisti"/>
    <s v="KS"/>
    <x v="1"/>
    <s v=""/>
    <d v="2025-01-31T00:00:00"/>
    <s v=""/>
    <x v="1756"/>
    <d v="2025-01-10T00:00:00"/>
    <d v="2025-01-31T00:00:00"/>
    <s v="4300417"/>
    <s v=""/>
    <s v=""/>
    <s v="S"/>
    <s v=""/>
    <s v="EUR"/>
    <n v="1383.31"/>
    <s v="EUR"/>
    <n v="1383.31"/>
    <x v="3"/>
    <x v="3"/>
  </r>
  <r>
    <s v="10"/>
    <s v="100609010"/>
    <s v="Iva Acquisti"/>
    <s v="KE"/>
    <x v="0"/>
    <s v=""/>
    <d v="2025-01-31T00:00:00"/>
    <s v=""/>
    <x v="1757"/>
    <d v="2025-01-31T00:00:00"/>
    <d v="2025-01-31T00:00:00"/>
    <s v="4500232"/>
    <s v=""/>
    <s v=""/>
    <s v="S"/>
    <s v=""/>
    <s v="EUR"/>
    <n v="5.2"/>
    <s v="EUR"/>
    <n v="5.2"/>
    <x v="3"/>
    <x v="3"/>
  </r>
  <r>
    <s v="10"/>
    <s v="100609010"/>
    <s v="Iva Acquisti"/>
    <s v="KE"/>
    <x v="0"/>
    <s v=""/>
    <d v="2025-01-31T00:00:00"/>
    <s v=""/>
    <x v="1758"/>
    <d v="2025-01-10T00:00:00"/>
    <d v="2025-01-31T00:00:00"/>
    <s v="4500210"/>
    <s v=""/>
    <s v=""/>
    <s v="S"/>
    <s v=""/>
    <s v="EUR"/>
    <n v="3255.14"/>
    <s v="EUR"/>
    <n v="3255.14"/>
    <x v="3"/>
    <x v="3"/>
  </r>
  <r>
    <s v="10"/>
    <s v="100609010"/>
    <s v="Iva Acquisti"/>
    <s v="KN"/>
    <x v="3"/>
    <s v=""/>
    <d v="2025-01-31T00:00:00"/>
    <s v=""/>
    <x v="1759"/>
    <d v="2025-01-28T00:00:00"/>
    <d v="2025-01-31T00:00:00"/>
    <s v="89"/>
    <s v=""/>
    <s v=""/>
    <s v="S"/>
    <s v=""/>
    <s v="EUR"/>
    <n v="215.05"/>
    <s v="EUR"/>
    <n v="215.05"/>
    <x v="3"/>
    <x v="3"/>
  </r>
  <r>
    <s v="10"/>
    <s v="100609010"/>
    <s v="Iva Acquisti"/>
    <s v="KE"/>
    <x v="0"/>
    <s v=""/>
    <d v="2025-01-31T00:00:00"/>
    <s v=""/>
    <x v="1760"/>
    <d v="2025-01-16T00:00:00"/>
    <d v="2025-01-31T00:00:00"/>
    <s v="4500214"/>
    <s v=""/>
    <s v=""/>
    <s v="S"/>
    <s v=""/>
    <s v="EUR"/>
    <n v="2319.6799999999998"/>
    <s v="EUR"/>
    <n v="2319.6799999999998"/>
    <x v="3"/>
    <x v="3"/>
  </r>
  <r>
    <s v="10"/>
    <s v="100609010"/>
    <s v="Iva Acquisti"/>
    <s v="KE"/>
    <x v="0"/>
    <s v=""/>
    <d v="2025-01-31T00:00:00"/>
    <s v=""/>
    <x v="1761"/>
    <d v="2025-01-17T00:00:00"/>
    <d v="2025-01-31T00:00:00"/>
    <s v="4500215"/>
    <s v=""/>
    <s v=""/>
    <s v="S"/>
    <s v=""/>
    <s v="EUR"/>
    <n v="351.4"/>
    <s v="EUR"/>
    <n v="351.4"/>
    <x v="3"/>
    <x v="3"/>
  </r>
  <r>
    <s v="10"/>
    <s v="100609010"/>
    <s v="Iva Acquisti"/>
    <s v="KE"/>
    <x v="0"/>
    <s v=""/>
    <d v="2025-01-31T00:00:00"/>
    <s v=""/>
    <x v="1762"/>
    <d v="2025-01-21T00:00:00"/>
    <d v="2025-01-31T00:00:00"/>
    <s v="4500216"/>
    <s v=""/>
    <s v=""/>
    <s v="S"/>
    <s v=""/>
    <s v="EUR"/>
    <n v="121.8"/>
    <s v="EUR"/>
    <n v="121.8"/>
    <x v="3"/>
    <x v="3"/>
  </r>
  <r>
    <s v="10"/>
    <s v="100609010"/>
    <s v="Iva Acquisti"/>
    <s v="KE"/>
    <x v="0"/>
    <s v=""/>
    <d v="2025-01-31T00:00:00"/>
    <s v=""/>
    <x v="1763"/>
    <d v="2025-01-21T00:00:00"/>
    <d v="2025-01-31T00:00:00"/>
    <s v="4500217"/>
    <s v=""/>
    <s v=""/>
    <s v="S"/>
    <s v=""/>
    <s v="EUR"/>
    <n v="1406.72"/>
    <s v="EUR"/>
    <n v="1406.72"/>
    <x v="3"/>
    <x v="3"/>
  </r>
  <r>
    <s v="10"/>
    <s v="100609010"/>
    <s v="Iva Acquisti"/>
    <s v="FA"/>
    <x v="2"/>
    <s v=""/>
    <d v="2025-01-31T00:00:00"/>
    <s v=""/>
    <x v="1764"/>
    <d v="2025-01-09T00:00:00"/>
    <d v="2025-01-31T00:00:00"/>
    <s v="1"/>
    <s v=""/>
    <s v=""/>
    <s v="S"/>
    <s v=""/>
    <s v="EUR"/>
    <n v="2860"/>
    <s v="EUR"/>
    <n v="2860"/>
    <x v="3"/>
    <x v="3"/>
  </r>
  <r>
    <s v="10"/>
    <s v="100609010"/>
    <s v="Iva Acquisti"/>
    <s v="FA"/>
    <x v="2"/>
    <s v=""/>
    <d v="2025-01-31T00:00:00"/>
    <s v=""/>
    <x v="1765"/>
    <d v="2024-12-31T00:00:00"/>
    <d v="2025-01-31T00:00:00"/>
    <s v="46966"/>
    <s v=""/>
    <s v=""/>
    <s v="S"/>
    <s v=""/>
    <s v="EUR"/>
    <n v="123.2"/>
    <s v="EUR"/>
    <n v="123.2"/>
    <x v="3"/>
    <x v="3"/>
  </r>
  <r>
    <s v="10"/>
    <s v="100609010"/>
    <s v="Iva Acquisti"/>
    <s v="FA"/>
    <x v="2"/>
    <s v=""/>
    <d v="2025-01-31T00:00:00"/>
    <s v=""/>
    <x v="1766"/>
    <d v="2025-01-23T00:00:00"/>
    <d v="2025-01-31T00:00:00"/>
    <s v="39/2025"/>
    <s v=""/>
    <s v=""/>
    <s v="S"/>
    <s v=""/>
    <s v="EUR"/>
    <n v="60.5"/>
    <s v="EUR"/>
    <n v="60.5"/>
    <x v="3"/>
    <x v="3"/>
  </r>
  <r>
    <s v="10"/>
    <s v="100609010"/>
    <s v="Iva Acquisti"/>
    <s v="FA"/>
    <x v="2"/>
    <s v=""/>
    <d v="2025-01-31T00:00:00"/>
    <s v=""/>
    <x v="1767"/>
    <d v="2025-01-21T00:00:00"/>
    <d v="2025-01-31T00:00:00"/>
    <s v="2417"/>
    <s v=""/>
    <s v=""/>
    <s v="S"/>
    <s v=""/>
    <s v="EUR"/>
    <n v="359.8"/>
    <s v="EUR"/>
    <n v="359.8"/>
    <x v="3"/>
    <x v="3"/>
  </r>
  <r>
    <s v="10"/>
    <s v="100609010"/>
    <s v="Iva Acquisti"/>
    <s v="FA"/>
    <x v="2"/>
    <s v=""/>
    <d v="2025-01-31T00:00:00"/>
    <s v=""/>
    <x v="1768"/>
    <d v="2025-01-30T00:00:00"/>
    <d v="2025-01-31T00:00:00"/>
    <s v="1"/>
    <s v=""/>
    <s v=""/>
    <s v="S"/>
    <s v=""/>
    <s v="EUR"/>
    <n v="110"/>
    <s v="EUR"/>
    <n v="110"/>
    <x v="3"/>
    <x v="3"/>
  </r>
  <r>
    <s v="10"/>
    <s v="100609010"/>
    <s v="Iva Acquisti"/>
    <s v="KN"/>
    <x v="3"/>
    <s v=""/>
    <d v="2025-01-31T00:00:00"/>
    <s v=""/>
    <x v="1769"/>
    <d v="2025-01-03T00:00:00"/>
    <d v="2025-01-31T00:00:00"/>
    <s v="1"/>
    <s v=""/>
    <s v=""/>
    <s v="S"/>
    <s v=""/>
    <s v="EUR"/>
    <n v="841.98"/>
    <s v="EUR"/>
    <n v="841.98"/>
    <x v="3"/>
    <x v="3"/>
  </r>
  <r>
    <s v="10"/>
    <s v="100609010"/>
    <s v="Iva Acquisti"/>
    <s v="KN"/>
    <x v="3"/>
    <s v=""/>
    <d v="2025-01-31T00:00:00"/>
    <s v=""/>
    <x v="1770"/>
    <d v="2025-01-07T00:00:00"/>
    <d v="2025-01-31T00:00:00"/>
    <s v="2"/>
    <s v=""/>
    <s v=""/>
    <s v="S"/>
    <s v=""/>
    <s v="EUR"/>
    <n v="388.82"/>
    <s v="EUR"/>
    <n v="388.82"/>
    <x v="3"/>
    <x v="3"/>
  </r>
  <r>
    <s v="10"/>
    <s v="100609010"/>
    <s v="Iva Acquisti"/>
    <s v="KN"/>
    <x v="3"/>
    <s v=""/>
    <d v="2025-01-31T00:00:00"/>
    <s v=""/>
    <x v="1771"/>
    <d v="2025-01-13T00:00:00"/>
    <d v="2025-01-31T00:00:00"/>
    <s v="3"/>
    <s v=""/>
    <s v=""/>
    <s v="S"/>
    <s v=""/>
    <s v="EUR"/>
    <n v="789.36"/>
    <s v="EUR"/>
    <n v="789.36"/>
    <x v="3"/>
    <x v="3"/>
  </r>
  <r>
    <s v="10"/>
    <s v="100609010"/>
    <s v="Iva Acquisti"/>
    <s v="KN"/>
    <x v="3"/>
    <s v=""/>
    <d v="2025-01-31T00:00:00"/>
    <s v=""/>
    <x v="1772"/>
    <d v="2025-01-20T00:00:00"/>
    <d v="2025-01-31T00:00:00"/>
    <s v="35"/>
    <s v=""/>
    <s v=""/>
    <s v="S"/>
    <s v=""/>
    <s v="EUR"/>
    <n v="3157.44"/>
    <s v="EUR"/>
    <n v="3157.44"/>
    <x v="3"/>
    <x v="3"/>
  </r>
  <r>
    <s v="10"/>
    <s v="100609010"/>
    <s v="Iva Acquisti"/>
    <s v="KN"/>
    <x v="3"/>
    <s v=""/>
    <d v="2025-01-31T00:00:00"/>
    <s v=""/>
    <x v="1773"/>
    <d v="2025-01-22T00:00:00"/>
    <d v="2025-01-31T00:00:00"/>
    <s v="15"/>
    <s v=""/>
    <s v=""/>
    <s v="S"/>
    <s v=""/>
    <s v="EUR"/>
    <n v="629.20000000000005"/>
    <s v="EUR"/>
    <n v="629.20000000000005"/>
    <x v="3"/>
    <x v="3"/>
  </r>
  <r>
    <s v="10"/>
    <s v="100609010"/>
    <s v="Iva Acquisti"/>
    <s v="KN"/>
    <x v="3"/>
    <s v=""/>
    <d v="2025-01-31T00:00:00"/>
    <s v=""/>
    <x v="1774"/>
    <d v="2025-01-31T00:00:00"/>
    <d v="2025-01-31T00:00:00"/>
    <s v="7654020610"/>
    <s v=""/>
    <s v=""/>
    <s v="S"/>
    <s v=""/>
    <s v="EUR"/>
    <n v="104.15"/>
    <s v="EUR"/>
    <n v="104.15"/>
    <x v="3"/>
    <x v="3"/>
  </r>
  <r>
    <s v="10"/>
    <s v="100609010"/>
    <s v="Iva Acquisti"/>
    <s v="KN"/>
    <x v="3"/>
    <s v=""/>
    <d v="2025-01-31T00:00:00"/>
    <s v=""/>
    <x v="1775"/>
    <d v="2025-01-31T00:00:00"/>
    <d v="2025-01-31T00:00:00"/>
    <s v="X00978"/>
    <s v=""/>
    <s v=""/>
    <s v="S"/>
    <s v=""/>
    <s v="EUR"/>
    <n v="33.86"/>
    <s v="EUR"/>
    <n v="33.86"/>
    <x v="3"/>
    <x v="3"/>
  </r>
  <r>
    <s v="10"/>
    <s v="100609010"/>
    <s v="Iva Acquisti"/>
    <s v="KN"/>
    <x v="3"/>
    <s v=""/>
    <d v="2025-01-31T00:00:00"/>
    <s v=""/>
    <x v="1776"/>
    <d v="2025-01-27T00:00:00"/>
    <d v="2025-01-31T00:00:00"/>
    <s v="15"/>
    <s v=""/>
    <s v=""/>
    <s v="S"/>
    <s v=""/>
    <s v="EUR"/>
    <n v="388.82"/>
    <s v="EUR"/>
    <n v="388.82"/>
    <x v="3"/>
    <x v="3"/>
  </r>
  <r>
    <s v="10"/>
    <s v="100609010"/>
    <s v="Iva Acquisti"/>
    <s v="KU"/>
    <x v="6"/>
    <s v=""/>
    <d v="2025-01-31T00:00:00"/>
    <s v=""/>
    <x v="1777"/>
    <d v="2024-11-08T00:00:00"/>
    <d v="2025-01-31T00:00:00"/>
    <s v="ENE33549"/>
    <s v=""/>
    <s v=""/>
    <s v="S"/>
    <s v=""/>
    <s v="EUR"/>
    <n v="663.52"/>
    <s v="EUR"/>
    <n v="663.52"/>
    <x v="3"/>
    <x v="3"/>
  </r>
  <r>
    <s v="10"/>
    <s v="100609010"/>
    <s v="Iva Acquisti"/>
    <s v="KU"/>
    <x v="6"/>
    <s v=""/>
    <d v="2025-01-31T00:00:00"/>
    <s v=""/>
    <x v="1778"/>
    <d v="2025-01-22T00:00:00"/>
    <d v="2025-01-31T00:00:00"/>
    <s v="908E"/>
    <s v=""/>
    <s v=""/>
    <s v="S"/>
    <s v=""/>
    <s v="MXN"/>
    <n v="10560"/>
    <s v="EUR"/>
    <n v="494.5"/>
    <x v="3"/>
    <x v="3"/>
  </r>
  <r>
    <s v="10"/>
    <s v="100609010"/>
    <s v="Iva Acquisti"/>
    <s v="KU"/>
    <x v="6"/>
    <s v=""/>
    <d v="2025-01-31T00:00:00"/>
    <s v=""/>
    <x v="1779"/>
    <d v="2025-01-09T00:00:00"/>
    <d v="2025-01-31T00:00:00"/>
    <s v="906E"/>
    <s v=""/>
    <s v=""/>
    <s v="S"/>
    <s v=""/>
    <s v="MXN"/>
    <n v="2589.1799999999998"/>
    <s v="EUR"/>
    <n v="121.24"/>
    <x v="3"/>
    <x v="3"/>
  </r>
  <r>
    <s v="10"/>
    <s v="100609010"/>
    <s v="Iva Acquisti"/>
    <s v="KN"/>
    <x v="3"/>
    <s v=""/>
    <d v="2025-01-31T00:00:00"/>
    <s v=""/>
    <x v="1780"/>
    <d v="2025-01-03T00:00:00"/>
    <d v="2025-01-31T00:00:00"/>
    <s v="1/E"/>
    <s v=""/>
    <s v=""/>
    <s v="S"/>
    <s v=""/>
    <s v="EUR"/>
    <n v="841.1"/>
    <s v="EUR"/>
    <n v="841.1"/>
    <x v="3"/>
    <x v="3"/>
  </r>
  <r>
    <s v="10"/>
    <s v="100609010"/>
    <s v="Iva Acquisti"/>
    <s v="KS"/>
    <x v="1"/>
    <s v=""/>
    <d v="2025-01-31T00:00:00"/>
    <s v=""/>
    <x v="1781"/>
    <d v="2025-01-28T00:00:00"/>
    <d v="2025-01-31T00:00:00"/>
    <s v="7809671"/>
    <s v=""/>
    <s v=""/>
    <s v="S"/>
    <s v=""/>
    <s v="EUR"/>
    <n v="4790.17"/>
    <s v="EUR"/>
    <n v="4790.17"/>
    <x v="3"/>
    <x v="3"/>
  </r>
  <r>
    <s v="10"/>
    <s v="100609010"/>
    <s v="Iva Acquisti"/>
    <s v="KU"/>
    <x v="6"/>
    <s v=""/>
    <d v="2025-01-31T00:00:00"/>
    <s v=""/>
    <x v="1782"/>
    <d v="2024-12-19T00:00:00"/>
    <d v="2025-01-31T00:00:00"/>
    <s v="VIM0125"/>
    <s v=""/>
    <s v=""/>
    <s v="S"/>
    <s v=""/>
    <s v="EUR"/>
    <n v="2134"/>
    <s v="EUR"/>
    <n v="2134"/>
    <x v="3"/>
    <x v="3"/>
  </r>
  <r>
    <s v="10"/>
    <s v="100609010"/>
    <s v="Iva Acquisti"/>
    <s v="KR"/>
    <x v="5"/>
    <s v=""/>
    <d v="2025-01-31T00:00:00"/>
    <s v=""/>
    <x v="1783"/>
    <d v="2025-01-28T00:00:00"/>
    <d v="2025-01-31T00:00:00"/>
    <s v="FD0011292458"/>
    <s v=""/>
    <s v=""/>
    <s v="H"/>
    <s v=""/>
    <s v="EUR"/>
    <n v="-3.61"/>
    <s v="EUR"/>
    <n v="-3.61"/>
    <x v="3"/>
    <x v="3"/>
  </r>
  <r>
    <s v="10"/>
    <s v="100609010"/>
    <s v="Iva Acquisti"/>
    <s v="KN"/>
    <x v="3"/>
    <s v=""/>
    <d v="2025-01-31T00:00:00"/>
    <s v=""/>
    <x v="1784"/>
    <d v="2025-01-30T00:00:00"/>
    <d v="2025-01-31T00:00:00"/>
    <s v="000052"/>
    <s v=""/>
    <s v=""/>
    <s v="S"/>
    <s v=""/>
    <s v="EUR"/>
    <n v="736.93"/>
    <s v="EUR"/>
    <n v="736.93"/>
    <x v="3"/>
    <x v="3"/>
  </r>
  <r>
    <s v="10"/>
    <s v="100609010"/>
    <s v="Iva Acquisti"/>
    <s v="KN"/>
    <x v="3"/>
    <s v=""/>
    <d v="2025-01-31T00:00:00"/>
    <s v=""/>
    <x v="1785"/>
    <d v="2024-12-31T00:00:00"/>
    <d v="2025-01-31T00:00:00"/>
    <s v="VM24-741850"/>
    <s v=""/>
    <s v=""/>
    <s v="S"/>
    <s v=""/>
    <s v="EUR"/>
    <n v="52.25"/>
    <s v="EUR"/>
    <n v="52.25"/>
    <x v="3"/>
    <x v="3"/>
  </r>
  <r>
    <s v="10"/>
    <s v="100609010"/>
    <s v="Iva Acquisti"/>
    <s v="KN"/>
    <x v="3"/>
    <s v=""/>
    <d v="2025-01-31T00:00:00"/>
    <s v=""/>
    <x v="1786"/>
    <d v="2025-01-31T00:00:00"/>
    <d v="2025-01-31T00:00:00"/>
    <s v="87/00"/>
    <s v=""/>
    <s v=""/>
    <s v="S"/>
    <s v=""/>
    <s v="EUR"/>
    <n v="231"/>
    <s v="EUR"/>
    <n v="231"/>
    <x v="3"/>
    <x v="3"/>
  </r>
  <r>
    <s v="10"/>
    <s v="100609010"/>
    <s v="Iva Acquisti"/>
    <s v="KN"/>
    <x v="3"/>
    <s v=""/>
    <d v="2025-01-31T00:00:00"/>
    <s v=""/>
    <x v="1787"/>
    <d v="2025-01-30T00:00:00"/>
    <d v="2025-01-31T00:00:00"/>
    <s v="3212500243"/>
    <s v=""/>
    <s v=""/>
    <s v="S"/>
    <s v=""/>
    <s v="EUR"/>
    <n v="16.98"/>
    <s v="EUR"/>
    <n v="16.98"/>
    <x v="3"/>
    <x v="3"/>
  </r>
  <r>
    <s v="10"/>
    <s v="100609010"/>
    <s v="Iva Acquisti"/>
    <s v="KN"/>
    <x v="3"/>
    <s v=""/>
    <d v="2025-01-31T00:00:00"/>
    <s v=""/>
    <x v="1788"/>
    <d v="2025-01-28T00:00:00"/>
    <d v="2025-01-31T00:00:00"/>
    <s v="INV-IT-22682"/>
    <s v=""/>
    <s v=""/>
    <s v="S"/>
    <s v=""/>
    <s v="EUR"/>
    <n v="201.3"/>
    <s v="EUR"/>
    <n v="201.3"/>
    <x v="3"/>
    <x v="3"/>
  </r>
  <r>
    <s v="10"/>
    <s v="100609010"/>
    <s v="Iva Acquisti"/>
    <s v="KN"/>
    <x v="3"/>
    <s v=""/>
    <d v="2025-01-31T00:00:00"/>
    <s v=""/>
    <x v="1789"/>
    <d v="2025-01-15T00:00:00"/>
    <d v="2025-01-31T00:00:00"/>
    <s v="17"/>
    <s v=""/>
    <s v=""/>
    <s v="S"/>
    <s v=""/>
    <s v="EUR"/>
    <n v="146.18"/>
    <s v="EUR"/>
    <n v="146.18"/>
    <x v="3"/>
    <x v="3"/>
  </r>
  <r>
    <s v="10"/>
    <s v="100609010"/>
    <s v="Iva Acquisti"/>
    <s v="KN"/>
    <x v="3"/>
    <s v=""/>
    <d v="2025-01-31T00:00:00"/>
    <s v=""/>
    <x v="1790"/>
    <d v="2025-01-20T00:00:00"/>
    <d v="2025-01-31T00:00:00"/>
    <s v="250051"/>
    <s v=""/>
    <s v=""/>
    <s v="S"/>
    <s v=""/>
    <s v="EUR"/>
    <n v="88"/>
    <s v="EUR"/>
    <n v="88"/>
    <x v="3"/>
    <x v="3"/>
  </r>
  <r>
    <s v="10"/>
    <s v="100609010"/>
    <s v="Iva Acquisti"/>
    <s v="KN"/>
    <x v="3"/>
    <s v=""/>
    <d v="2025-01-31T00:00:00"/>
    <s v=""/>
    <x v="1791"/>
    <d v="2025-01-28T00:00:00"/>
    <d v="2025-01-31T00:00:00"/>
    <s v="0800000759"/>
    <s v=""/>
    <s v=""/>
    <s v="S"/>
    <s v=""/>
    <s v="EUR"/>
    <n v="451"/>
    <s v="EUR"/>
    <n v="451"/>
    <x v="3"/>
    <x v="3"/>
  </r>
  <r>
    <s v="10"/>
    <s v="100609010"/>
    <s v="Iva Acquisti"/>
    <s v="KN"/>
    <x v="3"/>
    <s v=""/>
    <d v="2025-01-31T00:00:00"/>
    <s v=""/>
    <x v="1792"/>
    <d v="2025-01-28T00:00:00"/>
    <d v="2025-01-31T00:00:00"/>
    <s v="0800000793"/>
    <s v=""/>
    <s v=""/>
    <s v="S"/>
    <s v=""/>
    <s v="EUR"/>
    <n v="225.5"/>
    <s v="EUR"/>
    <n v="225.5"/>
    <x v="3"/>
    <x v="3"/>
  </r>
  <r>
    <s v="10"/>
    <s v="100609010"/>
    <s v="Iva Acquisti"/>
    <s v="KN"/>
    <x v="3"/>
    <s v=""/>
    <d v="2025-01-31T00:00:00"/>
    <s v=""/>
    <x v="1793"/>
    <d v="2025-01-03T00:00:00"/>
    <d v="2025-01-31T00:00:00"/>
    <s v="FPR 2/25"/>
    <s v=""/>
    <s v=""/>
    <s v="S"/>
    <s v=""/>
    <s v="EUR"/>
    <n v="33"/>
    <s v="EUR"/>
    <n v="33"/>
    <x v="3"/>
    <x v="3"/>
  </r>
  <r>
    <s v="10"/>
    <s v="100609010"/>
    <s v="Iva Acquisti"/>
    <s v="KN"/>
    <x v="5"/>
    <s v=""/>
    <d v="2025-01-31T00:00:00"/>
    <s v=""/>
    <x v="1794"/>
    <d v="2025-01-30T00:00:00"/>
    <d v="2025-01-31T00:00:00"/>
    <s v="000000136000234P"/>
    <s v=""/>
    <s v=""/>
    <s v="S"/>
    <s v=""/>
    <s v="EUR"/>
    <n v="0.31"/>
    <s v="EUR"/>
    <n v="0.31"/>
    <x v="3"/>
    <x v="3"/>
  </r>
  <r>
    <s v="10"/>
    <s v="100609010"/>
    <s v="Iva Acquisti"/>
    <s v="KN"/>
    <x v="5"/>
    <s v=""/>
    <d v="2025-01-31T00:00:00"/>
    <s v=""/>
    <x v="1795"/>
    <d v="2025-01-30T00:00:00"/>
    <d v="2025-01-31T00:00:00"/>
    <s v="000000050290864T"/>
    <s v=""/>
    <s v=""/>
    <s v="S"/>
    <s v=""/>
    <s v="EUR"/>
    <n v="0.23"/>
    <s v="EUR"/>
    <n v="0.23"/>
    <x v="3"/>
    <x v="3"/>
  </r>
  <r>
    <s v="10"/>
    <s v="100609010"/>
    <s v="Iva Acquisti"/>
    <s v="KN"/>
    <x v="5"/>
    <s v=""/>
    <d v="2025-01-31T00:00:00"/>
    <s v=""/>
    <x v="1796"/>
    <d v="2025-01-30T00:00:00"/>
    <d v="2025-01-31T00:00:00"/>
    <s v="000000050290869T"/>
    <s v=""/>
    <s v=""/>
    <s v="S"/>
    <s v=""/>
    <s v="EUR"/>
    <n v="1.1000000000000001"/>
    <s v="EUR"/>
    <n v="1.1000000000000001"/>
    <x v="3"/>
    <x v="3"/>
  </r>
  <r>
    <s v="10"/>
    <s v="100609010"/>
    <s v="Iva Acquisti"/>
    <s v="KN"/>
    <x v="5"/>
    <s v=""/>
    <d v="2025-01-31T00:00:00"/>
    <s v=""/>
    <x v="1797"/>
    <d v="2025-01-30T00:00:00"/>
    <d v="2025-01-31T00:00:00"/>
    <s v="000000050290856T"/>
    <s v=""/>
    <s v=""/>
    <s v="S"/>
    <s v=""/>
    <s v="EUR"/>
    <n v="0.22"/>
    <s v="EUR"/>
    <n v="0.22"/>
    <x v="3"/>
    <x v="3"/>
  </r>
  <r>
    <s v="10"/>
    <s v="100609010"/>
    <s v="Iva Acquisti"/>
    <s v="KN"/>
    <x v="5"/>
    <s v=""/>
    <d v="2025-01-31T00:00:00"/>
    <s v=""/>
    <x v="1798"/>
    <d v="2025-01-30T00:00:00"/>
    <d v="2025-01-31T00:00:00"/>
    <s v="0000000000080485"/>
    <s v=""/>
    <s v=""/>
    <s v="S"/>
    <s v=""/>
    <s v="EUR"/>
    <n v="0.36"/>
    <s v="EUR"/>
    <n v="0.36"/>
    <x v="3"/>
    <x v="3"/>
  </r>
  <r>
    <s v="10"/>
    <s v="100609010"/>
    <s v="Iva Acquisti"/>
    <s v="KN"/>
    <x v="5"/>
    <s v=""/>
    <d v="2025-01-31T00:00:00"/>
    <s v=""/>
    <x v="1799"/>
    <d v="2025-01-30T00:00:00"/>
    <d v="2025-01-31T00:00:00"/>
    <s v="000000000565640D"/>
    <s v=""/>
    <s v=""/>
    <s v="S"/>
    <s v=""/>
    <s v="EUR"/>
    <n v="43.17"/>
    <s v="EUR"/>
    <n v="43.17"/>
    <x v="3"/>
    <x v="3"/>
  </r>
  <r>
    <s v="10"/>
    <s v="100609010"/>
    <s v="Iva Acquisti"/>
    <s v="KN"/>
    <x v="5"/>
    <s v=""/>
    <d v="2025-01-31T00:00:00"/>
    <s v=""/>
    <x v="1800"/>
    <d v="2025-01-30T00:00:00"/>
    <d v="2025-01-31T00:00:00"/>
    <s v="000000000565637D"/>
    <s v=""/>
    <s v=""/>
    <s v="S"/>
    <s v=""/>
    <s v="EUR"/>
    <n v="14.34"/>
    <s v="EUR"/>
    <n v="14.34"/>
    <x v="3"/>
    <x v="3"/>
  </r>
  <r>
    <s v="10"/>
    <s v="100609010"/>
    <s v="Iva Acquisti"/>
    <s v="KN"/>
    <x v="5"/>
    <s v=""/>
    <d v="2025-01-31T00:00:00"/>
    <s v=""/>
    <x v="1801"/>
    <d v="2025-01-30T00:00:00"/>
    <d v="2025-01-31T00:00:00"/>
    <s v="000000000565629D"/>
    <s v=""/>
    <s v=""/>
    <s v="S"/>
    <s v=""/>
    <s v="EUR"/>
    <n v="33.81"/>
    <s v="EUR"/>
    <n v="33.81"/>
    <x v="3"/>
    <x v="3"/>
  </r>
  <r>
    <s v="10"/>
    <s v="100609010"/>
    <s v="Iva Acquisti"/>
    <s v="KN"/>
    <x v="3"/>
    <s v=""/>
    <d v="2025-01-31T00:00:00"/>
    <s v=""/>
    <x v="1802"/>
    <d v="2025-01-14T00:00:00"/>
    <d v="2025-01-31T00:00:00"/>
    <s v="680/B"/>
    <s v=""/>
    <s v=""/>
    <s v="S"/>
    <s v=""/>
    <s v="EUR"/>
    <n v="348.23"/>
    <s v="EUR"/>
    <n v="348.23"/>
    <x v="3"/>
    <x v="3"/>
  </r>
  <r>
    <s v="10"/>
    <s v="100609010"/>
    <s v="Iva Acquisti"/>
    <s v="KR"/>
    <x v="3"/>
    <s v=""/>
    <d v="2025-01-31T00:00:00"/>
    <s v=""/>
    <x v="1803"/>
    <d v="2025-01-26T00:00:00"/>
    <d v="2025-01-31T00:00:00"/>
    <s v="IT5BYSABEC"/>
    <s v=""/>
    <s v=""/>
    <s v="H"/>
    <s v=""/>
    <s v="EUR"/>
    <n v="-24.34"/>
    <s v="EUR"/>
    <n v="-24.34"/>
    <x v="3"/>
    <x v="3"/>
  </r>
  <r>
    <s v="10"/>
    <s v="100609010"/>
    <s v="Iva Acquisti"/>
    <s v="KN"/>
    <x v="3"/>
    <s v=""/>
    <d v="2025-01-31T00:00:00"/>
    <s v=""/>
    <x v="1804"/>
    <d v="2025-01-27T00:00:00"/>
    <d v="2025-01-31T00:00:00"/>
    <s v="036-004756"/>
    <s v=""/>
    <s v=""/>
    <s v="S"/>
    <s v=""/>
    <s v="EUR"/>
    <n v="14.41"/>
    <s v="EUR"/>
    <n v="14.41"/>
    <x v="3"/>
    <x v="3"/>
  </r>
  <r>
    <s v="10"/>
    <s v="100609010"/>
    <s v="Iva Acquisti"/>
    <s v="KN"/>
    <x v="3"/>
    <s v=""/>
    <d v="2025-01-31T00:00:00"/>
    <s v=""/>
    <x v="1805"/>
    <d v="2025-01-24T00:00:00"/>
    <d v="2025-01-31T00:00:00"/>
    <s v="036-004290"/>
    <s v=""/>
    <s v=""/>
    <s v="S"/>
    <s v=""/>
    <s v="EUR"/>
    <n v="37.74"/>
    <s v="EUR"/>
    <n v="37.74"/>
    <x v="3"/>
    <x v="3"/>
  </r>
  <r>
    <s v="10"/>
    <s v="100609010"/>
    <s v="Iva Acquisti"/>
    <s v="KR"/>
    <x v="3"/>
    <s v=""/>
    <d v="2025-01-31T00:00:00"/>
    <s v=""/>
    <x v="1806"/>
    <d v="2025-01-27T00:00:00"/>
    <d v="2025-01-31T00:00:00"/>
    <s v="036-000369"/>
    <s v=""/>
    <s v=""/>
    <s v="H"/>
    <s v=""/>
    <s v="EUR"/>
    <n v="-19.66"/>
    <s v="EUR"/>
    <n v="-19.66"/>
    <x v="3"/>
    <x v="3"/>
  </r>
  <r>
    <s v="10"/>
    <s v="100609010"/>
    <s v="Iva Acquisti"/>
    <s v="KN"/>
    <x v="5"/>
    <s v=""/>
    <d v="2025-01-31T00:00:00"/>
    <s v=""/>
    <x v="1807"/>
    <d v="2025-01-29T00:00:00"/>
    <d v="2025-01-31T00:00:00"/>
    <s v="FP00006442"/>
    <s v=""/>
    <s v=""/>
    <s v="S"/>
    <s v=""/>
    <s v="EUR"/>
    <n v="4.62"/>
    <s v="EUR"/>
    <n v="4.62"/>
    <x v="3"/>
    <x v="3"/>
  </r>
  <r>
    <s v="10"/>
    <s v="100609010"/>
    <s v="Iva Acquisti"/>
    <s v="KN"/>
    <x v="4"/>
    <s v=""/>
    <d v="2025-01-31T00:00:00"/>
    <s v=""/>
    <x v="1808"/>
    <d v="2025-01-14T00:00:00"/>
    <d v="2025-01-31T00:00:00"/>
    <s v="18799-2025/F"/>
    <s v=""/>
    <s v=""/>
    <s v="S"/>
    <s v=""/>
    <s v="EUR"/>
    <n v="9.61"/>
    <s v="EUR"/>
    <n v="9.61"/>
    <x v="3"/>
    <x v="3"/>
  </r>
  <r>
    <s v="10"/>
    <s v="100609010"/>
    <s v="Iva Acquisti"/>
    <s v="KN"/>
    <x v="4"/>
    <s v=""/>
    <d v="2025-01-31T00:00:00"/>
    <s v=""/>
    <x v="1809"/>
    <d v="2025-01-14T00:00:00"/>
    <d v="2025-01-31T00:00:00"/>
    <s v="20078-2025/F"/>
    <s v=""/>
    <s v=""/>
    <s v="S"/>
    <s v=""/>
    <s v="EUR"/>
    <n v="11.95"/>
    <s v="EUR"/>
    <n v="11.95"/>
    <x v="3"/>
    <x v="3"/>
  </r>
  <r>
    <s v="10"/>
    <s v="100609010"/>
    <s v="Iva Acquisti"/>
    <s v="KN"/>
    <x v="3"/>
    <s v=""/>
    <d v="2025-01-31T00:00:00"/>
    <s v=""/>
    <x v="1810"/>
    <d v="2024-12-27T00:00:00"/>
    <d v="2025-01-31T00:00:00"/>
    <s v="7724010833"/>
    <s v=""/>
    <s v=""/>
    <s v="S"/>
    <s v=""/>
    <s v="EUR"/>
    <n v="205.09"/>
    <s v="EUR"/>
    <n v="205.09"/>
    <x v="3"/>
    <x v="3"/>
  </r>
  <r>
    <s v="10"/>
    <s v="100609010"/>
    <s v="Iva Acquisti"/>
    <s v="KN"/>
    <x v="3"/>
    <s v=""/>
    <d v="2025-01-31T00:00:00"/>
    <s v=""/>
    <x v="1811"/>
    <d v="2024-12-30T00:00:00"/>
    <d v="2025-01-31T00:00:00"/>
    <s v="270/001"/>
    <s v=""/>
    <s v=""/>
    <s v="S"/>
    <s v=""/>
    <s v="EUR"/>
    <n v="888.58"/>
    <s v="EUR"/>
    <n v="888.58"/>
    <x v="3"/>
    <x v="3"/>
  </r>
  <r>
    <s v="10"/>
    <s v="100609010"/>
    <s v="Iva Acquisti"/>
    <s v="KN"/>
    <x v="3"/>
    <s v=""/>
    <d v="2025-01-31T00:00:00"/>
    <s v=""/>
    <x v="1812"/>
    <d v="2024-12-30T00:00:00"/>
    <d v="2025-01-31T00:00:00"/>
    <s v="271/001"/>
    <s v=""/>
    <s v=""/>
    <s v="S"/>
    <s v=""/>
    <s v="EUR"/>
    <n v="261.8"/>
    <s v="EUR"/>
    <n v="261.8"/>
    <x v="3"/>
    <x v="3"/>
  </r>
  <r>
    <s v="10"/>
    <s v="100609010"/>
    <s v="Iva Acquisti"/>
    <s v="KN"/>
    <x v="3"/>
    <s v=""/>
    <d v="2025-01-31T00:00:00"/>
    <s v=""/>
    <x v="1813"/>
    <d v="2024-12-31T00:00:00"/>
    <d v="2025-01-31T00:00:00"/>
    <s v="3753"/>
    <s v=""/>
    <s v=""/>
    <s v="S"/>
    <s v=""/>
    <s v="EUR"/>
    <n v="124.37"/>
    <s v="EUR"/>
    <n v="124.37"/>
    <x v="3"/>
    <x v="3"/>
  </r>
  <r>
    <s v="10"/>
    <s v="100609010"/>
    <s v="Iva Acquisti"/>
    <s v="KN"/>
    <x v="5"/>
    <s v=""/>
    <d v="2025-01-31T00:00:00"/>
    <s v=""/>
    <x v="1814"/>
    <d v="2025-01-13T00:00:00"/>
    <d v="2025-01-31T00:00:00"/>
    <s v="FC0011182499"/>
    <s v=""/>
    <s v=""/>
    <s v="S"/>
    <s v=""/>
    <s v="EUR"/>
    <n v="1052.3800000000001"/>
    <s v="EUR"/>
    <n v="1052.3800000000001"/>
    <x v="3"/>
    <x v="3"/>
  </r>
  <r>
    <s v="10"/>
    <s v="100609010"/>
    <s v="Iva Acquisti"/>
    <s v="KN"/>
    <x v="5"/>
    <s v=""/>
    <d v="2025-01-31T00:00:00"/>
    <s v=""/>
    <x v="1815"/>
    <d v="2025-01-13T00:00:00"/>
    <d v="2025-01-31T00:00:00"/>
    <s v="FB0011177431"/>
    <s v=""/>
    <s v=""/>
    <s v="S"/>
    <s v=""/>
    <s v="EUR"/>
    <n v="218.99"/>
    <s v="EUR"/>
    <n v="218.99"/>
    <x v="3"/>
    <x v="3"/>
  </r>
  <r>
    <s v="10"/>
    <s v="100609010"/>
    <s v="Iva Acquisti"/>
    <s v="KN"/>
    <x v="3"/>
    <s v=""/>
    <d v="2025-01-31T00:00:00"/>
    <s v=""/>
    <x v="1816"/>
    <d v="2025-01-15T00:00:00"/>
    <d v="2025-01-31T00:00:00"/>
    <s v="65"/>
    <s v=""/>
    <s v=""/>
    <s v="S"/>
    <s v=""/>
    <s v="EUR"/>
    <n v="62.66"/>
    <s v="EUR"/>
    <n v="62.66"/>
    <x v="3"/>
    <x v="3"/>
  </r>
  <r>
    <s v="10"/>
    <s v="100609010"/>
    <s v="Iva Acquisti"/>
    <s v="KN"/>
    <x v="3"/>
    <s v=""/>
    <d v="2025-01-31T00:00:00"/>
    <s v=""/>
    <x v="1817"/>
    <d v="2025-01-20T00:00:00"/>
    <d v="2025-01-31T00:00:00"/>
    <s v="25-0000609"/>
    <s v=""/>
    <s v=""/>
    <s v="S"/>
    <s v=""/>
    <s v="EUR"/>
    <n v="237.84"/>
    <s v="EUR"/>
    <n v="237.84"/>
    <x v="3"/>
    <x v="3"/>
  </r>
  <r>
    <s v="10"/>
    <s v="100609010"/>
    <s v="Iva Acquisti"/>
    <s v="KN"/>
    <x v="3"/>
    <s v=""/>
    <d v="2025-01-31T00:00:00"/>
    <s v=""/>
    <x v="1818"/>
    <d v="2025-01-16T00:00:00"/>
    <d v="2025-01-31T00:00:00"/>
    <s v="030003"/>
    <s v=""/>
    <s v=""/>
    <s v="S"/>
    <s v=""/>
    <s v="EUR"/>
    <n v="220.66"/>
    <s v="EUR"/>
    <n v="220.66"/>
    <x v="3"/>
    <x v="3"/>
  </r>
  <r>
    <s v="10"/>
    <s v="100609010"/>
    <s v="Iva Acquisti"/>
    <s v="KN"/>
    <x v="3"/>
    <s v=""/>
    <d v="2025-01-31T00:00:00"/>
    <s v=""/>
    <x v="1819"/>
    <d v="2025-01-16T00:00:00"/>
    <d v="2025-01-31T00:00:00"/>
    <s v="030002"/>
    <s v=""/>
    <s v=""/>
    <s v="S"/>
    <s v=""/>
    <s v="EUR"/>
    <n v="26.4"/>
    <s v="EUR"/>
    <n v="26.4"/>
    <x v="3"/>
    <x v="3"/>
  </r>
  <r>
    <s v="10"/>
    <s v="100609010"/>
    <s v="Iva Acquisti"/>
    <s v="KN"/>
    <x v="3"/>
    <s v=""/>
    <d v="2025-01-31T00:00:00"/>
    <s v=""/>
    <x v="1820"/>
    <d v="2025-01-20T00:00:00"/>
    <d v="2025-01-31T00:00:00"/>
    <s v="03  000596"/>
    <s v=""/>
    <s v=""/>
    <s v="S"/>
    <s v=""/>
    <s v="EUR"/>
    <n v="1336.79"/>
    <s v="EUR"/>
    <n v="1336.79"/>
    <x v="3"/>
    <x v="3"/>
  </r>
  <r>
    <s v="10"/>
    <s v="100609010"/>
    <s v="Iva Acquisti"/>
    <s v="KN"/>
    <x v="3"/>
    <s v=""/>
    <d v="2025-01-31T00:00:00"/>
    <s v=""/>
    <x v="1821"/>
    <d v="2025-01-22T00:00:00"/>
    <d v="2025-01-31T00:00:00"/>
    <s v="39/D"/>
    <s v=""/>
    <s v=""/>
    <s v="S"/>
    <s v=""/>
    <s v="EUR"/>
    <n v="8696.27"/>
    <s v="EUR"/>
    <n v="8696.27"/>
    <x v="3"/>
    <x v="3"/>
  </r>
  <r>
    <s v="10"/>
    <s v="100609010"/>
    <s v="Iva Acquisti"/>
    <s v="KN"/>
    <x v="3"/>
    <s v=""/>
    <d v="2025-01-31T00:00:00"/>
    <s v=""/>
    <x v="1822"/>
    <d v="2025-01-23T00:00:00"/>
    <d v="2025-01-31T00:00:00"/>
    <s v="01-23349"/>
    <s v=""/>
    <s v=""/>
    <s v="S"/>
    <s v=""/>
    <s v="EUR"/>
    <n v="130.66"/>
    <s v="EUR"/>
    <n v="130.66"/>
    <x v="3"/>
    <x v="3"/>
  </r>
  <r>
    <s v="10"/>
    <s v="100609010"/>
    <s v="Iva Acquisti"/>
    <s v="KN"/>
    <x v="3"/>
    <s v=""/>
    <d v="2025-01-31T00:00:00"/>
    <s v=""/>
    <x v="1823"/>
    <d v="2025-01-15T00:00:00"/>
    <d v="2025-01-31T00:00:00"/>
    <s v="801198830"/>
    <s v=""/>
    <s v=""/>
    <s v="S"/>
    <s v=""/>
    <s v="EUR"/>
    <n v="59.36"/>
    <s v="EUR"/>
    <n v="59.36"/>
    <x v="3"/>
    <x v="3"/>
  </r>
  <r>
    <s v="10"/>
    <s v="100609010"/>
    <s v="Iva Acquisti"/>
    <s v="KN"/>
    <x v="3"/>
    <s v=""/>
    <d v="2025-01-31T00:00:00"/>
    <s v=""/>
    <x v="1824"/>
    <d v="2025-01-27T00:00:00"/>
    <d v="2025-01-31T00:00:00"/>
    <s v="10/25"/>
    <s v=""/>
    <s v=""/>
    <s v="S"/>
    <s v=""/>
    <s v="EUR"/>
    <n v="204.6"/>
    <s v="EUR"/>
    <n v="204.6"/>
    <x v="3"/>
    <x v="3"/>
  </r>
  <r>
    <s v="10"/>
    <s v="100609010"/>
    <s v="Iva Acquisti"/>
    <s v="KN"/>
    <x v="3"/>
    <s v=""/>
    <d v="2025-01-31T00:00:00"/>
    <s v=""/>
    <x v="1825"/>
    <d v="2025-01-23T00:00:00"/>
    <d v="2025-01-31T00:00:00"/>
    <s v="I25000002401"/>
    <s v=""/>
    <s v=""/>
    <s v="S"/>
    <s v=""/>
    <s v="EUR"/>
    <n v="371.03"/>
    <s v="EUR"/>
    <n v="371.03"/>
    <x v="3"/>
    <x v="3"/>
  </r>
  <r>
    <s v="10"/>
    <s v="100609010"/>
    <s v="Iva Acquisti"/>
    <s v="KN"/>
    <x v="3"/>
    <s v=""/>
    <d v="2025-01-31T00:00:00"/>
    <s v=""/>
    <x v="1826"/>
    <d v="2025-01-28T00:00:00"/>
    <d v="2025-01-31T00:00:00"/>
    <s v="13"/>
    <s v=""/>
    <s v=""/>
    <s v="S"/>
    <s v=""/>
    <s v="EUR"/>
    <n v="1683.66"/>
    <s v="EUR"/>
    <n v="1683.66"/>
    <x v="3"/>
    <x v="3"/>
  </r>
  <r>
    <s v="10"/>
    <s v="100609010"/>
    <s v="Iva Acquisti"/>
    <s v="KN"/>
    <x v="3"/>
    <s v=""/>
    <d v="2025-01-31T00:00:00"/>
    <s v=""/>
    <x v="1827"/>
    <d v="2025-01-28T00:00:00"/>
    <d v="2025-01-31T00:00:00"/>
    <s v="VTE2500266"/>
    <s v=""/>
    <s v=""/>
    <s v="S"/>
    <s v=""/>
    <s v="EUR"/>
    <n v="88"/>
    <s v="EUR"/>
    <n v="88"/>
    <x v="3"/>
    <x v="3"/>
  </r>
  <r>
    <s v="10"/>
    <s v="100609010"/>
    <s v="Iva Acquisti"/>
    <s v="KN"/>
    <x v="3"/>
    <s v=""/>
    <d v="2025-01-31T00:00:00"/>
    <s v=""/>
    <x v="1828"/>
    <d v="2025-01-30T00:00:00"/>
    <d v="2025-01-31T00:00:00"/>
    <s v="IT58Q0GABEI"/>
    <s v=""/>
    <s v=""/>
    <s v="S"/>
    <s v=""/>
    <s v="EUR"/>
    <n v="1.62"/>
    <s v="EUR"/>
    <n v="1.62"/>
    <x v="3"/>
    <x v="3"/>
  </r>
  <r>
    <s v="10"/>
    <s v="100609010"/>
    <s v="Iva Acquisti"/>
    <s v="KN"/>
    <x v="3"/>
    <s v=""/>
    <d v="2025-01-31T00:00:00"/>
    <s v=""/>
    <x v="1829"/>
    <d v="2025-01-30T00:00:00"/>
    <d v="2025-01-31T00:00:00"/>
    <s v="10/2025"/>
    <s v=""/>
    <s v=""/>
    <s v="S"/>
    <s v=""/>
    <s v="EUR"/>
    <n v="654.5"/>
    <s v="EUR"/>
    <n v="654.5"/>
    <x v="3"/>
    <x v="3"/>
  </r>
  <r>
    <s v="10"/>
    <s v="100609010"/>
    <s v="Iva Acquisti"/>
    <s v="KN"/>
    <x v="3"/>
    <s v=""/>
    <d v="2025-01-31T00:00:00"/>
    <s v=""/>
    <x v="1830"/>
    <d v="2025-01-21T00:00:00"/>
    <d v="2025-01-31T00:00:00"/>
    <s v="1923/2B"/>
    <s v=""/>
    <s v=""/>
    <s v="S"/>
    <s v=""/>
    <s v="EUR"/>
    <n v="485.23"/>
    <s v="EUR"/>
    <n v="485.23"/>
    <x v="3"/>
    <x v="3"/>
  </r>
  <r>
    <s v="10"/>
    <s v="100609010"/>
    <s v="Iva Acquisti"/>
    <s v="KN"/>
    <x v="8"/>
    <s v=""/>
    <d v="2025-01-31T00:00:00"/>
    <s v=""/>
    <x v="1831"/>
    <d v="2024-12-31T00:00:00"/>
    <d v="2025-01-31T00:00:00"/>
    <s v="003270"/>
    <s v=""/>
    <s v=""/>
    <s v="S"/>
    <s v=""/>
    <s v="EUR"/>
    <n v="416.1"/>
    <s v="EUR"/>
    <n v="416.1"/>
    <x v="3"/>
    <x v="3"/>
  </r>
  <r>
    <s v="10"/>
    <s v="100609010"/>
    <s v="Iva Acquisti"/>
    <s v="KN"/>
    <x v="3"/>
    <s v=""/>
    <d v="2025-01-31T00:00:00"/>
    <s v=""/>
    <x v="1832"/>
    <d v="2025-01-20T00:00:00"/>
    <d v="2025-01-31T00:00:00"/>
    <s v="250052"/>
    <s v=""/>
    <s v=""/>
    <s v="S"/>
    <s v=""/>
    <s v="EUR"/>
    <n v="900.02"/>
    <s v="EUR"/>
    <n v="900.02"/>
    <x v="3"/>
    <x v="3"/>
  </r>
  <r>
    <s v="10"/>
    <s v="100609010"/>
    <s v="Iva Acquisti"/>
    <s v="KN"/>
    <x v="3"/>
    <s v=""/>
    <d v="2025-01-31T00:00:00"/>
    <s v=""/>
    <x v="1833"/>
    <d v="2025-01-24T00:00:00"/>
    <d v="2025-01-31T00:00:00"/>
    <s v="156980786"/>
    <s v=""/>
    <s v=""/>
    <s v="S"/>
    <s v=""/>
    <s v="EUR"/>
    <n v="24.94"/>
    <s v="EUR"/>
    <n v="24.94"/>
    <x v="3"/>
    <x v="3"/>
  </r>
  <r>
    <s v="10"/>
    <s v="100609010"/>
    <s v="Iva Acquisti"/>
    <s v="KN"/>
    <x v="3"/>
    <s v=""/>
    <d v="2025-01-31T00:00:00"/>
    <s v=""/>
    <x v="1834"/>
    <d v="2025-01-31T00:00:00"/>
    <d v="2025-01-31T00:00:00"/>
    <s v="FPR 25/25"/>
    <s v=""/>
    <s v=""/>
    <s v="S"/>
    <s v=""/>
    <s v="EUR"/>
    <n v="26.4"/>
    <s v="EUR"/>
    <n v="26.4"/>
    <x v="3"/>
    <x v="3"/>
  </r>
  <r>
    <s v="10"/>
    <s v="100609010"/>
    <s v="Iva Acquisti"/>
    <s v="KN"/>
    <x v="3"/>
    <s v=""/>
    <d v="2025-01-31T00:00:00"/>
    <s v=""/>
    <x v="1835"/>
    <d v="2025-01-08T00:00:00"/>
    <d v="2025-01-31T00:00:00"/>
    <s v="2879/1N"/>
    <s v=""/>
    <s v=""/>
    <s v="S"/>
    <s v=""/>
    <s v="EUR"/>
    <n v="297.79000000000002"/>
    <s v="EUR"/>
    <n v="297.79000000000002"/>
    <x v="3"/>
    <x v="3"/>
  </r>
  <r>
    <s v="10"/>
    <s v="100609010"/>
    <s v="Iva Acquisti"/>
    <s v="KN"/>
    <x v="3"/>
    <s v=""/>
    <d v="2025-01-31T00:00:00"/>
    <s v=""/>
    <x v="1836"/>
    <d v="2025-01-31T00:00:00"/>
    <d v="2025-01-31T00:00:00"/>
    <s v="12"/>
    <s v=""/>
    <s v=""/>
    <s v="S"/>
    <s v=""/>
    <s v="EUR"/>
    <n v="237.74"/>
    <s v="EUR"/>
    <n v="237.74"/>
    <x v="3"/>
    <x v="3"/>
  </r>
  <r>
    <s v="10"/>
    <s v="100609010"/>
    <s v="Iva Acquisti"/>
    <s v="KN"/>
    <x v="3"/>
    <s v=""/>
    <d v="2025-01-31T00:00:00"/>
    <s v=""/>
    <x v="1837"/>
    <d v="2024-12-31T00:00:00"/>
    <d v="2025-01-31T00:00:00"/>
    <s v="V1-12548"/>
    <s v=""/>
    <s v=""/>
    <s v="S"/>
    <s v=""/>
    <s v="EUR"/>
    <n v="288.42"/>
    <s v="EUR"/>
    <n v="288.42"/>
    <x v="3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45C8C8-E7C0-4713-B7F0-192F87EA23DA}" name="Tabella pivot1" cacheId="19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3:C13" firstHeaderRow="1" firstDataRow="1" firstDataCol="2"/>
  <pivotFields count="22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4" outline="0" showAll="0"/>
    <pivotField compact="0" outline="0" showAll="0"/>
    <pivotField compact="0" outline="0" showAll="0">
      <items count="1839">
        <item x="38"/>
        <item x="39"/>
        <item x="40"/>
        <item x="41"/>
        <item x="26"/>
        <item x="27"/>
        <item x="28"/>
        <item x="29"/>
        <item x="30"/>
        <item x="92"/>
        <item x="567"/>
        <item x="568"/>
        <item x="569"/>
        <item x="570"/>
        <item x="673"/>
        <item x="946"/>
        <item x="947"/>
        <item x="1332"/>
        <item x="1333"/>
        <item x="1334"/>
        <item x="1335"/>
        <item x="1419"/>
        <item x="1420"/>
        <item x="1421"/>
        <item x="1764"/>
        <item x="1765"/>
        <item x="1766"/>
        <item x="1767"/>
        <item x="1768"/>
        <item x="532"/>
        <item x="945"/>
        <item x="1024"/>
        <item x="1025"/>
        <item x="13"/>
        <item x="14"/>
        <item x="15"/>
        <item x="16"/>
        <item x="17"/>
        <item x="18"/>
        <item x="19"/>
        <item x="42"/>
        <item x="43"/>
        <item x="62"/>
        <item x="64"/>
        <item x="65"/>
        <item x="63"/>
        <item x="80"/>
        <item x="81"/>
        <item x="82"/>
        <item x="83"/>
        <item x="103"/>
        <item x="128"/>
        <item x="267"/>
        <item x="268"/>
        <item x="269"/>
        <item x="270"/>
        <item x="271"/>
        <item x="272"/>
        <item x="283"/>
        <item x="284"/>
        <item x="285"/>
        <item x="286"/>
        <item x="287"/>
        <item x="290"/>
        <item x="291"/>
        <item x="292"/>
        <item x="293"/>
        <item x="294"/>
        <item x="168"/>
        <item x="177"/>
        <item x="327"/>
        <item x="328"/>
        <item x="329"/>
        <item x="330"/>
        <item x="340"/>
        <item x="354"/>
        <item x="357"/>
        <item x="368"/>
        <item x="369"/>
        <item x="376"/>
        <item x="377"/>
        <item x="378"/>
        <item x="379"/>
        <item x="380"/>
        <item x="381"/>
        <item x="383"/>
        <item x="384"/>
        <item x="386"/>
        <item x="388"/>
        <item x="389"/>
        <item x="390"/>
        <item x="391"/>
        <item x="392"/>
        <item x="393"/>
        <item x="394"/>
        <item x="395"/>
        <item x="396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8"/>
        <item x="429"/>
        <item x="542"/>
        <item x="543"/>
        <item x="544"/>
        <item x="558"/>
        <item x="572"/>
        <item x="573"/>
        <item x="585"/>
        <item x="586"/>
        <item x="588"/>
        <item x="590"/>
        <item x="593"/>
        <item x="602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57"/>
        <item x="658"/>
        <item x="660"/>
        <item x="666"/>
        <item x="667"/>
        <item x="668"/>
        <item x="671"/>
        <item x="689"/>
        <item x="699"/>
        <item x="714"/>
        <item x="773"/>
        <item x="777"/>
        <item x="838"/>
        <item x="839"/>
        <item x="840"/>
        <item x="841"/>
        <item x="842"/>
        <item x="843"/>
        <item x="844"/>
        <item x="847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4"/>
        <item x="866"/>
        <item x="868"/>
        <item x="869"/>
        <item x="871"/>
        <item x="872"/>
        <item x="877"/>
        <item x="881"/>
        <item x="882"/>
        <item x="896"/>
        <item x="908"/>
        <item x="951"/>
        <item x="953"/>
        <item x="954"/>
        <item x="955"/>
        <item x="956"/>
        <item x="957"/>
        <item x="958"/>
        <item x="959"/>
        <item x="960"/>
        <item x="978"/>
        <item x="990"/>
        <item x="994"/>
        <item x="996"/>
        <item x="997"/>
        <item x="998"/>
        <item x="999"/>
        <item x="1000"/>
        <item x="1001"/>
        <item x="1002"/>
        <item x="1003"/>
        <item x="1085"/>
        <item x="1114"/>
        <item x="1137"/>
        <item x="1138"/>
        <item x="1139"/>
        <item x="1140"/>
        <item x="1142"/>
        <item x="1143"/>
        <item x="1145"/>
        <item x="1146"/>
        <item x="1147"/>
        <item x="1148"/>
        <item x="1149"/>
        <item x="1151"/>
        <item x="1155"/>
        <item x="1168"/>
        <item x="1171"/>
        <item x="1173"/>
        <item x="1179"/>
        <item x="1180"/>
        <item x="1183"/>
        <item x="1185"/>
        <item x="1188"/>
        <item x="1190"/>
        <item x="1191"/>
        <item x="1193"/>
        <item x="1195"/>
        <item x="1200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5"/>
        <item x="1216"/>
        <item x="1217"/>
        <item x="1231"/>
        <item x="1232"/>
        <item x="1233"/>
        <item x="1234"/>
        <item x="1235"/>
        <item x="1245"/>
        <item x="1317"/>
        <item x="1318"/>
        <item x="1319"/>
        <item x="1320"/>
        <item x="1401"/>
        <item x="1470"/>
        <item x="1475"/>
        <item x="1476"/>
        <item x="1477"/>
        <item x="1478"/>
        <item x="1480"/>
        <item x="1481"/>
        <item x="1490"/>
        <item x="1491"/>
        <item x="1492"/>
        <item x="1493"/>
        <item x="1494"/>
        <item x="1495"/>
        <item x="1496"/>
        <item x="1497"/>
        <item x="1435"/>
        <item x="1447"/>
        <item x="1538"/>
        <item x="1539"/>
        <item x="1540"/>
        <item x="1542"/>
        <item x="1543"/>
        <item x="1544"/>
        <item x="1545"/>
        <item x="1546"/>
        <item x="1547"/>
        <item x="1566"/>
        <item x="1580"/>
        <item x="1651"/>
        <item x="1652"/>
        <item x="1450"/>
        <item x="1451"/>
        <item x="1705"/>
        <item x="1708"/>
        <item x="1714"/>
        <item x="1739"/>
        <item x="1742"/>
        <item x="1743"/>
        <item x="1744"/>
        <item x="1746"/>
        <item x="1747"/>
        <item x="1749"/>
        <item x="1750"/>
        <item x="1751"/>
        <item x="1752"/>
        <item x="1753"/>
        <item x="1754"/>
        <item x="1755"/>
        <item x="1756"/>
        <item x="1452"/>
        <item x="1453"/>
        <item x="1454"/>
        <item x="1781"/>
        <item x="1460"/>
        <item x="1461"/>
        <item x="84"/>
        <item x="640"/>
        <item x="665"/>
        <item x="799"/>
        <item x="800"/>
        <item x="801"/>
        <item x="879"/>
        <item x="1017"/>
        <item x="1018"/>
        <item x="1019"/>
        <item x="1020"/>
        <item x="1021"/>
        <item x="1022"/>
        <item x="1023"/>
        <item x="1238"/>
        <item x="1239"/>
        <item x="1240"/>
        <item x="1241"/>
        <item x="1242"/>
        <item x="1243"/>
        <item x="1246"/>
        <item x="1247"/>
        <item x="1248"/>
        <item x="1249"/>
        <item x="1251"/>
        <item x="1252"/>
        <item x="1255"/>
        <item x="1256"/>
        <item x="1257"/>
        <item x="1258"/>
        <item x="1259"/>
        <item x="1260"/>
        <item x="1004"/>
        <item x="1005"/>
        <item x="1006"/>
        <item x="1007"/>
        <item x="1261"/>
        <item x="1434"/>
        <item x="1650"/>
        <item x="185"/>
        <item x="186"/>
        <item x="187"/>
        <item x="188"/>
        <item x="189"/>
        <item x="190"/>
        <item x="191"/>
        <item x="248"/>
        <item x="249"/>
        <item x="250"/>
        <item x="251"/>
        <item x="252"/>
        <item x="253"/>
        <item x="254"/>
        <item x="255"/>
        <item x="659"/>
        <item x="664"/>
        <item x="700"/>
        <item x="704"/>
        <item x="705"/>
        <item x="707"/>
        <item x="709"/>
        <item x="722"/>
        <item x="724"/>
        <item x="725"/>
        <item x="728"/>
        <item x="729"/>
        <item x="1292"/>
        <item x="1293"/>
        <item x="1322"/>
        <item x="1323"/>
        <item x="1324"/>
        <item x="1325"/>
        <item x="1326"/>
        <item x="1327"/>
        <item x="1328"/>
        <item x="1646"/>
        <item x="1777"/>
        <item x="1778"/>
        <item x="1779"/>
        <item x="1455"/>
        <item x="1456"/>
        <item x="1457"/>
        <item x="1458"/>
        <item x="1459"/>
        <item x="1782"/>
        <item x="288"/>
        <item x="295"/>
        <item x="296"/>
        <item x="297"/>
        <item x="298"/>
        <item x="299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315"/>
        <item x="316"/>
        <item x="317"/>
        <item x="167"/>
        <item x="169"/>
        <item x="170"/>
        <item x="171"/>
        <item x="172"/>
        <item x="180"/>
        <item x="181"/>
        <item x="182"/>
        <item x="183"/>
        <item x="184"/>
        <item x="192"/>
        <item x="332"/>
        <item x="336"/>
        <item x="338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344"/>
        <item x="345"/>
        <item x="349"/>
        <item x="351"/>
        <item x="352"/>
        <item x="353"/>
        <item x="355"/>
        <item x="356"/>
        <item x="358"/>
        <item x="229"/>
        <item x="230"/>
        <item x="231"/>
        <item x="232"/>
        <item x="233"/>
        <item x="234"/>
        <item x="359"/>
        <item x="360"/>
        <item x="361"/>
        <item x="362"/>
        <item x="363"/>
        <item x="236"/>
        <item x="364"/>
        <item x="365"/>
        <item x="366"/>
        <item x="370"/>
        <item x="371"/>
        <item x="372"/>
        <item x="373"/>
        <item x="374"/>
        <item x="375"/>
        <item x="382"/>
        <item x="385"/>
        <item x="237"/>
        <item x="387"/>
        <item x="238"/>
        <item x="239"/>
        <item x="240"/>
        <item x="241"/>
        <item x="242"/>
        <item x="243"/>
        <item x="247"/>
        <item x="426"/>
        <item x="427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256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257"/>
        <item x="258"/>
        <item x="259"/>
        <item x="260"/>
        <item x="261"/>
        <item x="262"/>
        <item x="462"/>
        <item x="463"/>
        <item x="464"/>
        <item x="465"/>
        <item x="466"/>
        <item x="263"/>
        <item x="467"/>
        <item x="264"/>
        <item x="468"/>
        <item x="469"/>
        <item x="470"/>
        <item x="471"/>
        <item x="472"/>
        <item x="473"/>
        <item x="265"/>
        <item x="474"/>
        <item x="475"/>
        <item x="476"/>
        <item x="477"/>
        <item x="478"/>
        <item x="479"/>
        <item x="480"/>
        <item x="481"/>
        <item x="482"/>
        <item x="266"/>
        <item x="483"/>
        <item x="484"/>
        <item x="485"/>
        <item x="486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10"/>
        <item x="511"/>
        <item x="512"/>
        <item x="513"/>
        <item x="514"/>
        <item x="515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683"/>
        <item x="684"/>
        <item x="685"/>
        <item x="686"/>
        <item x="687"/>
        <item x="688"/>
        <item x="692"/>
        <item x="703"/>
        <item x="708"/>
        <item x="710"/>
        <item x="712"/>
        <item x="716"/>
        <item x="717"/>
        <item x="718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2"/>
        <item x="763"/>
        <item x="776"/>
        <item x="784"/>
        <item x="785"/>
        <item x="794"/>
        <item x="795"/>
        <item x="796"/>
        <item x="797"/>
        <item x="798"/>
        <item x="802"/>
        <item x="805"/>
        <item x="806"/>
        <item x="807"/>
        <item x="808"/>
        <item x="814"/>
        <item x="817"/>
        <item x="819"/>
        <item x="820"/>
        <item x="821"/>
        <item x="824"/>
        <item x="829"/>
        <item x="830"/>
        <item x="831"/>
        <item x="832"/>
        <item x="833"/>
        <item x="834"/>
        <item x="845"/>
        <item x="846"/>
        <item x="848"/>
        <item x="863"/>
        <item x="865"/>
        <item x="867"/>
        <item x="874"/>
        <item x="875"/>
        <item x="876"/>
        <item x="878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1043"/>
        <item x="1045"/>
        <item x="1047"/>
        <item x="1051"/>
        <item x="1053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9"/>
        <item x="1093"/>
        <item x="1106"/>
        <item x="1108"/>
        <item x="1110"/>
        <item x="1111"/>
        <item x="1112"/>
        <item x="1113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41"/>
        <item x="1144"/>
        <item x="1150"/>
        <item x="1153"/>
        <item x="1157"/>
        <item x="1158"/>
        <item x="1159"/>
        <item x="1160"/>
        <item x="1161"/>
        <item x="1162"/>
        <item x="1163"/>
        <item x="1164"/>
        <item x="1165"/>
        <item x="1166"/>
        <item x="1175"/>
        <item x="1181"/>
        <item x="1182"/>
        <item x="1184"/>
        <item x="1186"/>
        <item x="1187"/>
        <item x="1189"/>
        <item x="1192"/>
        <item x="1194"/>
        <item x="1196"/>
        <item x="1197"/>
        <item x="1198"/>
        <item x="1199"/>
        <item x="1201"/>
        <item x="1213"/>
        <item x="1219"/>
        <item x="1220"/>
        <item x="1222"/>
        <item x="1223"/>
        <item x="1224"/>
        <item x="1225"/>
        <item x="1226"/>
        <item x="1227"/>
        <item x="1228"/>
        <item x="1229"/>
        <item x="1230"/>
        <item x="1236"/>
        <item x="1237"/>
        <item x="1244"/>
        <item x="1250"/>
        <item x="1253"/>
        <item x="1254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4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21"/>
        <item x="1329"/>
        <item x="1330"/>
        <item x="1331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4"/>
        <item x="1395"/>
        <item x="1396"/>
        <item x="1397"/>
        <item x="1398"/>
        <item x="1399"/>
        <item x="1400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22"/>
        <item x="1423"/>
        <item x="1424"/>
        <item x="1425"/>
        <item x="1426"/>
        <item x="1427"/>
        <item x="1429"/>
        <item x="1430"/>
        <item x="1431"/>
        <item x="1432"/>
        <item x="1433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576"/>
        <item x="1577"/>
        <item x="1578"/>
        <item x="1579"/>
        <item x="1581"/>
        <item x="1591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41"/>
        <item x="1642"/>
        <item x="1644"/>
        <item x="1648"/>
        <item x="1655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709"/>
        <item x="1715"/>
        <item x="1716"/>
        <item x="1717"/>
        <item x="1718"/>
        <item x="1719"/>
        <item x="1720"/>
        <item x="1721"/>
        <item x="1722"/>
        <item x="1723"/>
        <item x="1725"/>
        <item x="1726"/>
        <item x="1727"/>
        <item x="1733"/>
        <item x="1740"/>
        <item x="1741"/>
        <item x="1745"/>
        <item x="1748"/>
        <item x="1759"/>
        <item x="1769"/>
        <item x="1770"/>
        <item x="1771"/>
        <item x="1772"/>
        <item x="1773"/>
        <item x="1774"/>
        <item x="1775"/>
        <item x="1776"/>
        <item x="1780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4"/>
        <item x="1805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289"/>
        <item x="138"/>
        <item x="313"/>
        <item x="235"/>
        <item x="487"/>
        <item x="508"/>
        <item x="509"/>
        <item x="516"/>
        <item x="690"/>
        <item x="706"/>
        <item x="870"/>
        <item x="873"/>
        <item x="880"/>
        <item x="1154"/>
        <item x="1177"/>
        <item x="1214"/>
        <item x="1262"/>
        <item x="1274"/>
        <item x="1360"/>
        <item x="1393"/>
        <item x="1590"/>
        <item x="1624"/>
        <item x="1640"/>
        <item x="1783"/>
        <item x="1803"/>
        <item x="1806"/>
        <item x="0"/>
        <item x="1"/>
        <item x="2"/>
        <item x="3"/>
        <item x="5"/>
        <item x="6"/>
        <item x="7"/>
        <item x="8"/>
        <item x="9"/>
        <item x="10"/>
        <item x="11"/>
        <item x="12"/>
        <item x="20"/>
        <item x="21"/>
        <item x="22"/>
        <item x="23"/>
        <item x="24"/>
        <item x="25"/>
        <item x="31"/>
        <item x="32"/>
        <item x="33"/>
        <item x="34"/>
        <item x="35"/>
        <item x="36"/>
        <item x="37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101"/>
        <item x="85"/>
        <item x="86"/>
        <item x="87"/>
        <item x="88"/>
        <item x="89"/>
        <item x="90"/>
        <item x="91"/>
        <item x="93"/>
        <item x="94"/>
        <item x="95"/>
        <item x="96"/>
        <item x="97"/>
        <item x="102"/>
        <item x="98"/>
        <item x="99"/>
        <item x="100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9"/>
        <item x="130"/>
        <item x="131"/>
        <item x="132"/>
        <item x="133"/>
        <item x="134"/>
        <item x="135"/>
        <item x="136"/>
        <item x="137"/>
        <item x="273"/>
        <item x="274"/>
        <item x="275"/>
        <item x="276"/>
        <item x="277"/>
        <item x="278"/>
        <item x="279"/>
        <item x="280"/>
        <item x="281"/>
        <item x="282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4"/>
        <item x="318"/>
        <item x="319"/>
        <item x="320"/>
        <item x="321"/>
        <item x="322"/>
        <item x="323"/>
        <item x="173"/>
        <item x="174"/>
        <item x="175"/>
        <item x="176"/>
        <item x="324"/>
        <item x="178"/>
        <item x="179"/>
        <item x="325"/>
        <item x="326"/>
        <item x="331"/>
        <item x="333"/>
        <item x="334"/>
        <item x="335"/>
        <item x="337"/>
        <item x="339"/>
        <item x="341"/>
        <item x="342"/>
        <item x="343"/>
        <item x="346"/>
        <item x="347"/>
        <item x="348"/>
        <item x="350"/>
        <item x="36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244"/>
        <item x="245"/>
        <item x="246"/>
        <item x="422"/>
        <item x="423"/>
        <item x="424"/>
        <item x="425"/>
        <item x="533"/>
        <item x="534"/>
        <item x="535"/>
        <item x="536"/>
        <item x="537"/>
        <item x="538"/>
        <item x="539"/>
        <item x="540"/>
        <item x="541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9"/>
        <item x="560"/>
        <item x="561"/>
        <item x="562"/>
        <item x="563"/>
        <item x="564"/>
        <item x="565"/>
        <item x="566"/>
        <item x="571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7"/>
        <item x="589"/>
        <item x="591"/>
        <item x="592"/>
        <item x="594"/>
        <item x="595"/>
        <item x="596"/>
        <item x="597"/>
        <item x="598"/>
        <item x="599"/>
        <item x="600"/>
        <item x="601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33"/>
        <item x="634"/>
        <item x="635"/>
        <item x="636"/>
        <item x="637"/>
        <item x="638"/>
        <item x="639"/>
        <item x="641"/>
        <item x="642"/>
        <item x="643"/>
        <item x="644"/>
        <item x="646"/>
        <item x="648"/>
        <item x="650"/>
        <item x="652"/>
        <item x="654"/>
        <item x="656"/>
        <item x="661"/>
        <item x="662"/>
        <item x="663"/>
        <item x="669"/>
        <item x="670"/>
        <item x="672"/>
        <item x="674"/>
        <item x="675"/>
        <item x="676"/>
        <item x="677"/>
        <item x="678"/>
        <item x="679"/>
        <item x="680"/>
        <item x="681"/>
        <item x="682"/>
        <item x="691"/>
        <item x="693"/>
        <item x="694"/>
        <item x="695"/>
        <item x="696"/>
        <item x="697"/>
        <item x="698"/>
        <item x="701"/>
        <item x="702"/>
        <item x="711"/>
        <item x="713"/>
        <item x="715"/>
        <item x="719"/>
        <item x="720"/>
        <item x="721"/>
        <item x="723"/>
        <item x="726"/>
        <item x="727"/>
        <item x="730"/>
        <item x="731"/>
        <item x="732"/>
        <item x="764"/>
        <item x="765"/>
        <item x="766"/>
        <item x="767"/>
        <item x="768"/>
        <item x="769"/>
        <item x="770"/>
        <item x="771"/>
        <item x="772"/>
        <item x="774"/>
        <item x="775"/>
        <item x="778"/>
        <item x="779"/>
        <item x="780"/>
        <item x="781"/>
        <item x="782"/>
        <item x="783"/>
        <item x="786"/>
        <item x="787"/>
        <item x="788"/>
        <item x="789"/>
        <item x="790"/>
        <item x="791"/>
        <item x="792"/>
        <item x="793"/>
        <item x="803"/>
        <item x="804"/>
        <item x="809"/>
        <item x="810"/>
        <item x="811"/>
        <item x="812"/>
        <item x="813"/>
        <item x="815"/>
        <item x="816"/>
        <item x="818"/>
        <item x="822"/>
        <item x="823"/>
        <item x="825"/>
        <item x="826"/>
        <item x="827"/>
        <item x="828"/>
        <item x="835"/>
        <item x="836"/>
        <item x="837"/>
        <item x="849"/>
        <item x="850"/>
        <item x="851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48"/>
        <item x="949"/>
        <item x="950"/>
        <item x="952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1"/>
        <item x="992"/>
        <item x="993"/>
        <item x="995"/>
        <item x="1008"/>
        <item x="1009"/>
        <item x="1010"/>
        <item x="1011"/>
        <item x="1012"/>
        <item x="1013"/>
        <item x="1014"/>
        <item x="1015"/>
        <item x="1016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4"/>
        <item x="1046"/>
        <item x="1048"/>
        <item x="1049"/>
        <item x="1050"/>
        <item x="1052"/>
        <item x="1054"/>
        <item x="1055"/>
        <item x="1056"/>
        <item x="1074"/>
        <item x="1075"/>
        <item x="1076"/>
        <item x="1077"/>
        <item x="1078"/>
        <item x="1080"/>
        <item x="1081"/>
        <item x="1082"/>
        <item x="1083"/>
        <item x="1084"/>
        <item x="1086"/>
        <item x="1087"/>
        <item x="1088"/>
        <item x="1089"/>
        <item x="1090"/>
        <item x="1091"/>
        <item x="1092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7"/>
        <item x="1109"/>
        <item x="1136"/>
        <item x="1152"/>
        <item x="1156"/>
        <item x="1167"/>
        <item x="1169"/>
        <item x="1170"/>
        <item x="1172"/>
        <item x="1174"/>
        <item x="1176"/>
        <item x="1178"/>
        <item x="1218"/>
        <item x="1221"/>
        <item x="1295"/>
        <item x="1296"/>
        <item x="1297"/>
        <item x="1298"/>
        <item x="1462"/>
        <item x="1463"/>
        <item x="1464"/>
        <item x="1465"/>
        <item x="1466"/>
        <item x="1467"/>
        <item x="1468"/>
        <item x="1469"/>
        <item x="1471"/>
        <item x="1472"/>
        <item x="1473"/>
        <item x="1474"/>
        <item x="1479"/>
        <item x="1482"/>
        <item x="1483"/>
        <item x="1484"/>
        <item x="1485"/>
        <item x="1486"/>
        <item x="1487"/>
        <item x="1488"/>
        <item x="1489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448"/>
        <item x="1449"/>
        <item x="1536"/>
        <item x="1537"/>
        <item x="1541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7"/>
        <item x="1568"/>
        <item x="1569"/>
        <item x="1570"/>
        <item x="1571"/>
        <item x="1572"/>
        <item x="1573"/>
        <item x="1574"/>
        <item x="1575"/>
        <item x="1582"/>
        <item x="1583"/>
        <item x="1584"/>
        <item x="1585"/>
        <item x="1586"/>
        <item x="1587"/>
        <item x="1588"/>
        <item x="1589"/>
        <item x="1592"/>
        <item x="1593"/>
        <item x="1639"/>
        <item x="1643"/>
        <item x="1645"/>
        <item x="1647"/>
        <item x="1649"/>
        <item x="1653"/>
        <item x="1654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96"/>
        <item x="1697"/>
        <item x="1698"/>
        <item x="1699"/>
        <item x="1701"/>
        <item x="1702"/>
        <item x="1703"/>
        <item x="1704"/>
        <item x="1706"/>
        <item x="1707"/>
        <item x="1710"/>
        <item x="1711"/>
        <item x="1712"/>
        <item x="1713"/>
        <item x="1724"/>
        <item x="1728"/>
        <item x="1729"/>
        <item x="1730"/>
        <item x="1731"/>
        <item x="1732"/>
        <item x="1734"/>
        <item x="1735"/>
        <item x="1736"/>
        <item x="1737"/>
        <item x="1738"/>
        <item x="1757"/>
        <item x="1758"/>
        <item x="1760"/>
        <item x="1761"/>
        <item x="1762"/>
        <item x="1763"/>
        <item x="4"/>
        <item x="645"/>
        <item x="647"/>
        <item x="649"/>
        <item x="651"/>
        <item x="653"/>
        <item x="655"/>
        <item x="761"/>
        <item x="1428"/>
        <item x="1700"/>
        <item t="default"/>
      </items>
    </pivotField>
    <pivotField compact="0" numFmtId="14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4" outline="0" showAll="0"/>
    <pivotField compact="0" outline="0" showAll="0"/>
    <pivotField dataField="1" compact="0" numFmtId="4" outline="0" showAll="0"/>
    <pivotField axis="axisRow" compact="0" outline="0" showAll="0">
      <items count="5">
        <item x="3"/>
        <item x="0"/>
        <item x="1"/>
        <item x="2"/>
        <item t="default"/>
      </items>
    </pivotField>
    <pivotField axis="axisRow" compact="0" outline="0" showAll="0">
      <items count="5">
        <item x="3"/>
        <item x="0"/>
        <item x="1"/>
        <item x="2"/>
        <item t="default"/>
      </items>
    </pivotField>
  </pivotFields>
  <rowFields count="2">
    <field x="21"/>
    <field x="20"/>
  </rowFields>
  <rowItems count="10">
    <i>
      <x/>
      <x/>
    </i>
    <i t="default">
      <x/>
    </i>
    <i>
      <x v="1"/>
      <x v="1"/>
    </i>
    <i t="default">
      <x v="1"/>
    </i>
    <i>
      <x v="2"/>
      <x v="2"/>
    </i>
    <i t="default">
      <x v="2"/>
    </i>
    <i>
      <x v="3"/>
      <x/>
    </i>
    <i r="1">
      <x v="3"/>
    </i>
    <i t="default">
      <x v="3"/>
    </i>
    <i t="grand">
      <x/>
    </i>
  </rowItems>
  <colItems count="1">
    <i/>
  </colItems>
  <dataFields count="1">
    <dataField name="-Valore divisa società" fld="19" baseField="0" baseItem="0" numFmtId="4"/>
  </dataFields>
  <formats count="12">
    <format dxfId="38">
      <pivotArea outline="0" fieldPosition="0">
        <references count="2">
          <reference field="20" count="1" selected="0">
            <x v="0"/>
          </reference>
          <reference field="21" count="1" selected="0">
            <x v="3"/>
          </reference>
        </references>
      </pivotArea>
    </format>
    <format dxfId="37">
      <pivotArea dataOnly="0" labelOnly="1" outline="0" fieldPosition="0">
        <references count="2">
          <reference field="20" count="1">
            <x v="0"/>
          </reference>
          <reference field="21" count="1" selected="0">
            <x v="3"/>
          </reference>
        </references>
      </pivotArea>
    </format>
    <format dxfId="36">
      <pivotArea outline="0" fieldPosition="0">
        <references count="2">
          <reference field="20" count="1" selected="0">
            <x v="0"/>
          </reference>
          <reference field="21" count="1" selected="0">
            <x v="3"/>
          </reference>
        </references>
      </pivotArea>
    </format>
    <format dxfId="35">
      <pivotArea dataOnly="0" labelOnly="1" outline="0" fieldPosition="0">
        <references count="2">
          <reference field="20" count="1">
            <x v="0"/>
          </reference>
          <reference field="21" count="1" selected="0">
            <x v="3"/>
          </reference>
        </references>
      </pivotArea>
    </format>
    <format dxfId="34">
      <pivotArea field="21" type="button" dataOnly="0" labelOnly="1" outline="0" axis="axisRow" fieldPosition="0"/>
    </format>
    <format dxfId="33">
      <pivotArea field="20" type="button" dataOnly="0" labelOnly="1" outline="0" axis="axisRow" fieldPosition="1"/>
    </format>
    <format dxfId="32">
      <pivotArea dataOnly="0" labelOnly="1" outline="0" axis="axisValues" fieldPosition="0"/>
    </format>
    <format dxfId="31">
      <pivotArea field="21" type="button" dataOnly="0" labelOnly="1" outline="0" axis="axisRow" fieldPosition="0"/>
    </format>
    <format dxfId="30">
      <pivotArea field="20" type="button" dataOnly="0" labelOnly="1" outline="0" axis="axisRow" fieldPosition="1"/>
    </format>
    <format dxfId="29">
      <pivotArea dataOnly="0" labelOnly="1" outline="0" axis="axisValues" fieldPosition="0"/>
    </format>
    <format dxfId="28">
      <pivotArea field="21" type="button" dataOnly="0" labelOnly="1" outline="0" axis="axisRow" fieldPosition="0"/>
    </format>
    <format dxfId="27">
      <pivotArea field="20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D9B78C-4151-4B13-8D91-026D7676DF74}" name="Tabella pivot2" cacheId="19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20:N31" firstHeaderRow="1" firstDataRow="2" firstDataCol="2"/>
  <pivotFields count="22"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>
      <items count="12">
        <item x="10"/>
        <item x="2"/>
        <item x="8"/>
        <item x="7"/>
        <item x="4"/>
        <item x="3"/>
        <item x="6"/>
        <item x="9"/>
        <item x="5"/>
        <item x="1"/>
        <item x="0"/>
        <item t="default"/>
      </items>
    </pivotField>
    <pivotField compact="0" outline="0" showAll="0"/>
    <pivotField compact="0" numFmtId="14" outline="0" showAll="0"/>
    <pivotField compact="0" outline="0" showAll="0"/>
    <pivotField compact="0" outline="0" showAll="0">
      <items count="1839">
        <item x="38"/>
        <item x="39"/>
        <item x="40"/>
        <item x="41"/>
        <item x="26"/>
        <item x="27"/>
        <item x="28"/>
        <item x="29"/>
        <item x="30"/>
        <item x="92"/>
        <item x="567"/>
        <item x="568"/>
        <item x="569"/>
        <item x="570"/>
        <item x="673"/>
        <item x="946"/>
        <item x="947"/>
        <item x="1332"/>
        <item x="1333"/>
        <item x="1334"/>
        <item x="1335"/>
        <item x="1419"/>
        <item x="1420"/>
        <item x="1421"/>
        <item x="1764"/>
        <item x="1765"/>
        <item x="1766"/>
        <item x="1767"/>
        <item x="1768"/>
        <item x="532"/>
        <item x="945"/>
        <item x="1024"/>
        <item x="1025"/>
        <item x="13"/>
        <item x="14"/>
        <item x="15"/>
        <item x="16"/>
        <item x="17"/>
        <item x="18"/>
        <item x="19"/>
        <item x="42"/>
        <item x="43"/>
        <item x="62"/>
        <item x="64"/>
        <item x="65"/>
        <item x="63"/>
        <item x="80"/>
        <item x="81"/>
        <item x="82"/>
        <item x="83"/>
        <item x="103"/>
        <item x="128"/>
        <item x="267"/>
        <item x="268"/>
        <item x="269"/>
        <item x="270"/>
        <item x="271"/>
        <item x="272"/>
        <item x="283"/>
        <item x="284"/>
        <item x="285"/>
        <item x="286"/>
        <item x="287"/>
        <item x="290"/>
        <item x="291"/>
        <item x="292"/>
        <item x="293"/>
        <item x="294"/>
        <item x="168"/>
        <item x="177"/>
        <item x="327"/>
        <item x="328"/>
        <item x="329"/>
        <item x="330"/>
        <item x="340"/>
        <item x="354"/>
        <item x="357"/>
        <item x="368"/>
        <item x="369"/>
        <item x="376"/>
        <item x="377"/>
        <item x="378"/>
        <item x="379"/>
        <item x="380"/>
        <item x="381"/>
        <item x="383"/>
        <item x="384"/>
        <item x="386"/>
        <item x="388"/>
        <item x="389"/>
        <item x="390"/>
        <item x="391"/>
        <item x="392"/>
        <item x="393"/>
        <item x="394"/>
        <item x="395"/>
        <item x="396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8"/>
        <item x="429"/>
        <item x="542"/>
        <item x="543"/>
        <item x="544"/>
        <item x="558"/>
        <item x="572"/>
        <item x="573"/>
        <item x="585"/>
        <item x="586"/>
        <item x="588"/>
        <item x="590"/>
        <item x="593"/>
        <item x="602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57"/>
        <item x="658"/>
        <item x="660"/>
        <item x="666"/>
        <item x="667"/>
        <item x="668"/>
        <item x="671"/>
        <item x="689"/>
        <item x="699"/>
        <item x="714"/>
        <item x="773"/>
        <item x="777"/>
        <item x="838"/>
        <item x="839"/>
        <item x="840"/>
        <item x="841"/>
        <item x="842"/>
        <item x="843"/>
        <item x="844"/>
        <item x="847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4"/>
        <item x="866"/>
        <item x="868"/>
        <item x="869"/>
        <item x="871"/>
        <item x="872"/>
        <item x="877"/>
        <item x="881"/>
        <item x="882"/>
        <item x="896"/>
        <item x="908"/>
        <item x="951"/>
        <item x="953"/>
        <item x="954"/>
        <item x="955"/>
        <item x="956"/>
        <item x="957"/>
        <item x="958"/>
        <item x="959"/>
        <item x="960"/>
        <item x="978"/>
        <item x="990"/>
        <item x="994"/>
        <item x="996"/>
        <item x="997"/>
        <item x="998"/>
        <item x="999"/>
        <item x="1000"/>
        <item x="1001"/>
        <item x="1002"/>
        <item x="1003"/>
        <item x="1085"/>
        <item x="1114"/>
        <item x="1137"/>
        <item x="1138"/>
        <item x="1139"/>
        <item x="1140"/>
        <item x="1142"/>
        <item x="1143"/>
        <item x="1145"/>
        <item x="1146"/>
        <item x="1147"/>
        <item x="1148"/>
        <item x="1149"/>
        <item x="1151"/>
        <item x="1155"/>
        <item x="1168"/>
        <item x="1171"/>
        <item x="1173"/>
        <item x="1179"/>
        <item x="1180"/>
        <item x="1183"/>
        <item x="1185"/>
        <item x="1188"/>
        <item x="1190"/>
        <item x="1191"/>
        <item x="1193"/>
        <item x="1195"/>
        <item x="1200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5"/>
        <item x="1216"/>
        <item x="1217"/>
        <item x="1231"/>
        <item x="1232"/>
        <item x="1233"/>
        <item x="1234"/>
        <item x="1235"/>
        <item x="1245"/>
        <item x="1317"/>
        <item x="1318"/>
        <item x="1319"/>
        <item x="1320"/>
        <item x="1401"/>
        <item x="1470"/>
        <item x="1475"/>
        <item x="1476"/>
        <item x="1477"/>
        <item x="1478"/>
        <item x="1480"/>
        <item x="1481"/>
        <item x="1490"/>
        <item x="1491"/>
        <item x="1492"/>
        <item x="1493"/>
        <item x="1494"/>
        <item x="1495"/>
        <item x="1496"/>
        <item x="1497"/>
        <item x="1435"/>
        <item x="1447"/>
        <item x="1538"/>
        <item x="1539"/>
        <item x="1540"/>
        <item x="1542"/>
        <item x="1543"/>
        <item x="1544"/>
        <item x="1545"/>
        <item x="1546"/>
        <item x="1547"/>
        <item x="1566"/>
        <item x="1580"/>
        <item x="1651"/>
        <item x="1652"/>
        <item x="1450"/>
        <item x="1451"/>
        <item x="1705"/>
        <item x="1708"/>
        <item x="1714"/>
        <item x="1739"/>
        <item x="1742"/>
        <item x="1743"/>
        <item x="1744"/>
        <item x="1746"/>
        <item x="1747"/>
        <item x="1749"/>
        <item x="1750"/>
        <item x="1751"/>
        <item x="1752"/>
        <item x="1753"/>
        <item x="1754"/>
        <item x="1755"/>
        <item x="1756"/>
        <item x="1452"/>
        <item x="1453"/>
        <item x="1454"/>
        <item x="1781"/>
        <item x="1460"/>
        <item x="1461"/>
        <item x="84"/>
        <item x="640"/>
        <item x="665"/>
        <item x="799"/>
        <item x="800"/>
        <item x="801"/>
        <item x="879"/>
        <item x="1017"/>
        <item x="1018"/>
        <item x="1019"/>
        <item x="1020"/>
        <item x="1021"/>
        <item x="1022"/>
        <item x="1023"/>
        <item x="1238"/>
        <item x="1239"/>
        <item x="1240"/>
        <item x="1241"/>
        <item x="1242"/>
        <item x="1243"/>
        <item x="1246"/>
        <item x="1247"/>
        <item x="1248"/>
        <item x="1249"/>
        <item x="1251"/>
        <item x="1252"/>
        <item x="1255"/>
        <item x="1256"/>
        <item x="1257"/>
        <item x="1258"/>
        <item x="1259"/>
        <item x="1260"/>
        <item x="1004"/>
        <item x="1005"/>
        <item x="1006"/>
        <item x="1007"/>
        <item x="1261"/>
        <item x="1434"/>
        <item x="1650"/>
        <item x="185"/>
        <item x="186"/>
        <item x="187"/>
        <item x="188"/>
        <item x="189"/>
        <item x="190"/>
        <item x="191"/>
        <item x="248"/>
        <item x="249"/>
        <item x="250"/>
        <item x="251"/>
        <item x="252"/>
        <item x="253"/>
        <item x="254"/>
        <item x="255"/>
        <item x="659"/>
        <item x="664"/>
        <item x="700"/>
        <item x="704"/>
        <item x="705"/>
        <item x="707"/>
        <item x="709"/>
        <item x="722"/>
        <item x="724"/>
        <item x="725"/>
        <item x="728"/>
        <item x="729"/>
        <item x="1292"/>
        <item x="1293"/>
        <item x="1322"/>
        <item x="1323"/>
        <item x="1324"/>
        <item x="1325"/>
        <item x="1326"/>
        <item x="1327"/>
        <item x="1328"/>
        <item x="1646"/>
        <item x="1777"/>
        <item x="1778"/>
        <item x="1779"/>
        <item x="1455"/>
        <item x="1456"/>
        <item x="1457"/>
        <item x="1458"/>
        <item x="1459"/>
        <item x="1782"/>
        <item x="288"/>
        <item x="295"/>
        <item x="296"/>
        <item x="297"/>
        <item x="298"/>
        <item x="299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315"/>
        <item x="316"/>
        <item x="317"/>
        <item x="167"/>
        <item x="169"/>
        <item x="170"/>
        <item x="171"/>
        <item x="172"/>
        <item x="180"/>
        <item x="181"/>
        <item x="182"/>
        <item x="183"/>
        <item x="184"/>
        <item x="192"/>
        <item x="332"/>
        <item x="336"/>
        <item x="338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344"/>
        <item x="345"/>
        <item x="349"/>
        <item x="351"/>
        <item x="352"/>
        <item x="353"/>
        <item x="355"/>
        <item x="356"/>
        <item x="358"/>
        <item x="229"/>
        <item x="230"/>
        <item x="231"/>
        <item x="232"/>
        <item x="233"/>
        <item x="234"/>
        <item x="359"/>
        <item x="360"/>
        <item x="361"/>
        <item x="362"/>
        <item x="363"/>
        <item x="236"/>
        <item x="364"/>
        <item x="365"/>
        <item x="366"/>
        <item x="370"/>
        <item x="371"/>
        <item x="372"/>
        <item x="373"/>
        <item x="374"/>
        <item x="375"/>
        <item x="382"/>
        <item x="385"/>
        <item x="237"/>
        <item x="387"/>
        <item x="238"/>
        <item x="239"/>
        <item x="240"/>
        <item x="241"/>
        <item x="242"/>
        <item x="243"/>
        <item x="247"/>
        <item x="426"/>
        <item x="427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256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257"/>
        <item x="258"/>
        <item x="259"/>
        <item x="260"/>
        <item x="261"/>
        <item x="262"/>
        <item x="462"/>
        <item x="463"/>
        <item x="464"/>
        <item x="465"/>
        <item x="466"/>
        <item x="263"/>
        <item x="467"/>
        <item x="264"/>
        <item x="468"/>
        <item x="469"/>
        <item x="470"/>
        <item x="471"/>
        <item x="472"/>
        <item x="473"/>
        <item x="265"/>
        <item x="474"/>
        <item x="475"/>
        <item x="476"/>
        <item x="477"/>
        <item x="478"/>
        <item x="479"/>
        <item x="480"/>
        <item x="481"/>
        <item x="482"/>
        <item x="266"/>
        <item x="483"/>
        <item x="484"/>
        <item x="485"/>
        <item x="486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10"/>
        <item x="511"/>
        <item x="512"/>
        <item x="513"/>
        <item x="514"/>
        <item x="515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683"/>
        <item x="684"/>
        <item x="685"/>
        <item x="686"/>
        <item x="687"/>
        <item x="688"/>
        <item x="692"/>
        <item x="703"/>
        <item x="708"/>
        <item x="710"/>
        <item x="712"/>
        <item x="716"/>
        <item x="717"/>
        <item x="718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2"/>
        <item x="763"/>
        <item x="776"/>
        <item x="784"/>
        <item x="785"/>
        <item x="794"/>
        <item x="795"/>
        <item x="796"/>
        <item x="797"/>
        <item x="798"/>
        <item x="802"/>
        <item x="805"/>
        <item x="806"/>
        <item x="807"/>
        <item x="808"/>
        <item x="814"/>
        <item x="817"/>
        <item x="819"/>
        <item x="820"/>
        <item x="821"/>
        <item x="824"/>
        <item x="829"/>
        <item x="830"/>
        <item x="831"/>
        <item x="832"/>
        <item x="833"/>
        <item x="834"/>
        <item x="845"/>
        <item x="846"/>
        <item x="848"/>
        <item x="863"/>
        <item x="865"/>
        <item x="867"/>
        <item x="874"/>
        <item x="875"/>
        <item x="876"/>
        <item x="878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1043"/>
        <item x="1045"/>
        <item x="1047"/>
        <item x="1051"/>
        <item x="1053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9"/>
        <item x="1093"/>
        <item x="1106"/>
        <item x="1108"/>
        <item x="1110"/>
        <item x="1111"/>
        <item x="1112"/>
        <item x="1113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41"/>
        <item x="1144"/>
        <item x="1150"/>
        <item x="1153"/>
        <item x="1157"/>
        <item x="1158"/>
        <item x="1159"/>
        <item x="1160"/>
        <item x="1161"/>
        <item x="1162"/>
        <item x="1163"/>
        <item x="1164"/>
        <item x="1165"/>
        <item x="1166"/>
        <item x="1175"/>
        <item x="1181"/>
        <item x="1182"/>
        <item x="1184"/>
        <item x="1186"/>
        <item x="1187"/>
        <item x="1189"/>
        <item x="1192"/>
        <item x="1194"/>
        <item x="1196"/>
        <item x="1197"/>
        <item x="1198"/>
        <item x="1199"/>
        <item x="1201"/>
        <item x="1213"/>
        <item x="1219"/>
        <item x="1220"/>
        <item x="1222"/>
        <item x="1223"/>
        <item x="1224"/>
        <item x="1225"/>
        <item x="1226"/>
        <item x="1227"/>
        <item x="1228"/>
        <item x="1229"/>
        <item x="1230"/>
        <item x="1236"/>
        <item x="1237"/>
        <item x="1244"/>
        <item x="1250"/>
        <item x="1253"/>
        <item x="1254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4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21"/>
        <item x="1329"/>
        <item x="1330"/>
        <item x="1331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4"/>
        <item x="1395"/>
        <item x="1396"/>
        <item x="1397"/>
        <item x="1398"/>
        <item x="1399"/>
        <item x="1400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22"/>
        <item x="1423"/>
        <item x="1424"/>
        <item x="1425"/>
        <item x="1426"/>
        <item x="1427"/>
        <item x="1429"/>
        <item x="1430"/>
        <item x="1431"/>
        <item x="1432"/>
        <item x="1433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576"/>
        <item x="1577"/>
        <item x="1578"/>
        <item x="1579"/>
        <item x="1581"/>
        <item x="1591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41"/>
        <item x="1642"/>
        <item x="1644"/>
        <item x="1648"/>
        <item x="1655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709"/>
        <item x="1715"/>
        <item x="1716"/>
        <item x="1717"/>
        <item x="1718"/>
        <item x="1719"/>
        <item x="1720"/>
        <item x="1721"/>
        <item x="1722"/>
        <item x="1723"/>
        <item x="1725"/>
        <item x="1726"/>
        <item x="1727"/>
        <item x="1733"/>
        <item x="1740"/>
        <item x="1741"/>
        <item x="1745"/>
        <item x="1748"/>
        <item x="1759"/>
        <item x="1769"/>
        <item x="1770"/>
        <item x="1771"/>
        <item x="1772"/>
        <item x="1773"/>
        <item x="1774"/>
        <item x="1775"/>
        <item x="1776"/>
        <item x="1780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4"/>
        <item x="1805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289"/>
        <item x="138"/>
        <item x="313"/>
        <item x="235"/>
        <item x="487"/>
        <item x="508"/>
        <item x="509"/>
        <item x="516"/>
        <item x="690"/>
        <item x="706"/>
        <item x="870"/>
        <item x="873"/>
        <item x="880"/>
        <item x="1154"/>
        <item x="1177"/>
        <item x="1214"/>
        <item x="1262"/>
        <item x="1274"/>
        <item x="1360"/>
        <item x="1393"/>
        <item x="1590"/>
        <item x="1624"/>
        <item x="1640"/>
        <item x="1783"/>
        <item x="1803"/>
        <item x="1806"/>
        <item x="0"/>
        <item x="1"/>
        <item x="2"/>
        <item x="3"/>
        <item x="5"/>
        <item x="6"/>
        <item x="7"/>
        <item x="8"/>
        <item x="9"/>
        <item x="10"/>
        <item x="11"/>
        <item x="12"/>
        <item x="20"/>
        <item x="21"/>
        <item x="22"/>
        <item x="23"/>
        <item x="24"/>
        <item x="25"/>
        <item x="31"/>
        <item x="32"/>
        <item x="33"/>
        <item x="34"/>
        <item x="35"/>
        <item x="36"/>
        <item x="37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101"/>
        <item x="85"/>
        <item x="86"/>
        <item x="87"/>
        <item x="88"/>
        <item x="89"/>
        <item x="90"/>
        <item x="91"/>
        <item x="93"/>
        <item x="94"/>
        <item x="95"/>
        <item x="96"/>
        <item x="97"/>
        <item x="102"/>
        <item x="98"/>
        <item x="99"/>
        <item x="100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9"/>
        <item x="130"/>
        <item x="131"/>
        <item x="132"/>
        <item x="133"/>
        <item x="134"/>
        <item x="135"/>
        <item x="136"/>
        <item x="137"/>
        <item x="273"/>
        <item x="274"/>
        <item x="275"/>
        <item x="276"/>
        <item x="277"/>
        <item x="278"/>
        <item x="279"/>
        <item x="280"/>
        <item x="281"/>
        <item x="282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4"/>
        <item x="318"/>
        <item x="319"/>
        <item x="320"/>
        <item x="321"/>
        <item x="322"/>
        <item x="323"/>
        <item x="173"/>
        <item x="174"/>
        <item x="175"/>
        <item x="176"/>
        <item x="324"/>
        <item x="178"/>
        <item x="179"/>
        <item x="325"/>
        <item x="326"/>
        <item x="331"/>
        <item x="333"/>
        <item x="334"/>
        <item x="335"/>
        <item x="337"/>
        <item x="339"/>
        <item x="341"/>
        <item x="342"/>
        <item x="343"/>
        <item x="346"/>
        <item x="347"/>
        <item x="348"/>
        <item x="350"/>
        <item x="36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244"/>
        <item x="245"/>
        <item x="246"/>
        <item x="422"/>
        <item x="423"/>
        <item x="424"/>
        <item x="425"/>
        <item x="533"/>
        <item x="534"/>
        <item x="535"/>
        <item x="536"/>
        <item x="537"/>
        <item x="538"/>
        <item x="539"/>
        <item x="540"/>
        <item x="541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9"/>
        <item x="560"/>
        <item x="561"/>
        <item x="562"/>
        <item x="563"/>
        <item x="564"/>
        <item x="565"/>
        <item x="566"/>
        <item x="571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7"/>
        <item x="589"/>
        <item x="591"/>
        <item x="592"/>
        <item x="594"/>
        <item x="595"/>
        <item x="596"/>
        <item x="597"/>
        <item x="598"/>
        <item x="599"/>
        <item x="600"/>
        <item x="601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33"/>
        <item x="634"/>
        <item x="635"/>
        <item x="636"/>
        <item x="637"/>
        <item x="638"/>
        <item x="639"/>
        <item x="641"/>
        <item x="642"/>
        <item x="643"/>
        <item x="644"/>
        <item x="646"/>
        <item x="648"/>
        <item x="650"/>
        <item x="652"/>
        <item x="654"/>
        <item x="656"/>
        <item x="661"/>
        <item x="662"/>
        <item x="663"/>
        <item x="669"/>
        <item x="670"/>
        <item x="672"/>
        <item x="674"/>
        <item x="675"/>
        <item x="676"/>
        <item x="677"/>
        <item x="678"/>
        <item x="679"/>
        <item x="680"/>
        <item x="681"/>
        <item x="682"/>
        <item x="691"/>
        <item x="693"/>
        <item x="694"/>
        <item x="695"/>
        <item x="696"/>
        <item x="697"/>
        <item x="698"/>
        <item x="701"/>
        <item x="702"/>
        <item x="711"/>
        <item x="713"/>
        <item x="715"/>
        <item x="719"/>
        <item x="720"/>
        <item x="721"/>
        <item x="723"/>
        <item x="726"/>
        <item x="727"/>
        <item x="730"/>
        <item x="731"/>
        <item x="732"/>
        <item x="764"/>
        <item x="765"/>
        <item x="766"/>
        <item x="767"/>
        <item x="768"/>
        <item x="769"/>
        <item x="770"/>
        <item x="771"/>
        <item x="772"/>
        <item x="774"/>
        <item x="775"/>
        <item x="778"/>
        <item x="779"/>
        <item x="780"/>
        <item x="781"/>
        <item x="782"/>
        <item x="783"/>
        <item x="786"/>
        <item x="787"/>
        <item x="788"/>
        <item x="789"/>
        <item x="790"/>
        <item x="791"/>
        <item x="792"/>
        <item x="793"/>
        <item x="803"/>
        <item x="804"/>
        <item x="809"/>
        <item x="810"/>
        <item x="811"/>
        <item x="812"/>
        <item x="813"/>
        <item x="815"/>
        <item x="816"/>
        <item x="818"/>
        <item x="822"/>
        <item x="823"/>
        <item x="825"/>
        <item x="826"/>
        <item x="827"/>
        <item x="828"/>
        <item x="835"/>
        <item x="836"/>
        <item x="837"/>
        <item x="849"/>
        <item x="850"/>
        <item x="851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48"/>
        <item x="949"/>
        <item x="950"/>
        <item x="952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1"/>
        <item x="992"/>
        <item x="993"/>
        <item x="995"/>
        <item x="1008"/>
        <item x="1009"/>
        <item x="1010"/>
        <item x="1011"/>
        <item x="1012"/>
        <item x="1013"/>
        <item x="1014"/>
        <item x="1015"/>
        <item x="1016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4"/>
        <item x="1046"/>
        <item x="1048"/>
        <item x="1049"/>
        <item x="1050"/>
        <item x="1052"/>
        <item x="1054"/>
        <item x="1055"/>
        <item x="1056"/>
        <item x="1074"/>
        <item x="1075"/>
        <item x="1076"/>
        <item x="1077"/>
        <item x="1078"/>
        <item x="1080"/>
        <item x="1081"/>
        <item x="1082"/>
        <item x="1083"/>
        <item x="1084"/>
        <item x="1086"/>
        <item x="1087"/>
        <item x="1088"/>
        <item x="1089"/>
        <item x="1090"/>
        <item x="1091"/>
        <item x="1092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7"/>
        <item x="1109"/>
        <item x="1136"/>
        <item x="1152"/>
        <item x="1156"/>
        <item x="1167"/>
        <item x="1169"/>
        <item x="1170"/>
        <item x="1172"/>
        <item x="1174"/>
        <item x="1176"/>
        <item x="1178"/>
        <item x="1218"/>
        <item x="1221"/>
        <item x="1295"/>
        <item x="1296"/>
        <item x="1297"/>
        <item x="1298"/>
        <item x="1462"/>
        <item x="1463"/>
        <item x="1464"/>
        <item x="1465"/>
        <item x="1466"/>
        <item x="1467"/>
        <item x="1468"/>
        <item x="1469"/>
        <item x="1471"/>
        <item x="1472"/>
        <item x="1473"/>
        <item x="1474"/>
        <item x="1479"/>
        <item x="1482"/>
        <item x="1483"/>
        <item x="1484"/>
        <item x="1485"/>
        <item x="1486"/>
        <item x="1487"/>
        <item x="1488"/>
        <item x="1489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448"/>
        <item x="1449"/>
        <item x="1536"/>
        <item x="1537"/>
        <item x="1541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7"/>
        <item x="1568"/>
        <item x="1569"/>
        <item x="1570"/>
        <item x="1571"/>
        <item x="1572"/>
        <item x="1573"/>
        <item x="1574"/>
        <item x="1575"/>
        <item x="1582"/>
        <item x="1583"/>
        <item x="1584"/>
        <item x="1585"/>
        <item x="1586"/>
        <item x="1587"/>
        <item x="1588"/>
        <item x="1589"/>
        <item x="1592"/>
        <item x="1593"/>
        <item x="1639"/>
        <item x="1643"/>
        <item x="1645"/>
        <item x="1647"/>
        <item x="1649"/>
        <item x="1653"/>
        <item x="1654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96"/>
        <item x="1697"/>
        <item x="1698"/>
        <item x="1699"/>
        <item x="1701"/>
        <item x="1702"/>
        <item x="1703"/>
        <item x="1704"/>
        <item x="1706"/>
        <item x="1707"/>
        <item x="1710"/>
        <item x="1711"/>
        <item x="1712"/>
        <item x="1713"/>
        <item x="1724"/>
        <item x="1728"/>
        <item x="1729"/>
        <item x="1730"/>
        <item x="1731"/>
        <item x="1732"/>
        <item x="1734"/>
        <item x="1735"/>
        <item x="1736"/>
        <item x="1737"/>
        <item x="1738"/>
        <item x="1757"/>
        <item x="1758"/>
        <item x="1760"/>
        <item x="1761"/>
        <item x="1762"/>
        <item x="1763"/>
        <item x="4"/>
        <item x="645"/>
        <item x="647"/>
        <item x="649"/>
        <item x="651"/>
        <item x="653"/>
        <item x="655"/>
        <item x="761"/>
        <item x="1428"/>
        <item x="1700"/>
        <item t="default"/>
      </items>
    </pivotField>
    <pivotField compact="0" numFmtId="14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4" outline="0" showAll="0"/>
    <pivotField compact="0" outline="0" showAll="0"/>
    <pivotField dataField="1" compact="0" numFmtId="4" outline="0" showAll="0"/>
    <pivotField axis="axisRow" compact="0" outline="0" showAll="0">
      <items count="5">
        <item x="3"/>
        <item x="0"/>
        <item x="1"/>
        <item x="2"/>
        <item t="default"/>
      </items>
    </pivotField>
    <pivotField axis="axisRow" compact="0" outline="0" showAll="0">
      <items count="5">
        <item x="3"/>
        <item x="0"/>
        <item x="1"/>
        <item x="2"/>
        <item t="default"/>
      </items>
    </pivotField>
  </pivotFields>
  <rowFields count="2">
    <field x="21"/>
    <field x="20"/>
  </rowFields>
  <rowItems count="10">
    <i>
      <x/>
      <x/>
    </i>
    <i t="default">
      <x/>
    </i>
    <i>
      <x v="1"/>
      <x v="1"/>
    </i>
    <i t="default">
      <x v="1"/>
    </i>
    <i>
      <x v="2"/>
      <x v="2"/>
    </i>
    <i t="default">
      <x v="2"/>
    </i>
    <i>
      <x v="3"/>
      <x/>
    </i>
    <i r="1">
      <x v="3"/>
    </i>
    <i t="default">
      <x v="3"/>
    </i>
    <i t="grand">
      <x/>
    </i>
  </rowItems>
  <colFields count="1">
    <field x="4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-Valore divisa società" fld="19" baseField="0" baseItem="0" numFmtId="4"/>
  </dataFields>
  <formats count="16">
    <format dxfId="54">
      <pivotArea outline="0" fieldPosition="0">
        <references count="2">
          <reference field="20" count="1" selected="0">
            <x v="0"/>
          </reference>
          <reference field="21" count="1" selected="0">
            <x v="3"/>
          </reference>
        </references>
      </pivotArea>
    </format>
    <format dxfId="53">
      <pivotArea dataOnly="0" labelOnly="1" outline="0" fieldPosition="0">
        <references count="2">
          <reference field="20" count="1">
            <x v="0"/>
          </reference>
          <reference field="21" count="1" selected="0">
            <x v="3"/>
          </reference>
        </references>
      </pivotArea>
    </format>
    <format dxfId="52">
      <pivotArea outline="0" fieldPosition="0">
        <references count="2">
          <reference field="20" count="1" selected="0">
            <x v="0"/>
          </reference>
          <reference field="21" count="1" selected="0">
            <x v="3"/>
          </reference>
        </references>
      </pivotArea>
    </format>
    <format dxfId="51">
      <pivotArea dataOnly="0" labelOnly="1" outline="0" fieldPosition="0">
        <references count="2">
          <reference field="20" count="1">
            <x v="0"/>
          </reference>
          <reference field="21" count="1" selected="0">
            <x v="3"/>
          </reference>
        </references>
      </pivotArea>
    </format>
    <format dxfId="50">
      <pivotArea field="21" type="button" dataOnly="0" labelOnly="1" outline="0" axis="axisRow" fieldPosition="0"/>
    </format>
    <format dxfId="49">
      <pivotArea field="20" type="button" dataOnly="0" labelOnly="1" outline="0" axis="axisRow" fieldPosition="1"/>
    </format>
    <format dxfId="48">
      <pivotArea dataOnly="0" labelOnly="1" outline="0" axis="axisValues" fieldPosition="0"/>
    </format>
    <format dxfId="47">
      <pivotArea field="21" type="button" dataOnly="0" labelOnly="1" outline="0" axis="axisRow" fieldPosition="0"/>
    </format>
    <format dxfId="46">
      <pivotArea field="20" type="button" dataOnly="0" labelOnly="1" outline="0" axis="axisRow" fieldPosition="1"/>
    </format>
    <format dxfId="45">
      <pivotArea dataOnly="0" labelOnly="1" outline="0" axis="axisValues" fieldPosition="0"/>
    </format>
    <format dxfId="44">
      <pivotArea field="21" type="button" dataOnly="0" labelOnly="1" outline="0" axis="axisRow" fieldPosition="0"/>
    </format>
    <format dxfId="43">
      <pivotArea field="20" type="button" dataOnly="0" labelOnly="1" outline="0" axis="axisRow" fieldPosition="1"/>
    </format>
    <format dxfId="42">
      <pivotArea dataOnly="0" labelOnly="1" outline="0" fieldPosition="0">
        <references count="1">
          <reference field="4" count="0"/>
        </references>
      </pivotArea>
    </format>
    <format dxfId="41">
      <pivotArea dataOnly="0" labelOnly="1" grandCol="1" outline="0" fieldPosition="0"/>
    </format>
    <format dxfId="40">
      <pivotArea dataOnly="0" labelOnly="1" outline="0" fieldPosition="0">
        <references count="1">
          <reference field="4" count="0"/>
        </references>
      </pivotArea>
    </format>
    <format dxfId="39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324482-666D-4682-9714-E3810934B013}" name="Tabella pivot1" cacheId="1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3:C10" firstHeaderRow="1" firstDataRow="1" firstDataCol="2"/>
  <pivotFields count="16">
    <pivotField compact="0" outline="0" showAll="0"/>
    <pivotField compact="0" outline="0" showAll="0"/>
    <pivotField axis="axisRow" compact="0" outline="0" showAll="0">
      <items count="5">
        <item x="0"/>
        <item x="1"/>
        <item x="2"/>
        <item h="1" x="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13">
        <item h="1" x="1"/>
        <item h="1" x="5"/>
        <item h="1" x="10"/>
        <item h="1" x="0"/>
        <item h="1" x="9"/>
        <item x="11"/>
        <item h="1" x="8"/>
        <item h="1" x="4"/>
        <item h="1" x="3"/>
        <item h="1" x="6"/>
        <item h="1" x="2"/>
        <item h="1" x="7"/>
        <item t="default"/>
      </items>
    </pivotField>
    <pivotField compact="0" numFmtId="4" outline="0" showAll="0"/>
    <pivotField dataField="1" compact="0" numFmtId="4" outline="0" showAll="0"/>
  </pivotFields>
  <rowFields count="2">
    <field x="2"/>
    <field x="13"/>
  </rowFields>
  <rowItems count="7">
    <i>
      <x/>
      <x v="5"/>
    </i>
    <i t="default">
      <x/>
    </i>
    <i>
      <x v="1"/>
      <x v="5"/>
    </i>
    <i t="default">
      <x v="1"/>
    </i>
    <i>
      <x v="2"/>
      <x v="5"/>
    </i>
    <i t="default">
      <x v="2"/>
    </i>
    <i t="grand">
      <x/>
    </i>
  </rowItems>
  <colItems count="1">
    <i/>
  </colItems>
  <dataFields count="1">
    <dataField name="Somma di IVA vendite" fld="15" baseField="0" baseItem="0"/>
  </dataFields>
  <formats count="2">
    <format dxfId="25">
      <pivotArea dataOnly="0" outline="0" fieldPosition="0">
        <references count="1">
          <reference field="2" count="0" defaultSubtotal="1"/>
        </references>
      </pivotArea>
    </format>
    <format dxfId="24">
      <pivotArea dataOnly="0" outline="0" fieldPosition="0">
        <references count="1">
          <reference field="2" count="0" defaultSubtotal="1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385384-B993-4156-82C7-1A8CC157601C}" name="Tabella pivot3" cacheId="16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16:D35" firstHeaderRow="0" firstDataRow="1" firstDataCol="2"/>
  <pivotFields count="14">
    <pivotField compact="0" outline="0" showAll="0"/>
    <pivotField compact="0" outline="0" showAll="0"/>
    <pivotField axis="axisRow" compact="0" outline="0" showAll="0">
      <items count="5">
        <item x="0"/>
        <item x="1"/>
        <item x="2"/>
        <item h="1" x="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24">
        <item x="1"/>
        <item h="1" x="16"/>
        <item x="2"/>
        <item x="3"/>
        <item x="4"/>
        <item x="6"/>
        <item x="19"/>
        <item x="20"/>
        <item h="1" x="22"/>
        <item h="1" x="10"/>
        <item h="1" x="12"/>
        <item h="1" x="13"/>
        <item h="1" x="14"/>
        <item h="1" x="7"/>
        <item h="1" x="5"/>
        <item h="1" x="11"/>
        <item h="1" x="9"/>
        <item h="1" x="8"/>
        <item h="1" x="17"/>
        <item h="1" x="0"/>
        <item h="1" x="21"/>
        <item h="1" x="15"/>
        <item h="1" x="18"/>
        <item t="default"/>
      </items>
    </pivotField>
    <pivotField compact="0" numFmtId="4" outline="0" showAll="0"/>
    <pivotField dataField="1" compact="0" numFmtId="4" outline="0" showAll="0"/>
    <pivotField dataField="1" compact="0" numFmtId="4" outline="0" showAll="0"/>
  </pivotFields>
  <rowFields count="2">
    <field x="2"/>
    <field x="10"/>
  </rowFields>
  <rowItems count="19">
    <i>
      <x/>
      <x v="2"/>
    </i>
    <i r="1">
      <x v="4"/>
    </i>
    <i r="1">
      <x v="5"/>
    </i>
    <i r="1">
      <x v="6"/>
    </i>
    <i r="1">
      <x v="7"/>
    </i>
    <i t="default">
      <x/>
    </i>
    <i>
      <x v="1"/>
      <x v="2"/>
    </i>
    <i r="1">
      <x v="4"/>
    </i>
    <i r="1">
      <x v="5"/>
    </i>
    <i r="1">
      <x v="7"/>
    </i>
    <i t="default">
      <x v="1"/>
    </i>
    <i>
      <x v="2"/>
      <x v="2"/>
    </i>
    <i r="1">
      <x v="3"/>
    </i>
    <i r="1">
      <x v="4"/>
    </i>
    <i r="1">
      <x v="5"/>
    </i>
    <i r="1">
      <x v="6"/>
    </i>
    <i r="1">
      <x v="7"/>
    </i>
    <i t="default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i IVA acquisti" fld="12" baseField="0" baseItem="0"/>
    <dataField name=" Non detraibile" fld="13" baseField="0" baseItem="0"/>
  </dataFields>
  <formats count="1">
    <format dxfId="26">
      <pivotArea dataOnly="0" outline="0" fieldPosition="0">
        <references count="1">
          <reference field="2" count="0" defaultSubtotal="1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81F17C-D850-44E4-9D7F-1765F5331895}" name="Tabella pivot1" cacheId="15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5">
  <location ref="C87:D101" firstHeaderRow="1" firstDataRow="1" firstDataCol="1"/>
  <pivotFields count="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dataField="1" numFmtId="43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mma di credito/debito" fld="3" baseField="0" baseItem="0"/>
  </dataFields>
  <formats count="1">
    <format dxfId="2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50354D-B258-440D-87F0-E7534CAF2209}" name="Tabella pivot1" cacheId="18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3:D28" firstHeaderRow="1" firstDataRow="1" firstDataCol="3"/>
  <pivotFields count="27">
    <pivotField compact="0" outline="0" showAll="0"/>
    <pivotField compact="0" outline="0" showAll="0"/>
    <pivotField compact="0" outline="0" showAll="0"/>
    <pivotField axis="axisRow" compact="0" outline="0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compact="0" outline="0" showAll="0"/>
    <pivotField compact="0" outline="0" showAll="0"/>
    <pivotField compact="0" numFmtId="14" outline="0" showAll="0"/>
    <pivotField axis="axisRow" compact="0" numFmtId="14" outline="0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compact="0" outline="0" showAll="0"/>
    <pivotField axis="axisRow" compact="0" outline="0" showAll="0" defaultSubtotal="0">
      <items count="13">
        <item x="10"/>
        <item x="7"/>
        <item x="8"/>
        <item x="5"/>
        <item x="2"/>
        <item x="3"/>
        <item x="4"/>
        <item x="6"/>
        <item x="9"/>
        <item x="12"/>
        <item x="1"/>
        <item x="0"/>
        <item x="11"/>
      </items>
    </pivotField>
    <pivotField compact="0" outline="0" showAll="0"/>
    <pivotField compact="0" numFmtId="4" outline="0" showAll="0"/>
    <pivotField dataField="1" compact="0" numFmtId="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3">
    <field x="3"/>
    <field x="9"/>
    <field x="7"/>
  </rowFields>
  <rowItems count="25">
    <i>
      <x/>
      <x v="11"/>
      <x/>
    </i>
    <i t="default">
      <x/>
    </i>
    <i>
      <x v="1"/>
      <x v="10"/>
      <x v="1"/>
    </i>
    <i t="default">
      <x v="1"/>
    </i>
    <i>
      <x v="2"/>
      <x v="4"/>
      <x v="2"/>
    </i>
    <i t="default">
      <x v="2"/>
    </i>
    <i>
      <x v="3"/>
      <x v="5"/>
      <x v="3"/>
    </i>
    <i t="default">
      <x v="3"/>
    </i>
    <i>
      <x v="4"/>
      <x v="6"/>
      <x v="4"/>
    </i>
    <i t="default">
      <x v="4"/>
    </i>
    <i>
      <x v="5"/>
      <x v="3"/>
      <x v="5"/>
    </i>
    <i t="default">
      <x v="5"/>
    </i>
    <i>
      <x v="6"/>
      <x v="1"/>
      <x v="6"/>
    </i>
    <i r="1">
      <x v="2"/>
      <x v="6"/>
    </i>
    <i r="1">
      <x v="7"/>
      <x v="6"/>
    </i>
    <i t="default">
      <x v="6"/>
    </i>
    <i>
      <x v="7"/>
      <x v="8"/>
      <x v="7"/>
    </i>
    <i t="default">
      <x v="7"/>
    </i>
    <i>
      <x v="8"/>
      <x/>
      <x v="8"/>
    </i>
    <i t="default">
      <x v="8"/>
    </i>
    <i>
      <x v="9"/>
      <x v="12"/>
      <x v="9"/>
    </i>
    <i t="default">
      <x v="9"/>
    </i>
    <i>
      <x v="10"/>
      <x v="9"/>
      <x v="10"/>
    </i>
    <i t="default">
      <x v="10"/>
    </i>
    <i t="grand">
      <x/>
    </i>
  </rowItems>
  <colItems count="1">
    <i/>
  </colItems>
  <dataFields count="1">
    <dataField name="importo" fld="12" baseField="0" baseItem="0"/>
  </dataFields>
  <formats count="4">
    <format dxfId="22">
      <pivotArea dataOnly="0" outline="0" fieldPosition="0">
        <references count="1">
          <reference field="3" count="0" defaultSubtotal="1"/>
        </references>
      </pivotArea>
    </format>
    <format dxfId="21">
      <pivotArea dataOnly="0" outline="0" fieldPosition="0">
        <references count="1">
          <reference field="3" count="0" defaultSubtotal="1"/>
        </references>
      </pivotArea>
    </format>
    <format dxfId="20">
      <pivotArea dataOnly="0" outline="0" fieldPosition="0">
        <references count="1">
          <reference field="3" count="0" defaultSubtotal="1"/>
        </references>
      </pivotArea>
    </format>
    <format dxfId="19">
      <pivotArea dataOnly="0" outline="0" fieldPosition="0">
        <references count="1">
          <reference field="3" count="0" defaultSubtotal="1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9" dT="2025-02-27T09:29:31.27" personId="{DCF9108E-A1F8-43E2-BEE4-BDEA908D650F}" id="{ED1AA2DE-B9C6-4E98-839E-96566455111E}">
    <text xml:space="preserve">Modificato da non impon a fuori campo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59" dT="2025-02-27T09:29:31.27" personId="{DCF9108E-A1F8-43E2-BEE4-BDEA908D650F}" id="{333C85DA-137B-49E7-AEA3-769050F82528}">
    <text xml:space="preserve">Modificato da non impon a fuori campo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59" dT="2025-02-27T09:29:31.27" personId="{DCF9108E-A1F8-43E2-BEE4-BDEA908D650F}" id="{C8EB1258-99F3-4310-90C4-5A1EBEAF1635}">
    <text xml:space="preserve">Modificato da non impon a fuori campo
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59" dT="2025-02-27T09:29:31.27" personId="{DCF9108E-A1F8-43E2-BEE4-BDEA908D650F}" id="{665B0C9A-71C9-45F9-9CBF-7EA6472595BE}">
    <text xml:space="preserve">Modificato da non impon a fuori campo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.doc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Relationship Id="rId4" Type="http://schemas.openxmlformats.org/officeDocument/2006/relationships/image" Target="../media/image6.emf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57.emf"/><Relationship Id="rId4" Type="http://schemas.openxmlformats.org/officeDocument/2006/relationships/package" Target="../embeddings/Microsoft_Word_Document1.docx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65.emf"/><Relationship Id="rId4" Type="http://schemas.openxmlformats.org/officeDocument/2006/relationships/package" Target="../embeddings/Microsoft_Word_Document2.docx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75.emf"/><Relationship Id="rId4" Type="http://schemas.openxmlformats.org/officeDocument/2006/relationships/package" Target="../embeddings/Microsoft_Word_Document3.docx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81.emf"/><Relationship Id="rId4" Type="http://schemas.openxmlformats.org/officeDocument/2006/relationships/package" Target="../embeddings/Microsoft_Word_Document4.docx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7" Type="http://schemas.openxmlformats.org/officeDocument/2006/relationships/image" Target="../media/image92.emf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Relationship Id="rId6" Type="http://schemas.openxmlformats.org/officeDocument/2006/relationships/package" Target="../embeddings/Microsoft_Word_Document6.docx"/><Relationship Id="rId5" Type="http://schemas.openxmlformats.org/officeDocument/2006/relationships/image" Target="../media/image91.emf"/><Relationship Id="rId4" Type="http://schemas.openxmlformats.org/officeDocument/2006/relationships/package" Target="../embeddings/Microsoft_Word_Document5.docx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7" Type="http://schemas.openxmlformats.org/officeDocument/2006/relationships/image" Target="../media/image103.emf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Relationship Id="rId6" Type="http://schemas.openxmlformats.org/officeDocument/2006/relationships/package" Target="../embeddings/Microsoft_Word_Document8.docx"/><Relationship Id="rId5" Type="http://schemas.openxmlformats.org/officeDocument/2006/relationships/image" Target="../media/image102.emf"/><Relationship Id="rId4" Type="http://schemas.openxmlformats.org/officeDocument/2006/relationships/package" Target="../embeddings/Microsoft_Word_Document7.docx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07.emf"/><Relationship Id="rId4" Type="http://schemas.openxmlformats.org/officeDocument/2006/relationships/package" Target="../embeddings/Microsoft_Word_Document9.docx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Relationship Id="rId5" Type="http://schemas.openxmlformats.org/officeDocument/2006/relationships/image" Target="../media/image119.emf"/><Relationship Id="rId4" Type="http://schemas.openxmlformats.org/officeDocument/2006/relationships/package" Target="../embeddings/Microsoft_Word_Document10.docx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3CB74-75EF-4C75-ADCF-5402311C6045}">
  <sheetPr>
    <pageSetUpPr fitToPage="1"/>
  </sheetPr>
  <dimension ref="A3:N31"/>
  <sheetViews>
    <sheetView topLeftCell="A17" workbookViewId="0">
      <selection activeCell="G28" sqref="G28"/>
    </sheetView>
  </sheetViews>
  <sheetFormatPr defaultRowHeight="13.2" x14ac:dyDescent="0.3"/>
  <cols>
    <col min="1" max="1" width="10.5546875" style="273" customWidth="1"/>
    <col min="2" max="2" width="15.88671875" style="273" bestFit="1" customWidth="1"/>
    <col min="3" max="13" width="12.6640625" style="273" bestFit="1" customWidth="1"/>
    <col min="14" max="14" width="17.88671875" style="273" bestFit="1" customWidth="1"/>
    <col min="15" max="16384" width="8.88671875" style="273"/>
  </cols>
  <sheetData>
    <row r="3" spans="1:3" s="408" customFormat="1" ht="39.6" customHeight="1" x14ac:dyDescent="0.3">
      <c r="A3" s="407" t="s">
        <v>611</v>
      </c>
      <c r="B3" s="407" t="s">
        <v>612</v>
      </c>
      <c r="C3" s="408" t="s">
        <v>613</v>
      </c>
    </row>
    <row r="4" spans="1:3" x14ac:dyDescent="0.3">
      <c r="A4" s="273">
        <v>1</v>
      </c>
      <c r="B4" s="273">
        <v>1</v>
      </c>
      <c r="C4" s="409">
        <v>750953.67000000039</v>
      </c>
    </row>
    <row r="5" spans="1:3" x14ac:dyDescent="0.3">
      <c r="A5" s="273" t="s">
        <v>614</v>
      </c>
      <c r="C5" s="409">
        <v>750953.67000000039</v>
      </c>
    </row>
    <row r="6" spans="1:3" x14ac:dyDescent="0.3">
      <c r="A6" s="273">
        <v>10</v>
      </c>
      <c r="B6" s="273">
        <v>10</v>
      </c>
      <c r="C6" s="409">
        <v>0</v>
      </c>
    </row>
    <row r="7" spans="1:3" x14ac:dyDescent="0.3">
      <c r="A7" s="273" t="s">
        <v>615</v>
      </c>
      <c r="C7" s="409">
        <v>0</v>
      </c>
    </row>
    <row r="8" spans="1:3" x14ac:dyDescent="0.3">
      <c r="A8" s="273">
        <v>11</v>
      </c>
      <c r="B8" s="273">
        <v>11</v>
      </c>
      <c r="C8" s="409">
        <v>0</v>
      </c>
    </row>
    <row r="9" spans="1:3" x14ac:dyDescent="0.3">
      <c r="A9" s="273" t="s">
        <v>616</v>
      </c>
      <c r="C9" s="409">
        <v>0</v>
      </c>
    </row>
    <row r="10" spans="1:3" x14ac:dyDescent="0.3">
      <c r="A10" s="273">
        <v>12</v>
      </c>
      <c r="B10" s="410">
        <v>1</v>
      </c>
      <c r="C10" s="411">
        <v>6242.38</v>
      </c>
    </row>
    <row r="11" spans="1:3" x14ac:dyDescent="0.3">
      <c r="B11" s="273">
        <v>12</v>
      </c>
      <c r="C11" s="409">
        <v>562458.54000000015</v>
      </c>
    </row>
    <row r="12" spans="1:3" x14ac:dyDescent="0.3">
      <c r="A12" s="273" t="s">
        <v>617</v>
      </c>
      <c r="C12" s="409">
        <v>568700.92000000016</v>
      </c>
    </row>
    <row r="13" spans="1:3" x14ac:dyDescent="0.3">
      <c r="A13" s="273" t="s">
        <v>272</v>
      </c>
      <c r="C13" s="409">
        <v>1319654.5900000005</v>
      </c>
    </row>
    <row r="17" spans="1:14" x14ac:dyDescent="0.3">
      <c r="B17" s="412" t="s">
        <v>618</v>
      </c>
    </row>
    <row r="20" spans="1:14" x14ac:dyDescent="0.3">
      <c r="A20" s="273" t="s">
        <v>613</v>
      </c>
      <c r="C20" s="273" t="s">
        <v>320</v>
      </c>
    </row>
    <row r="21" spans="1:14" ht="39.6" x14ac:dyDescent="0.3">
      <c r="A21" s="407" t="s">
        <v>611</v>
      </c>
      <c r="B21" s="407" t="s">
        <v>612</v>
      </c>
      <c r="C21" s="408"/>
      <c r="D21" s="408" t="s">
        <v>94</v>
      </c>
      <c r="E21" s="408" t="s">
        <v>97</v>
      </c>
      <c r="F21" s="408" t="s">
        <v>99</v>
      </c>
      <c r="G21" s="408" t="s">
        <v>101</v>
      </c>
      <c r="H21" s="408" t="s">
        <v>105</v>
      </c>
      <c r="I21" s="408" t="s">
        <v>129</v>
      </c>
      <c r="J21" s="408" t="s">
        <v>133</v>
      </c>
      <c r="K21" s="408" t="s">
        <v>72</v>
      </c>
      <c r="L21" s="408" t="s">
        <v>64</v>
      </c>
      <c r="M21" s="408" t="s">
        <v>65</v>
      </c>
      <c r="N21" s="408" t="s">
        <v>272</v>
      </c>
    </row>
    <row r="22" spans="1:14" x14ac:dyDescent="0.3">
      <c r="A22" s="273">
        <v>1</v>
      </c>
      <c r="B22" s="273">
        <v>1</v>
      </c>
      <c r="C22" s="409"/>
      <c r="D22" s="409">
        <v>3513.5</v>
      </c>
      <c r="E22" s="409">
        <v>416.1</v>
      </c>
      <c r="F22" s="409"/>
      <c r="G22" s="409">
        <v>153.95999999999998</v>
      </c>
      <c r="H22" s="409">
        <v>45945.120000000003</v>
      </c>
      <c r="I22" s="409">
        <v>3046.74</v>
      </c>
      <c r="J22" s="409"/>
      <c r="K22" s="409">
        <v>1372.17</v>
      </c>
      <c r="L22" s="409">
        <v>39047.609999999993</v>
      </c>
      <c r="M22" s="409">
        <v>657458.47000000009</v>
      </c>
      <c r="N22" s="409">
        <v>750953.67</v>
      </c>
    </row>
    <row r="23" spans="1:14" x14ac:dyDescent="0.3">
      <c r="A23" s="273" t="s">
        <v>614</v>
      </c>
      <c r="C23" s="409"/>
      <c r="D23" s="409">
        <v>3513.5</v>
      </c>
      <c r="E23" s="409">
        <v>416.1</v>
      </c>
      <c r="F23" s="409"/>
      <c r="G23" s="409">
        <v>153.95999999999998</v>
      </c>
      <c r="H23" s="409">
        <v>45945.120000000003</v>
      </c>
      <c r="I23" s="409">
        <v>3046.74</v>
      </c>
      <c r="J23" s="409"/>
      <c r="K23" s="409">
        <v>1372.17</v>
      </c>
      <c r="L23" s="409">
        <v>39047.609999999993</v>
      </c>
      <c r="M23" s="409">
        <v>657458.47000000009</v>
      </c>
      <c r="N23" s="409">
        <v>750953.67</v>
      </c>
    </row>
    <row r="24" spans="1:14" x14ac:dyDescent="0.3">
      <c r="A24" s="273">
        <v>10</v>
      </c>
      <c r="B24" s="273">
        <v>10</v>
      </c>
      <c r="C24" s="409">
        <v>-781805.21</v>
      </c>
      <c r="D24" s="409">
        <v>4259.03</v>
      </c>
      <c r="E24" s="409">
        <v>622.9</v>
      </c>
      <c r="F24" s="409">
        <v>7.48</v>
      </c>
      <c r="G24" s="409">
        <v>224.75</v>
      </c>
      <c r="H24" s="409">
        <v>125048.37000000002</v>
      </c>
      <c r="I24" s="409">
        <v>13106.39</v>
      </c>
      <c r="J24" s="409">
        <v>201.8</v>
      </c>
      <c r="K24" s="409">
        <v>1465.67</v>
      </c>
      <c r="L24" s="409">
        <v>42946.879999999983</v>
      </c>
      <c r="M24" s="409">
        <v>593921.93999999983</v>
      </c>
      <c r="N24" s="409">
        <v>0</v>
      </c>
    </row>
    <row r="25" spans="1:14" x14ac:dyDescent="0.3">
      <c r="A25" s="273" t="s">
        <v>615</v>
      </c>
      <c r="C25" s="409">
        <v>-781805.21</v>
      </c>
      <c r="D25" s="409">
        <v>4259.03</v>
      </c>
      <c r="E25" s="409">
        <v>622.9</v>
      </c>
      <c r="F25" s="409">
        <v>7.48</v>
      </c>
      <c r="G25" s="409">
        <v>224.75</v>
      </c>
      <c r="H25" s="409">
        <v>125048.37000000002</v>
      </c>
      <c r="I25" s="409">
        <v>13106.39</v>
      </c>
      <c r="J25" s="409">
        <v>201.8</v>
      </c>
      <c r="K25" s="409">
        <v>1465.67</v>
      </c>
      <c r="L25" s="409">
        <v>42946.879999999983</v>
      </c>
      <c r="M25" s="409">
        <v>593921.93999999983</v>
      </c>
      <c r="N25" s="409">
        <v>0</v>
      </c>
    </row>
    <row r="26" spans="1:14" x14ac:dyDescent="0.3">
      <c r="A26" s="273">
        <v>11</v>
      </c>
      <c r="B26" s="273">
        <v>11</v>
      </c>
      <c r="C26" s="409">
        <v>-622146.03</v>
      </c>
      <c r="D26" s="409">
        <v>3621.9300000000003</v>
      </c>
      <c r="E26" s="409"/>
      <c r="F26" s="409"/>
      <c r="G26" s="409">
        <v>82.09</v>
      </c>
      <c r="H26" s="409">
        <v>40341.94</v>
      </c>
      <c r="I26" s="409">
        <v>4300.46</v>
      </c>
      <c r="J26" s="409"/>
      <c r="K26" s="409">
        <v>81.239999999999995</v>
      </c>
      <c r="L26" s="409">
        <v>25485.989999999991</v>
      </c>
      <c r="M26" s="409">
        <v>548232.38000000012</v>
      </c>
      <c r="N26" s="409">
        <v>0</v>
      </c>
    </row>
    <row r="27" spans="1:14" x14ac:dyDescent="0.3">
      <c r="A27" s="273" t="s">
        <v>616</v>
      </c>
      <c r="C27" s="409">
        <v>-622146.03</v>
      </c>
      <c r="D27" s="409">
        <v>3621.9300000000003</v>
      </c>
      <c r="E27" s="409"/>
      <c r="F27" s="409"/>
      <c r="G27" s="409">
        <v>82.09</v>
      </c>
      <c r="H27" s="409">
        <v>40341.94</v>
      </c>
      <c r="I27" s="409">
        <v>4300.46</v>
      </c>
      <c r="J27" s="409"/>
      <c r="K27" s="409">
        <v>81.239999999999995</v>
      </c>
      <c r="L27" s="409">
        <v>25485.989999999991</v>
      </c>
      <c r="M27" s="409">
        <v>548232.38000000012</v>
      </c>
      <c r="N27" s="409">
        <v>0</v>
      </c>
    </row>
    <row r="28" spans="1:14" x14ac:dyDescent="0.3">
      <c r="A28" s="273">
        <v>12</v>
      </c>
      <c r="B28" s="410">
        <v>1</v>
      </c>
      <c r="C28" s="411"/>
      <c r="D28" s="411"/>
      <c r="E28" s="411"/>
      <c r="F28" s="411"/>
      <c r="G28" s="411"/>
      <c r="H28" s="411"/>
      <c r="I28" s="411">
        <v>-35.970000000000027</v>
      </c>
      <c r="J28" s="411"/>
      <c r="K28" s="411"/>
      <c r="L28" s="411">
        <v>5166.87</v>
      </c>
      <c r="M28" s="411">
        <v>1111.4799999999998</v>
      </c>
      <c r="N28" s="411">
        <v>6242.3799999999992</v>
      </c>
    </row>
    <row r="29" spans="1:14" x14ac:dyDescent="0.3">
      <c r="B29" s="273">
        <v>12</v>
      </c>
      <c r="C29" s="409">
        <v>0</v>
      </c>
      <c r="D29" s="409">
        <v>7023.3600000000006</v>
      </c>
      <c r="E29" s="409">
        <v>1324.27</v>
      </c>
      <c r="F29" s="409"/>
      <c r="G29" s="409">
        <v>918.24999999999955</v>
      </c>
      <c r="H29" s="409">
        <v>115773.56999999999</v>
      </c>
      <c r="I29" s="409">
        <v>8014.99</v>
      </c>
      <c r="J29" s="409">
        <v>203.76</v>
      </c>
      <c r="K29" s="409">
        <v>2620.8899999999994</v>
      </c>
      <c r="L29" s="409">
        <v>28728.05000000001</v>
      </c>
      <c r="M29" s="409">
        <v>397851.39999999997</v>
      </c>
      <c r="N29" s="409">
        <v>562458.54</v>
      </c>
    </row>
    <row r="30" spans="1:14" x14ac:dyDescent="0.3">
      <c r="A30" s="273" t="s">
        <v>617</v>
      </c>
      <c r="C30" s="409">
        <v>0</v>
      </c>
      <c r="D30" s="409">
        <v>7023.3600000000006</v>
      </c>
      <c r="E30" s="409">
        <v>1324.27</v>
      </c>
      <c r="F30" s="409"/>
      <c r="G30" s="409">
        <v>918.24999999999955</v>
      </c>
      <c r="H30" s="409">
        <v>115773.56999999999</v>
      </c>
      <c r="I30" s="409">
        <v>7979.0199999999995</v>
      </c>
      <c r="J30" s="409">
        <v>203.76</v>
      </c>
      <c r="K30" s="409">
        <v>2620.8899999999994</v>
      </c>
      <c r="L30" s="409">
        <v>33894.920000000013</v>
      </c>
      <c r="M30" s="409">
        <v>398962.87999999995</v>
      </c>
      <c r="N30" s="409">
        <v>568700.92000000004</v>
      </c>
    </row>
    <row r="31" spans="1:14" x14ac:dyDescent="0.3">
      <c r="A31" s="273" t="s">
        <v>272</v>
      </c>
      <c r="C31" s="409">
        <v>-1403951.24</v>
      </c>
      <c r="D31" s="409">
        <v>18417.82</v>
      </c>
      <c r="E31" s="409">
        <v>2363.27</v>
      </c>
      <c r="F31" s="409">
        <v>7.48</v>
      </c>
      <c r="G31" s="409">
        <v>1379.0499999999995</v>
      </c>
      <c r="H31" s="409">
        <v>327109</v>
      </c>
      <c r="I31" s="409">
        <v>28432.61</v>
      </c>
      <c r="J31" s="409">
        <v>405.56</v>
      </c>
      <c r="K31" s="409">
        <v>5539.9699999999993</v>
      </c>
      <c r="L31" s="409">
        <v>141375.39999999997</v>
      </c>
      <c r="M31" s="409">
        <v>2198575.67</v>
      </c>
      <c r="N31" s="409">
        <v>1319654.5900000001</v>
      </c>
    </row>
  </sheetData>
  <pageMargins left="0.70866141732283472" right="0.70866141732283472" top="0.74803149606299213" bottom="0.74803149606299213" header="0.31496062992125984" footer="0.31496062992125984"/>
  <pageSetup paperSize="9" scale="71" orientation="landscape" verticalDpi="0" r:id="rId3"/>
  <headerFooter>
    <oddFooter>&amp;L&amp;F&amp;C&amp;F&amp;R&amp;A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A311F-F697-433C-B9F7-CCB3BAA8392E}">
  <sheetPr>
    <pageSetUpPr fitToPage="1"/>
  </sheetPr>
  <dimension ref="A1:AE16"/>
  <sheetViews>
    <sheetView showGridLines="0" workbookViewId="0">
      <selection activeCell="A33" sqref="A33"/>
    </sheetView>
  </sheetViews>
  <sheetFormatPr defaultRowHeight="13.2" x14ac:dyDescent="0.3"/>
  <cols>
    <col min="1" max="1" width="11" style="288" bestFit="1" customWidth="1"/>
    <col min="2" max="2" width="27" style="288" bestFit="1" customWidth="1"/>
    <col min="3" max="3" width="14" style="288" bestFit="1" customWidth="1"/>
    <col min="4" max="4" width="7" style="288" bestFit="1" customWidth="1"/>
    <col min="5" max="6" width="12" style="288" bestFit="1" customWidth="1"/>
    <col min="7" max="7" width="18.109375" style="288" bestFit="1" customWidth="1"/>
    <col min="8" max="8" width="14" style="288" bestFit="1" customWidth="1"/>
    <col min="9" max="11" width="12" style="288" bestFit="1" customWidth="1"/>
    <col min="12" max="12" width="30" style="288" bestFit="1" customWidth="1"/>
    <col min="13" max="13" width="25" style="288" bestFit="1" customWidth="1"/>
    <col min="14" max="15" width="11" style="288" bestFit="1" customWidth="1"/>
    <col min="16" max="16" width="14" style="288" bestFit="1" customWidth="1"/>
    <col min="17" max="17" width="21" style="288" bestFit="1" customWidth="1"/>
    <col min="18" max="18" width="12" style="288" bestFit="1" customWidth="1"/>
    <col min="19" max="19" width="21" style="288" bestFit="1" customWidth="1"/>
    <col min="20" max="20" width="20" style="288" bestFit="1" customWidth="1"/>
    <col min="21" max="21" width="18" style="288" bestFit="1" customWidth="1"/>
    <col min="22" max="22" width="16" style="288" bestFit="1" customWidth="1"/>
    <col min="23" max="23" width="14" style="288" bestFit="1" customWidth="1"/>
    <col min="24" max="24" width="18" style="288" bestFit="1" customWidth="1"/>
    <col min="25" max="25" width="15" style="288" bestFit="1" customWidth="1"/>
    <col min="26" max="26" width="14" style="288" bestFit="1" customWidth="1"/>
    <col min="27" max="27" width="18" style="288" bestFit="1" customWidth="1"/>
    <col min="28" max="28" width="5" style="288" bestFit="1" customWidth="1"/>
    <col min="29" max="29" width="25" style="288" bestFit="1" customWidth="1"/>
    <col min="30" max="30" width="27" style="288" bestFit="1" customWidth="1"/>
    <col min="31" max="31" width="17" style="288" bestFit="1" customWidth="1"/>
    <col min="32" max="16384" width="8.88671875" style="288"/>
  </cols>
  <sheetData>
    <row r="1" spans="1:31" ht="52.8" x14ac:dyDescent="0.3">
      <c r="A1" s="285" t="s">
        <v>303</v>
      </c>
      <c r="B1" s="285" t="s">
        <v>304</v>
      </c>
      <c r="C1" s="285" t="s">
        <v>305</v>
      </c>
      <c r="D1" s="286" t="s">
        <v>306</v>
      </c>
      <c r="E1" s="286" t="s">
        <v>307</v>
      </c>
      <c r="F1" s="286" t="s">
        <v>308</v>
      </c>
      <c r="G1" s="285" t="s">
        <v>309</v>
      </c>
      <c r="H1" s="285" t="s">
        <v>310</v>
      </c>
      <c r="I1" s="286" t="s">
        <v>311</v>
      </c>
      <c r="J1" s="286" t="s">
        <v>312</v>
      </c>
      <c r="K1" s="287" t="s">
        <v>313</v>
      </c>
      <c r="L1" s="285" t="s">
        <v>314</v>
      </c>
      <c r="M1" s="285" t="s">
        <v>315</v>
      </c>
      <c r="N1" s="286" t="s">
        <v>316</v>
      </c>
      <c r="O1" s="286" t="s">
        <v>317</v>
      </c>
      <c r="P1" s="286" t="s">
        <v>318</v>
      </c>
      <c r="Q1" s="285" t="s">
        <v>319</v>
      </c>
      <c r="R1" s="285" t="s">
        <v>320</v>
      </c>
      <c r="S1" s="285" t="s">
        <v>321</v>
      </c>
      <c r="T1" s="285" t="s">
        <v>322</v>
      </c>
      <c r="U1" s="285" t="s">
        <v>323</v>
      </c>
      <c r="V1" s="285" t="s">
        <v>324</v>
      </c>
      <c r="W1" s="285" t="s">
        <v>325</v>
      </c>
      <c r="X1" s="285" t="s">
        <v>326</v>
      </c>
      <c r="Y1" s="285" t="s">
        <v>327</v>
      </c>
      <c r="Z1" s="285" t="s">
        <v>328</v>
      </c>
      <c r="AA1" s="285" t="s">
        <v>329</v>
      </c>
      <c r="AB1" s="285" t="s">
        <v>330</v>
      </c>
      <c r="AC1" s="285" t="s">
        <v>331</v>
      </c>
      <c r="AD1" s="285" t="s">
        <v>332</v>
      </c>
      <c r="AE1" s="285" t="s">
        <v>333</v>
      </c>
    </row>
    <row r="2" spans="1:31" ht="13.95" customHeight="1" x14ac:dyDescent="0.3">
      <c r="A2" s="288" t="s">
        <v>334</v>
      </c>
      <c r="B2" s="288" t="s">
        <v>335</v>
      </c>
      <c r="C2" s="288" t="s">
        <v>336</v>
      </c>
      <c r="D2" s="288" t="s">
        <v>337</v>
      </c>
      <c r="E2" s="288" t="s">
        <v>338</v>
      </c>
      <c r="F2" s="288" t="s">
        <v>339</v>
      </c>
      <c r="G2" s="289">
        <v>45261</v>
      </c>
      <c r="H2" s="289">
        <v>45261</v>
      </c>
      <c r="I2" s="288" t="s">
        <v>340</v>
      </c>
      <c r="J2" s="290">
        <v>1123297.27</v>
      </c>
      <c r="K2" s="290">
        <f>+J2</f>
        <v>1123297.27</v>
      </c>
      <c r="L2" s="288" t="s">
        <v>341</v>
      </c>
      <c r="M2" s="288" t="s">
        <v>342</v>
      </c>
      <c r="N2" s="288" t="s">
        <v>343</v>
      </c>
      <c r="O2" s="288" t="s">
        <v>344</v>
      </c>
      <c r="P2" s="288" t="s">
        <v>345</v>
      </c>
      <c r="Q2" s="288" t="s">
        <v>346</v>
      </c>
      <c r="R2" s="288" t="s">
        <v>346</v>
      </c>
      <c r="S2" s="288" t="s">
        <v>346</v>
      </c>
      <c r="T2" s="288" t="s">
        <v>346</v>
      </c>
      <c r="U2" s="288" t="s">
        <v>346</v>
      </c>
      <c r="V2" s="288" t="s">
        <v>346</v>
      </c>
      <c r="W2" s="288" t="s">
        <v>346</v>
      </c>
      <c r="X2" s="289"/>
      <c r="Y2" s="288" t="s">
        <v>346</v>
      </c>
      <c r="Z2" s="288" t="s">
        <v>334</v>
      </c>
      <c r="AA2" s="288" t="s">
        <v>346</v>
      </c>
      <c r="AB2" s="288" t="s">
        <v>346</v>
      </c>
      <c r="AC2" s="288" t="s">
        <v>346</v>
      </c>
      <c r="AD2" s="288" t="s">
        <v>346</v>
      </c>
      <c r="AE2" s="288" t="s">
        <v>346</v>
      </c>
    </row>
    <row r="3" spans="1:31" x14ac:dyDescent="0.3">
      <c r="A3" s="291" t="s">
        <v>334</v>
      </c>
      <c r="B3" s="291" t="s">
        <v>335</v>
      </c>
      <c r="C3" s="291" t="s">
        <v>347</v>
      </c>
      <c r="D3" s="291" t="s">
        <v>348</v>
      </c>
      <c r="E3" s="291" t="s">
        <v>338</v>
      </c>
      <c r="F3" s="291" t="s">
        <v>339</v>
      </c>
      <c r="G3" s="292">
        <v>45291</v>
      </c>
      <c r="H3" s="292">
        <v>45291</v>
      </c>
      <c r="I3" s="291" t="s">
        <v>340</v>
      </c>
      <c r="J3" s="293">
        <v>352109.76</v>
      </c>
      <c r="K3" s="294">
        <f>+K2+J3</f>
        <v>1475407.03</v>
      </c>
      <c r="L3" s="291" t="s">
        <v>349</v>
      </c>
      <c r="M3" s="291" t="s">
        <v>350</v>
      </c>
      <c r="N3" s="291" t="s">
        <v>343</v>
      </c>
      <c r="O3" s="291" t="s">
        <v>344</v>
      </c>
      <c r="P3" s="291" t="s">
        <v>345</v>
      </c>
      <c r="Q3" s="291" t="s">
        <v>346</v>
      </c>
      <c r="R3" s="291" t="s">
        <v>346</v>
      </c>
      <c r="S3" s="291" t="s">
        <v>346</v>
      </c>
      <c r="T3" s="291" t="s">
        <v>346</v>
      </c>
      <c r="U3" s="291" t="s">
        <v>346</v>
      </c>
      <c r="V3" s="291" t="s">
        <v>346</v>
      </c>
      <c r="W3" s="291" t="s">
        <v>346</v>
      </c>
      <c r="X3" s="292"/>
      <c r="Y3" s="291" t="s">
        <v>346</v>
      </c>
      <c r="Z3" s="291" t="s">
        <v>334</v>
      </c>
      <c r="AA3" s="291" t="s">
        <v>346</v>
      </c>
      <c r="AB3" s="291" t="s">
        <v>346</v>
      </c>
      <c r="AC3" s="291" t="s">
        <v>346</v>
      </c>
      <c r="AD3" s="291" t="s">
        <v>346</v>
      </c>
      <c r="AE3" s="291" t="s">
        <v>346</v>
      </c>
    </row>
    <row r="4" spans="1:31" ht="13.95" customHeight="1" x14ac:dyDescent="0.3">
      <c r="A4" s="288" t="s">
        <v>334</v>
      </c>
      <c r="B4" s="288" t="s">
        <v>335</v>
      </c>
      <c r="C4" s="288" t="s">
        <v>351</v>
      </c>
      <c r="D4" s="288" t="s">
        <v>352</v>
      </c>
      <c r="E4" s="288" t="s">
        <v>338</v>
      </c>
      <c r="F4" s="288" t="s">
        <v>339</v>
      </c>
      <c r="G4" s="289">
        <v>45322</v>
      </c>
      <c r="H4" s="289">
        <v>45322</v>
      </c>
      <c r="I4" s="288" t="s">
        <v>340</v>
      </c>
      <c r="J4" s="307">
        <v>-219026.25</v>
      </c>
      <c r="K4" s="293">
        <f>+K3+J4</f>
        <v>1256380.78</v>
      </c>
      <c r="L4" s="288" t="s">
        <v>353</v>
      </c>
      <c r="M4" s="288" t="s">
        <v>354</v>
      </c>
      <c r="N4" s="288" t="s">
        <v>355</v>
      </c>
      <c r="O4" s="288" t="s">
        <v>356</v>
      </c>
      <c r="P4" s="288" t="s">
        <v>357</v>
      </c>
      <c r="Q4" s="288" t="s">
        <v>346</v>
      </c>
      <c r="R4" s="288" t="s">
        <v>346</v>
      </c>
      <c r="S4" s="288" t="s">
        <v>346</v>
      </c>
      <c r="T4" s="288" t="s">
        <v>346</v>
      </c>
      <c r="U4" s="288" t="s">
        <v>346</v>
      </c>
      <c r="V4" s="288" t="s">
        <v>346</v>
      </c>
      <c r="W4" s="288" t="s">
        <v>346</v>
      </c>
      <c r="X4" s="289"/>
      <c r="Y4" s="288" t="s">
        <v>346</v>
      </c>
      <c r="Z4" s="288" t="s">
        <v>334</v>
      </c>
      <c r="AA4" s="288" t="s">
        <v>346</v>
      </c>
      <c r="AB4" s="288" t="s">
        <v>346</v>
      </c>
      <c r="AC4" s="288" t="s">
        <v>346</v>
      </c>
      <c r="AD4" s="288" t="s">
        <v>346</v>
      </c>
      <c r="AE4" s="288" t="s">
        <v>346</v>
      </c>
    </row>
    <row r="5" spans="1:31" x14ac:dyDescent="0.3">
      <c r="A5" s="291" t="s">
        <v>334</v>
      </c>
      <c r="B5" s="291" t="s">
        <v>335</v>
      </c>
      <c r="C5" s="291" t="s">
        <v>358</v>
      </c>
      <c r="D5" s="291" t="s">
        <v>359</v>
      </c>
      <c r="E5" s="291" t="s">
        <v>338</v>
      </c>
      <c r="F5" s="291" t="s">
        <v>339</v>
      </c>
      <c r="G5" s="292">
        <v>45351</v>
      </c>
      <c r="H5" s="292">
        <v>45351</v>
      </c>
      <c r="I5" s="291" t="s">
        <v>340</v>
      </c>
      <c r="J5" s="293">
        <v>295091.24</v>
      </c>
      <c r="K5" s="293">
        <f>+K4+J5</f>
        <v>1551472.02</v>
      </c>
      <c r="L5" s="291" t="s">
        <v>360</v>
      </c>
      <c r="M5" s="291" t="s">
        <v>361</v>
      </c>
      <c r="N5" s="291" t="s">
        <v>343</v>
      </c>
      <c r="O5" s="291" t="s">
        <v>344</v>
      </c>
      <c r="P5" s="291" t="s">
        <v>345</v>
      </c>
      <c r="Q5" s="291" t="s">
        <v>346</v>
      </c>
      <c r="R5" s="291" t="s">
        <v>346</v>
      </c>
      <c r="S5" s="291" t="s">
        <v>346</v>
      </c>
      <c r="T5" s="291" t="s">
        <v>346</v>
      </c>
      <c r="U5" s="291" t="s">
        <v>346</v>
      </c>
      <c r="V5" s="291" t="s">
        <v>346</v>
      </c>
      <c r="W5" s="291" t="s">
        <v>346</v>
      </c>
      <c r="X5" s="292"/>
      <c r="Y5" s="291" t="s">
        <v>346</v>
      </c>
      <c r="Z5" s="291" t="s">
        <v>334</v>
      </c>
      <c r="AA5" s="291" t="s">
        <v>346</v>
      </c>
      <c r="AB5" s="291" t="s">
        <v>346</v>
      </c>
      <c r="AC5" s="291" t="s">
        <v>346</v>
      </c>
      <c r="AD5" s="291" t="s">
        <v>346</v>
      </c>
      <c r="AE5" s="291" t="s">
        <v>346</v>
      </c>
    </row>
    <row r="6" spans="1:31" ht="13.95" customHeight="1" x14ac:dyDescent="0.3">
      <c r="A6" s="288" t="s">
        <v>334</v>
      </c>
      <c r="B6" s="288" t="s">
        <v>335</v>
      </c>
      <c r="C6" s="288" t="s">
        <v>362</v>
      </c>
      <c r="D6" s="288" t="s">
        <v>363</v>
      </c>
      <c r="E6" s="288" t="s">
        <v>338</v>
      </c>
      <c r="F6" s="288" t="s">
        <v>339</v>
      </c>
      <c r="G6" s="289">
        <v>45382</v>
      </c>
      <c r="H6" s="289">
        <v>45382</v>
      </c>
      <c r="I6" s="288" t="s">
        <v>340</v>
      </c>
      <c r="J6" s="290">
        <v>-208163.48</v>
      </c>
      <c r="K6" s="293">
        <f>+K5+J6</f>
        <v>1343308.54</v>
      </c>
      <c r="L6" s="288" t="s">
        <v>364</v>
      </c>
      <c r="M6" s="288" t="s">
        <v>365</v>
      </c>
      <c r="N6" s="288" t="s">
        <v>355</v>
      </c>
      <c r="O6" s="288" t="s">
        <v>356</v>
      </c>
      <c r="P6" s="288" t="s">
        <v>357</v>
      </c>
      <c r="Q6" s="288" t="s">
        <v>346</v>
      </c>
      <c r="R6" s="288" t="s">
        <v>346</v>
      </c>
      <c r="S6" s="288" t="s">
        <v>346</v>
      </c>
      <c r="T6" s="288" t="s">
        <v>346</v>
      </c>
      <c r="U6" s="288" t="s">
        <v>346</v>
      </c>
      <c r="V6" s="288" t="s">
        <v>346</v>
      </c>
      <c r="W6" s="288" t="s">
        <v>346</v>
      </c>
      <c r="X6" s="289"/>
      <c r="Y6" s="288" t="s">
        <v>346</v>
      </c>
      <c r="Z6" s="288" t="s">
        <v>334</v>
      </c>
      <c r="AA6" s="288" t="s">
        <v>346</v>
      </c>
      <c r="AB6" s="288" t="s">
        <v>346</v>
      </c>
      <c r="AC6" s="288" t="s">
        <v>346</v>
      </c>
      <c r="AD6" s="288" t="s">
        <v>346</v>
      </c>
      <c r="AE6" s="288" t="s">
        <v>346</v>
      </c>
    </row>
    <row r="7" spans="1:31" x14ac:dyDescent="0.3">
      <c r="A7" s="295" t="s">
        <v>346</v>
      </c>
      <c r="B7" s="295" t="s">
        <v>346</v>
      </c>
      <c r="C7" s="295" t="s">
        <v>346</v>
      </c>
      <c r="D7" s="295" t="s">
        <v>346</v>
      </c>
      <c r="E7" s="295" t="s">
        <v>346</v>
      </c>
      <c r="F7" s="295" t="s">
        <v>346</v>
      </c>
      <c r="G7" s="296"/>
      <c r="H7" s="296"/>
      <c r="I7" s="295" t="s">
        <v>346</v>
      </c>
      <c r="J7" s="297"/>
      <c r="K7" s="298">
        <v>1343308.54</v>
      </c>
      <c r="L7" s="295" t="s">
        <v>346</v>
      </c>
      <c r="M7" s="295" t="s">
        <v>346</v>
      </c>
      <c r="N7" s="295" t="s">
        <v>346</v>
      </c>
      <c r="O7" s="295" t="s">
        <v>346</v>
      </c>
      <c r="P7" s="295" t="s">
        <v>346</v>
      </c>
      <c r="Q7" s="295" t="s">
        <v>346</v>
      </c>
      <c r="R7" s="295" t="s">
        <v>346</v>
      </c>
      <c r="S7" s="295" t="s">
        <v>346</v>
      </c>
      <c r="T7" s="295" t="s">
        <v>346</v>
      </c>
      <c r="U7" s="295" t="s">
        <v>346</v>
      </c>
      <c r="V7" s="295" t="s">
        <v>346</v>
      </c>
      <c r="W7" s="295" t="s">
        <v>346</v>
      </c>
      <c r="X7" s="296"/>
      <c r="Y7" s="295" t="s">
        <v>346</v>
      </c>
      <c r="Z7" s="295" t="s">
        <v>346</v>
      </c>
      <c r="AA7" s="295" t="s">
        <v>346</v>
      </c>
      <c r="AB7" s="295" t="s">
        <v>346</v>
      </c>
      <c r="AC7" s="295" t="s">
        <v>346</v>
      </c>
      <c r="AD7" s="295" t="s">
        <v>346</v>
      </c>
      <c r="AE7" s="295" t="s">
        <v>346</v>
      </c>
    </row>
    <row r="9" spans="1:31" ht="13.8" thickBot="1" x14ac:dyDescent="0.35"/>
    <row r="10" spans="1:31" x14ac:dyDescent="0.3">
      <c r="E10" s="304">
        <v>45478</v>
      </c>
      <c r="F10" s="308">
        <v>100609012</v>
      </c>
      <c r="G10" s="309" t="s">
        <v>366</v>
      </c>
      <c r="H10" s="310">
        <v>1475407</v>
      </c>
      <c r="I10" s="448" t="s">
        <v>369</v>
      </c>
      <c r="J10" s="448"/>
      <c r="K10" s="448"/>
      <c r="L10" s="449"/>
    </row>
    <row r="11" spans="1:31" x14ac:dyDescent="0.3">
      <c r="F11" s="311">
        <v>100609011</v>
      </c>
      <c r="G11" s="312" t="str">
        <f>+B2</f>
        <v>Iva c/liquidazioni</v>
      </c>
      <c r="H11" s="313">
        <f>-K3</f>
        <v>-1475407.03</v>
      </c>
      <c r="I11" s="312" t="str">
        <f>+I10</f>
        <v>G/cred  Iva 2023-visto conformità-da VX5 Diich.Iva</v>
      </c>
      <c r="J11" s="312"/>
      <c r="K11" s="312"/>
      <c r="L11" s="314"/>
    </row>
    <row r="12" spans="1:31" ht="13.8" thickBot="1" x14ac:dyDescent="0.35">
      <c r="F12" s="315"/>
      <c r="G12" s="316" t="s">
        <v>367</v>
      </c>
      <c r="H12" s="316">
        <v>0.03</v>
      </c>
      <c r="I12" s="316" t="s">
        <v>370</v>
      </c>
      <c r="J12" s="316"/>
      <c r="K12" s="316"/>
      <c r="L12" s="317"/>
    </row>
    <row r="14" spans="1:31" ht="13.8" thickBot="1" x14ac:dyDescent="0.35"/>
    <row r="15" spans="1:31" ht="14.4" customHeight="1" x14ac:dyDescent="0.3">
      <c r="E15" s="304">
        <v>45479</v>
      </c>
      <c r="F15" s="299">
        <v>100609011</v>
      </c>
      <c r="G15" s="300" t="s">
        <v>335</v>
      </c>
      <c r="H15" s="301">
        <v>219026.25</v>
      </c>
      <c r="I15" s="446" t="s">
        <v>368</v>
      </c>
      <c r="J15" s="446"/>
      <c r="K15" s="446"/>
      <c r="L15" s="447"/>
    </row>
    <row r="16" spans="1:31" ht="13.8" thickBot="1" x14ac:dyDescent="0.35">
      <c r="F16" s="302">
        <v>100609012</v>
      </c>
      <c r="G16" s="303" t="s">
        <v>366</v>
      </c>
      <c r="H16" s="305">
        <f>-H15</f>
        <v>-219026.25</v>
      </c>
      <c r="I16" s="303" t="str">
        <f>+I15</f>
        <v>Utilizzo compens.verticale DEBITO IVA 01/2024</v>
      </c>
      <c r="J16" s="303"/>
      <c r="K16" s="303"/>
      <c r="L16" s="306"/>
    </row>
  </sheetData>
  <mergeCells count="2">
    <mergeCell ref="I15:L15"/>
    <mergeCell ref="I10:L10"/>
  </mergeCells>
  <pageMargins left="0.3" right="0.17" top="0.75" bottom="0.98425196850393704" header="0.51181102362204722" footer="0.51181102362204722"/>
  <pageSetup paperSize="9" scale="69" orientation="landscape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8A459-E6EC-4A45-8CEF-919E9FA242B4}">
  <dimension ref="A1:R25"/>
  <sheetViews>
    <sheetView topLeftCell="G1" workbookViewId="0">
      <selection activeCell="N15" sqref="N15"/>
    </sheetView>
  </sheetViews>
  <sheetFormatPr defaultRowHeight="14.4" x14ac:dyDescent="0.3"/>
  <cols>
    <col min="1" max="1" width="10" style="388" customWidth="1"/>
    <col min="2" max="2" width="10" style="388" bestFit="1" customWidth="1"/>
    <col min="3" max="3" width="11" style="388" bestFit="1" customWidth="1"/>
    <col min="4" max="4" width="16.33203125" style="388" customWidth="1"/>
    <col min="5" max="5" width="14" style="388" bestFit="1" customWidth="1"/>
    <col min="6" max="6" width="7" style="388" bestFit="1" customWidth="1"/>
    <col min="7" max="7" width="5" style="388" customWidth="1"/>
    <col min="8" max="8" width="12" style="388" bestFit="1" customWidth="1"/>
    <col min="9" max="9" width="29.5546875" style="388" customWidth="1"/>
    <col min="10" max="10" width="26" style="388" bestFit="1" customWidth="1"/>
    <col min="11" max="11" width="11" style="388" bestFit="1" customWidth="1"/>
    <col min="12" max="12" width="21" style="388" bestFit="1" customWidth="1"/>
    <col min="13" max="13" width="14" style="388" bestFit="1" customWidth="1"/>
    <col min="14" max="14" width="13" style="388" bestFit="1" customWidth="1"/>
    <col min="15" max="15" width="12.33203125" style="401" bestFit="1" customWidth="1"/>
    <col min="16" max="16" width="12.109375" customWidth="1"/>
    <col min="19" max="16384" width="8.88671875" style="388"/>
  </cols>
  <sheetData>
    <row r="1" spans="1:18" ht="66" x14ac:dyDescent="0.3">
      <c r="A1" s="386" t="s">
        <v>557</v>
      </c>
      <c r="B1" s="386" t="s">
        <v>558</v>
      </c>
      <c r="C1" s="386" t="s">
        <v>303</v>
      </c>
      <c r="D1" s="386" t="s">
        <v>304</v>
      </c>
      <c r="E1" s="386" t="s">
        <v>305</v>
      </c>
      <c r="F1" s="387" t="s">
        <v>306</v>
      </c>
      <c r="G1" s="387" t="s">
        <v>307</v>
      </c>
      <c r="H1" s="387" t="s">
        <v>308</v>
      </c>
      <c r="I1" s="386" t="s">
        <v>314</v>
      </c>
      <c r="J1" s="386" t="s">
        <v>315</v>
      </c>
      <c r="K1" s="387" t="s">
        <v>317</v>
      </c>
      <c r="L1" s="387" t="s">
        <v>318</v>
      </c>
      <c r="M1" s="386" t="s">
        <v>310</v>
      </c>
      <c r="N1" s="387" t="s">
        <v>559</v>
      </c>
      <c r="O1" s="396" t="s">
        <v>45</v>
      </c>
    </row>
    <row r="2" spans="1:18" ht="13.95" customHeight="1" x14ac:dyDescent="0.3">
      <c r="A2" s="388" t="s">
        <v>560</v>
      </c>
      <c r="B2" s="388" t="s">
        <v>561</v>
      </c>
      <c r="C2" s="388" t="s">
        <v>334</v>
      </c>
      <c r="D2" s="388" t="s">
        <v>335</v>
      </c>
      <c r="E2" s="388" t="s">
        <v>336</v>
      </c>
      <c r="F2" s="388" t="s">
        <v>337</v>
      </c>
      <c r="G2" s="388" t="s">
        <v>338</v>
      </c>
      <c r="H2" s="388" t="s">
        <v>339</v>
      </c>
      <c r="I2" s="388" t="s">
        <v>341</v>
      </c>
      <c r="J2" s="388" t="s">
        <v>342</v>
      </c>
      <c r="K2" s="388" t="s">
        <v>344</v>
      </c>
      <c r="L2" s="388" t="s">
        <v>345</v>
      </c>
      <c r="M2" s="389">
        <v>45261</v>
      </c>
      <c r="N2" s="390">
        <v>1123297.27</v>
      </c>
      <c r="O2" s="397">
        <f>+N2</f>
        <v>1123297.27</v>
      </c>
      <c r="P2" s="395">
        <f>+M2</f>
        <v>45261</v>
      </c>
    </row>
    <row r="3" spans="1:18" ht="13.95" customHeight="1" x14ac:dyDescent="0.3">
      <c r="A3" s="388" t="s">
        <v>560</v>
      </c>
      <c r="B3" s="388" t="s">
        <v>561</v>
      </c>
      <c r="C3" s="388" t="s">
        <v>334</v>
      </c>
      <c r="D3" s="388" t="s">
        <v>335</v>
      </c>
      <c r="E3" s="388" t="s">
        <v>347</v>
      </c>
      <c r="F3" s="388" t="s">
        <v>348</v>
      </c>
      <c r="G3" s="388" t="s">
        <v>338</v>
      </c>
      <c r="H3" s="388" t="s">
        <v>339</v>
      </c>
      <c r="I3" s="388" t="s">
        <v>349</v>
      </c>
      <c r="J3" s="388" t="s">
        <v>350</v>
      </c>
      <c r="K3" s="388" t="s">
        <v>344</v>
      </c>
      <c r="L3" s="388" t="s">
        <v>345</v>
      </c>
      <c r="M3" s="389">
        <v>45291</v>
      </c>
      <c r="N3" s="390">
        <v>352109.76</v>
      </c>
      <c r="O3" s="398">
        <f>+O2+N3</f>
        <v>1475407.03</v>
      </c>
      <c r="P3" s="395">
        <f t="shared" ref="P3:P23" si="0">+M3</f>
        <v>45291</v>
      </c>
    </row>
    <row r="4" spans="1:18" ht="13.95" customHeight="1" x14ac:dyDescent="0.3">
      <c r="A4" s="388" t="s">
        <v>560</v>
      </c>
      <c r="B4" s="388" t="s">
        <v>562</v>
      </c>
      <c r="C4" s="388" t="s">
        <v>334</v>
      </c>
      <c r="D4" s="388" t="s">
        <v>335</v>
      </c>
      <c r="E4" s="388" t="s">
        <v>351</v>
      </c>
      <c r="F4" s="388" t="s">
        <v>352</v>
      </c>
      <c r="G4" s="388" t="s">
        <v>338</v>
      </c>
      <c r="H4" s="388" t="s">
        <v>339</v>
      </c>
      <c r="I4" s="388" t="s">
        <v>353</v>
      </c>
      <c r="J4" s="388" t="s">
        <v>354</v>
      </c>
      <c r="K4" s="388" t="s">
        <v>356</v>
      </c>
      <c r="L4" s="388" t="s">
        <v>357</v>
      </c>
      <c r="M4" s="389">
        <v>45322</v>
      </c>
      <c r="N4" s="390">
        <v>-219026.25</v>
      </c>
      <c r="O4" s="397">
        <f>+O3+N4</f>
        <v>1256380.78</v>
      </c>
      <c r="P4" s="395">
        <f t="shared" si="0"/>
        <v>45322</v>
      </c>
    </row>
    <row r="5" spans="1:18" ht="13.95" customHeight="1" x14ac:dyDescent="0.3">
      <c r="A5" s="388" t="s">
        <v>560</v>
      </c>
      <c r="B5" s="388" t="s">
        <v>563</v>
      </c>
      <c r="C5" s="388" t="s">
        <v>334</v>
      </c>
      <c r="D5" s="388" t="s">
        <v>335</v>
      </c>
      <c r="E5" s="388" t="s">
        <v>358</v>
      </c>
      <c r="F5" s="388" t="s">
        <v>359</v>
      </c>
      <c r="G5" s="388" t="s">
        <v>338</v>
      </c>
      <c r="H5" s="388" t="s">
        <v>339</v>
      </c>
      <c r="I5" s="388" t="s">
        <v>360</v>
      </c>
      <c r="J5" s="388" t="s">
        <v>361</v>
      </c>
      <c r="K5" s="388" t="s">
        <v>344</v>
      </c>
      <c r="L5" s="388" t="s">
        <v>345</v>
      </c>
      <c r="M5" s="389">
        <v>45351</v>
      </c>
      <c r="N5" s="390">
        <v>295091.24</v>
      </c>
      <c r="O5" s="397">
        <f>+O4+N5</f>
        <v>1551472.02</v>
      </c>
      <c r="P5" s="395">
        <f t="shared" si="0"/>
        <v>45351</v>
      </c>
    </row>
    <row r="6" spans="1:18" ht="13.95" customHeight="1" x14ac:dyDescent="0.3">
      <c r="A6" s="388" t="s">
        <v>560</v>
      </c>
      <c r="B6" s="388" t="s">
        <v>564</v>
      </c>
      <c r="C6" s="388" t="s">
        <v>334</v>
      </c>
      <c r="D6" s="388" t="s">
        <v>335</v>
      </c>
      <c r="E6" s="388" t="s">
        <v>362</v>
      </c>
      <c r="F6" s="388" t="s">
        <v>363</v>
      </c>
      <c r="G6" s="388" t="s">
        <v>338</v>
      </c>
      <c r="H6" s="388" t="s">
        <v>339</v>
      </c>
      <c r="I6" s="388" t="s">
        <v>364</v>
      </c>
      <c r="J6" s="388" t="s">
        <v>365</v>
      </c>
      <c r="K6" s="388" t="s">
        <v>356</v>
      </c>
      <c r="L6" s="388" t="s">
        <v>357</v>
      </c>
      <c r="M6" s="389">
        <v>45382</v>
      </c>
      <c r="N6" s="390">
        <v>-208163.48</v>
      </c>
      <c r="O6" s="397">
        <f>+O5+N6</f>
        <v>1343308.54</v>
      </c>
      <c r="P6" s="395">
        <f t="shared" si="0"/>
        <v>45382</v>
      </c>
      <c r="Q6" s="388"/>
      <c r="R6" s="388"/>
    </row>
    <row r="7" spans="1:18" ht="13.95" customHeight="1" x14ac:dyDescent="0.3">
      <c r="M7" s="389"/>
      <c r="N7" s="390"/>
      <c r="O7" s="399"/>
      <c r="P7" s="395"/>
      <c r="Q7" s="388"/>
      <c r="R7" s="388"/>
    </row>
    <row r="8" spans="1:18" ht="13.95" customHeight="1" x14ac:dyDescent="0.3">
      <c r="A8" s="388" t="s">
        <v>565</v>
      </c>
      <c r="B8" s="388" t="s">
        <v>566</v>
      </c>
      <c r="C8" s="388" t="s">
        <v>334</v>
      </c>
      <c r="D8" s="388" t="s">
        <v>335</v>
      </c>
      <c r="E8" s="388" t="s">
        <v>496</v>
      </c>
      <c r="F8" s="388" t="s">
        <v>567</v>
      </c>
      <c r="G8" s="388" t="s">
        <v>338</v>
      </c>
      <c r="H8" s="388" t="s">
        <v>339</v>
      </c>
      <c r="I8" s="388" t="s">
        <v>497</v>
      </c>
      <c r="J8" s="388" t="s">
        <v>568</v>
      </c>
      <c r="K8" s="388" t="s">
        <v>344</v>
      </c>
      <c r="L8" s="388" t="s">
        <v>345</v>
      </c>
      <c r="M8" s="389">
        <v>45412</v>
      </c>
      <c r="N8" s="390">
        <v>16525.29</v>
      </c>
      <c r="O8" s="402">
        <f>+O6+N8</f>
        <v>1359833.83</v>
      </c>
      <c r="P8" s="403">
        <f t="shared" si="0"/>
        <v>45412</v>
      </c>
      <c r="Q8" s="388"/>
      <c r="R8" s="388"/>
    </row>
    <row r="9" spans="1:18" ht="13.95" customHeight="1" x14ac:dyDescent="0.3">
      <c r="A9" s="388" t="s">
        <v>565</v>
      </c>
      <c r="B9" s="388" t="s">
        <v>569</v>
      </c>
      <c r="C9" s="388" t="s">
        <v>334</v>
      </c>
      <c r="D9" s="388" t="s">
        <v>335</v>
      </c>
      <c r="E9" s="388" t="s">
        <v>499</v>
      </c>
      <c r="F9" s="388" t="s">
        <v>570</v>
      </c>
      <c r="G9" s="388" t="s">
        <v>338</v>
      </c>
      <c r="H9" s="388" t="s">
        <v>339</v>
      </c>
      <c r="I9" s="388" t="s">
        <v>502</v>
      </c>
      <c r="J9" s="388" t="s">
        <v>571</v>
      </c>
      <c r="K9" s="388" t="s">
        <v>356</v>
      </c>
      <c r="L9" s="388" t="s">
        <v>357</v>
      </c>
      <c r="M9" s="389">
        <v>45443</v>
      </c>
      <c r="N9" s="390">
        <v>-70542.009999999995</v>
      </c>
      <c r="O9" s="402">
        <f>+O8+N9</f>
        <v>1289291.82</v>
      </c>
      <c r="P9" s="403">
        <f t="shared" si="0"/>
        <v>45443</v>
      </c>
      <c r="Q9" s="388"/>
      <c r="R9" s="388"/>
    </row>
    <row r="10" spans="1:18" ht="13.95" customHeight="1" x14ac:dyDescent="0.3">
      <c r="A10" s="388" t="s">
        <v>565</v>
      </c>
      <c r="B10" s="388" t="s">
        <v>569</v>
      </c>
      <c r="C10" s="388" t="s">
        <v>334</v>
      </c>
      <c r="D10" s="388" t="s">
        <v>335</v>
      </c>
      <c r="E10" s="388" t="s">
        <v>499</v>
      </c>
      <c r="F10" s="388" t="s">
        <v>572</v>
      </c>
      <c r="G10" s="388" t="s">
        <v>338</v>
      </c>
      <c r="H10" s="388" t="s">
        <v>339</v>
      </c>
      <c r="I10" s="388" t="s">
        <v>500</v>
      </c>
      <c r="J10" s="388" t="s">
        <v>573</v>
      </c>
      <c r="K10" s="388" t="s">
        <v>344</v>
      </c>
      <c r="L10" s="388" t="s">
        <v>345</v>
      </c>
      <c r="M10" s="389">
        <v>45443</v>
      </c>
      <c r="N10" s="390">
        <v>88831.69</v>
      </c>
      <c r="O10" s="402">
        <f t="shared" ref="O10:O23" si="1">+O9+N10</f>
        <v>1378123.51</v>
      </c>
      <c r="P10" s="403">
        <f t="shared" si="0"/>
        <v>45443</v>
      </c>
      <c r="Q10" s="388"/>
      <c r="R10" s="388"/>
    </row>
    <row r="11" spans="1:18" ht="13.95" customHeight="1" x14ac:dyDescent="0.3">
      <c r="A11" s="388" t="s">
        <v>565</v>
      </c>
      <c r="B11" s="388" t="s">
        <v>569</v>
      </c>
      <c r="C11" s="388" t="s">
        <v>334</v>
      </c>
      <c r="D11" s="388" t="s">
        <v>335</v>
      </c>
      <c r="E11" s="388" t="s">
        <v>499</v>
      </c>
      <c r="F11" s="388" t="s">
        <v>574</v>
      </c>
      <c r="G11" s="388" t="s">
        <v>338</v>
      </c>
      <c r="H11" s="388" t="s">
        <v>339</v>
      </c>
      <c r="I11" s="388" t="s">
        <v>501</v>
      </c>
      <c r="J11" s="388" t="s">
        <v>573</v>
      </c>
      <c r="K11" s="388" t="s">
        <v>344</v>
      </c>
      <c r="L11" s="388" t="s">
        <v>345</v>
      </c>
      <c r="M11" s="389">
        <v>45443</v>
      </c>
      <c r="N11" s="390">
        <v>-2176.06</v>
      </c>
      <c r="O11" s="402">
        <f t="shared" si="1"/>
        <v>1375947.45</v>
      </c>
      <c r="P11" s="403">
        <f t="shared" si="0"/>
        <v>45443</v>
      </c>
      <c r="Q11" s="388"/>
      <c r="R11" s="388"/>
    </row>
    <row r="12" spans="1:18" ht="13.95" customHeight="1" x14ac:dyDescent="0.3">
      <c r="A12" s="388" t="s">
        <v>565</v>
      </c>
      <c r="B12" s="388" t="s">
        <v>569</v>
      </c>
      <c r="C12" s="388" t="s">
        <v>334</v>
      </c>
      <c r="D12" s="388" t="s">
        <v>335</v>
      </c>
      <c r="E12" s="388" t="s">
        <v>499</v>
      </c>
      <c r="F12" s="388" t="s">
        <v>575</v>
      </c>
      <c r="G12" s="388" t="s">
        <v>338</v>
      </c>
      <c r="H12" s="388" t="s">
        <v>339</v>
      </c>
      <c r="I12" s="388" t="s">
        <v>501</v>
      </c>
      <c r="J12" s="388" t="s">
        <v>573</v>
      </c>
      <c r="K12" s="388" t="s">
        <v>344</v>
      </c>
      <c r="L12" s="388" t="s">
        <v>345</v>
      </c>
      <c r="M12" s="389">
        <v>45443</v>
      </c>
      <c r="N12" s="390">
        <v>2176.06</v>
      </c>
      <c r="O12" s="402">
        <f t="shared" si="1"/>
        <v>1378123.51</v>
      </c>
      <c r="P12" s="403">
        <f t="shared" si="0"/>
        <v>45443</v>
      </c>
      <c r="Q12" s="388"/>
      <c r="R12" s="388"/>
    </row>
    <row r="13" spans="1:18" ht="13.95" customHeight="1" x14ac:dyDescent="0.3">
      <c r="A13" s="388" t="s">
        <v>565</v>
      </c>
      <c r="B13" s="388" t="s">
        <v>569</v>
      </c>
      <c r="C13" s="388" t="s">
        <v>334</v>
      </c>
      <c r="D13" s="388" t="s">
        <v>335</v>
      </c>
      <c r="E13" s="388" t="s">
        <v>499</v>
      </c>
      <c r="F13" s="388" t="s">
        <v>576</v>
      </c>
      <c r="G13" s="388" t="s">
        <v>338</v>
      </c>
      <c r="H13" s="388" t="s">
        <v>339</v>
      </c>
      <c r="I13" s="388" t="s">
        <v>501</v>
      </c>
      <c r="J13" s="388" t="s">
        <v>577</v>
      </c>
      <c r="K13" s="388" t="s">
        <v>344</v>
      </c>
      <c r="L13" s="388" t="s">
        <v>345</v>
      </c>
      <c r="M13" s="389">
        <v>45443</v>
      </c>
      <c r="N13" s="390">
        <v>2176.06</v>
      </c>
      <c r="O13" s="402">
        <f t="shared" si="1"/>
        <v>1380299.57</v>
      </c>
      <c r="P13" s="403">
        <f t="shared" si="0"/>
        <v>45443</v>
      </c>
      <c r="Q13" s="388"/>
      <c r="R13" s="388"/>
    </row>
    <row r="14" spans="1:18" ht="13.95" customHeight="1" x14ac:dyDescent="0.3">
      <c r="A14" s="388" t="s">
        <v>565</v>
      </c>
      <c r="B14" s="388" t="s">
        <v>578</v>
      </c>
      <c r="C14" s="388" t="s">
        <v>334</v>
      </c>
      <c r="D14" s="388" t="s">
        <v>335</v>
      </c>
      <c r="E14" s="388" t="s">
        <v>504</v>
      </c>
      <c r="F14" s="388" t="s">
        <v>579</v>
      </c>
      <c r="G14" s="388" t="s">
        <v>338</v>
      </c>
      <c r="H14" s="388" t="s">
        <v>339</v>
      </c>
      <c r="I14" s="388" t="s">
        <v>505</v>
      </c>
      <c r="J14" s="388" t="s">
        <v>580</v>
      </c>
      <c r="K14" s="388" t="s">
        <v>344</v>
      </c>
      <c r="L14" s="388" t="s">
        <v>345</v>
      </c>
      <c r="M14" s="389">
        <v>45473</v>
      </c>
      <c r="N14" s="390">
        <v>97956.68</v>
      </c>
      <c r="O14" s="402">
        <f t="shared" si="1"/>
        <v>1478256.25</v>
      </c>
      <c r="P14" s="403">
        <f t="shared" si="0"/>
        <v>45473</v>
      </c>
      <c r="Q14" s="388"/>
      <c r="R14" s="388"/>
    </row>
    <row r="15" spans="1:18" ht="13.95" customHeight="1" x14ac:dyDescent="0.3">
      <c r="A15" s="388" t="s">
        <v>565</v>
      </c>
      <c r="B15" s="388" t="s">
        <v>581</v>
      </c>
      <c r="C15" s="388" t="s">
        <v>334</v>
      </c>
      <c r="D15" s="388" t="s">
        <v>335</v>
      </c>
      <c r="E15" s="388" t="s">
        <v>507</v>
      </c>
      <c r="F15" s="388" t="s">
        <v>582</v>
      </c>
      <c r="G15" s="388" t="s">
        <v>338</v>
      </c>
      <c r="H15" s="388" t="s">
        <v>339</v>
      </c>
      <c r="I15" s="388" t="s">
        <v>508</v>
      </c>
      <c r="J15" s="388" t="s">
        <v>583</v>
      </c>
      <c r="K15" s="388" t="s">
        <v>584</v>
      </c>
      <c r="L15" s="388" t="s">
        <v>366</v>
      </c>
      <c r="M15" s="389">
        <v>45478</v>
      </c>
      <c r="N15" s="394">
        <v>-1475407.03</v>
      </c>
      <c r="O15" s="402">
        <f t="shared" si="1"/>
        <v>2849.2199999999721</v>
      </c>
      <c r="P15" s="403">
        <f t="shared" si="0"/>
        <v>45478</v>
      </c>
      <c r="Q15" s="388"/>
      <c r="R15" s="388"/>
    </row>
    <row r="16" spans="1:18" ht="13.95" customHeight="1" x14ac:dyDescent="0.3">
      <c r="A16" s="388" t="s">
        <v>565</v>
      </c>
      <c r="B16" s="388" t="s">
        <v>581</v>
      </c>
      <c r="C16" s="388" t="s">
        <v>334</v>
      </c>
      <c r="D16" s="388" t="s">
        <v>335</v>
      </c>
      <c r="E16" s="388" t="s">
        <v>510</v>
      </c>
      <c r="F16" s="388" t="s">
        <v>585</v>
      </c>
      <c r="G16" s="388" t="s">
        <v>338</v>
      </c>
      <c r="H16" s="388" t="s">
        <v>339</v>
      </c>
      <c r="I16" s="388" t="s">
        <v>511</v>
      </c>
      <c r="J16" s="388" t="s">
        <v>586</v>
      </c>
      <c r="K16" s="388" t="s">
        <v>584</v>
      </c>
      <c r="L16" s="388" t="s">
        <v>366</v>
      </c>
      <c r="M16" s="389">
        <v>45482</v>
      </c>
      <c r="N16" s="390">
        <v>219026.25</v>
      </c>
      <c r="O16" s="402">
        <f t="shared" si="1"/>
        <v>221875.46999999997</v>
      </c>
      <c r="P16" s="403">
        <f t="shared" si="0"/>
        <v>45482</v>
      </c>
      <c r="Q16" s="388"/>
      <c r="R16" s="388"/>
    </row>
    <row r="17" spans="1:18" ht="13.95" customHeight="1" x14ac:dyDescent="0.3">
      <c r="A17" s="388" t="s">
        <v>565</v>
      </c>
      <c r="B17" s="388" t="s">
        <v>581</v>
      </c>
      <c r="C17" s="388" t="s">
        <v>334</v>
      </c>
      <c r="D17" s="388" t="s">
        <v>335</v>
      </c>
      <c r="E17" s="388" t="s">
        <v>513</v>
      </c>
      <c r="F17" s="388" t="s">
        <v>587</v>
      </c>
      <c r="G17" s="388" t="s">
        <v>338</v>
      </c>
      <c r="H17" s="388" t="s">
        <v>339</v>
      </c>
      <c r="I17" s="388" t="s">
        <v>514</v>
      </c>
      <c r="J17" s="388" t="s">
        <v>514</v>
      </c>
      <c r="K17" s="388" t="s">
        <v>344</v>
      </c>
      <c r="L17" s="388" t="s">
        <v>345</v>
      </c>
      <c r="M17" s="389">
        <v>45504</v>
      </c>
      <c r="N17" s="390">
        <v>55754.66</v>
      </c>
      <c r="O17" s="402">
        <f t="shared" si="1"/>
        <v>277630.13</v>
      </c>
      <c r="P17" s="403">
        <f t="shared" si="0"/>
        <v>45504</v>
      </c>
      <c r="Q17" s="388"/>
      <c r="R17" s="388"/>
    </row>
    <row r="18" spans="1:18" ht="13.95" customHeight="1" x14ac:dyDescent="0.3">
      <c r="A18" s="388" t="s">
        <v>565</v>
      </c>
      <c r="B18" s="388" t="s">
        <v>588</v>
      </c>
      <c r="C18" s="388" t="s">
        <v>334</v>
      </c>
      <c r="D18" s="388" t="s">
        <v>335</v>
      </c>
      <c r="E18" s="388" t="s">
        <v>589</v>
      </c>
      <c r="F18" s="388" t="s">
        <v>590</v>
      </c>
      <c r="G18" s="388" t="s">
        <v>338</v>
      </c>
      <c r="H18" s="388" t="s">
        <v>339</v>
      </c>
      <c r="I18" s="388" t="s">
        <v>591</v>
      </c>
      <c r="J18" s="388" t="s">
        <v>591</v>
      </c>
      <c r="K18" s="388" t="s">
        <v>344</v>
      </c>
      <c r="L18" s="388" t="s">
        <v>345</v>
      </c>
      <c r="M18" s="389">
        <v>45535</v>
      </c>
      <c r="N18" s="390">
        <v>69542.63</v>
      </c>
      <c r="O18" s="402">
        <f t="shared" si="1"/>
        <v>347172.76</v>
      </c>
      <c r="P18" s="403">
        <f t="shared" si="0"/>
        <v>45535</v>
      </c>
      <c r="Q18" s="388"/>
      <c r="R18" s="388"/>
    </row>
    <row r="19" spans="1:18" ht="13.95" customHeight="1" x14ac:dyDescent="0.3">
      <c r="A19" s="388" t="s">
        <v>565</v>
      </c>
      <c r="B19" s="388" t="s">
        <v>592</v>
      </c>
      <c r="C19" s="388" t="s">
        <v>334</v>
      </c>
      <c r="D19" s="388" t="s">
        <v>335</v>
      </c>
      <c r="E19" s="388" t="s">
        <v>593</v>
      </c>
      <c r="F19" s="388" t="s">
        <v>594</v>
      </c>
      <c r="G19" s="388" t="s">
        <v>338</v>
      </c>
      <c r="H19" s="388" t="s">
        <v>339</v>
      </c>
      <c r="I19" s="388" t="s">
        <v>595</v>
      </c>
      <c r="J19" s="388" t="s">
        <v>595</v>
      </c>
      <c r="K19" s="388" t="s">
        <v>344</v>
      </c>
      <c r="L19" s="388" t="s">
        <v>345</v>
      </c>
      <c r="M19" s="389">
        <v>45565</v>
      </c>
      <c r="N19" s="390">
        <v>49081.29</v>
      </c>
      <c r="O19" s="402">
        <f t="shared" si="1"/>
        <v>396254.05</v>
      </c>
      <c r="P19" s="403">
        <f t="shared" si="0"/>
        <v>45565</v>
      </c>
      <c r="Q19" s="388"/>
      <c r="R19" s="388"/>
    </row>
    <row r="20" spans="1:18" ht="13.95" customHeight="1" x14ac:dyDescent="0.3">
      <c r="A20" s="388" t="s">
        <v>565</v>
      </c>
      <c r="B20" s="388" t="s">
        <v>596</v>
      </c>
      <c r="C20" s="388" t="s">
        <v>334</v>
      </c>
      <c r="D20" s="388" t="s">
        <v>335</v>
      </c>
      <c r="E20" s="388" t="s">
        <v>597</v>
      </c>
      <c r="F20" s="388" t="s">
        <v>598</v>
      </c>
      <c r="G20" s="388" t="s">
        <v>338</v>
      </c>
      <c r="H20" s="388" t="s">
        <v>339</v>
      </c>
      <c r="I20" s="388" t="s">
        <v>599</v>
      </c>
      <c r="J20" s="388" t="s">
        <v>599</v>
      </c>
      <c r="K20" s="388" t="s">
        <v>344</v>
      </c>
      <c r="L20" s="388" t="s">
        <v>345</v>
      </c>
      <c r="M20" s="389">
        <v>45596</v>
      </c>
      <c r="N20" s="390">
        <v>71297.38</v>
      </c>
      <c r="O20" s="402">
        <f t="shared" si="1"/>
        <v>467551.43</v>
      </c>
      <c r="P20" s="403">
        <f t="shared" si="0"/>
        <v>45596</v>
      </c>
      <c r="Q20" s="388"/>
      <c r="R20" s="388"/>
    </row>
    <row r="21" spans="1:18" ht="13.95" customHeight="1" x14ac:dyDescent="0.3">
      <c r="A21" s="388" t="s">
        <v>565</v>
      </c>
      <c r="B21" s="388" t="s">
        <v>600</v>
      </c>
      <c r="C21" s="388" t="s">
        <v>334</v>
      </c>
      <c r="D21" s="388" t="s">
        <v>335</v>
      </c>
      <c r="E21" s="388" t="s">
        <v>601</v>
      </c>
      <c r="F21" s="388" t="s">
        <v>602</v>
      </c>
      <c r="G21" s="388" t="s">
        <v>338</v>
      </c>
      <c r="H21" s="388" t="s">
        <v>339</v>
      </c>
      <c r="I21" s="388" t="s">
        <v>603</v>
      </c>
      <c r="J21" s="388" t="s">
        <v>603</v>
      </c>
      <c r="K21" s="388" t="s">
        <v>356</v>
      </c>
      <c r="L21" s="388" t="s">
        <v>357</v>
      </c>
      <c r="M21" s="389">
        <v>45626</v>
      </c>
      <c r="N21" s="390">
        <v>-24280.400000000001</v>
      </c>
      <c r="O21" s="402">
        <f t="shared" si="1"/>
        <v>443271.02999999997</v>
      </c>
      <c r="P21" s="403">
        <f t="shared" si="0"/>
        <v>45626</v>
      </c>
      <c r="Q21" s="388"/>
      <c r="R21" s="388"/>
    </row>
    <row r="22" spans="1:18" ht="13.95" customHeight="1" x14ac:dyDescent="0.3">
      <c r="A22" s="388" t="s">
        <v>565</v>
      </c>
      <c r="B22" s="388" t="s">
        <v>604</v>
      </c>
      <c r="C22" s="388" t="s">
        <v>334</v>
      </c>
      <c r="D22" s="388" t="s">
        <v>335</v>
      </c>
      <c r="E22" s="388" t="s">
        <v>605</v>
      </c>
      <c r="F22" s="388" t="s">
        <v>606</v>
      </c>
      <c r="G22" s="388" t="s">
        <v>338</v>
      </c>
      <c r="H22" s="388" t="s">
        <v>339</v>
      </c>
      <c r="I22" s="388" t="s">
        <v>607</v>
      </c>
      <c r="J22" s="388" t="s">
        <v>607</v>
      </c>
      <c r="K22" s="388" t="s">
        <v>356</v>
      </c>
      <c r="L22" s="388" t="s">
        <v>357</v>
      </c>
      <c r="M22" s="389">
        <v>45657</v>
      </c>
      <c r="N22" s="390">
        <v>-62251.87</v>
      </c>
      <c r="O22" s="402">
        <f t="shared" si="1"/>
        <v>381019.16</v>
      </c>
      <c r="P22" s="403">
        <f t="shared" si="0"/>
        <v>45657</v>
      </c>
      <c r="Q22" s="388"/>
      <c r="R22" s="388"/>
    </row>
    <row r="23" spans="1:18" ht="13.95" customHeight="1" x14ac:dyDescent="0.3">
      <c r="A23" s="388" t="s">
        <v>565</v>
      </c>
      <c r="B23" s="388" t="s">
        <v>604</v>
      </c>
      <c r="C23" s="388" t="s">
        <v>334</v>
      </c>
      <c r="D23" s="388" t="s">
        <v>335</v>
      </c>
      <c r="E23" s="388" t="s">
        <v>605</v>
      </c>
      <c r="F23" s="388" t="s">
        <v>608</v>
      </c>
      <c r="G23" s="388" t="s">
        <v>338</v>
      </c>
      <c r="H23" s="388" t="s">
        <v>339</v>
      </c>
      <c r="I23" s="388" t="s">
        <v>607</v>
      </c>
      <c r="J23" s="388" t="s">
        <v>607</v>
      </c>
      <c r="K23" s="388" t="s">
        <v>356</v>
      </c>
      <c r="L23" s="388" t="s">
        <v>357</v>
      </c>
      <c r="M23" s="389">
        <v>45657</v>
      </c>
      <c r="N23" s="390">
        <v>62251.87</v>
      </c>
      <c r="O23" s="400">
        <f t="shared" si="1"/>
        <v>443271.02999999997</v>
      </c>
      <c r="P23" s="395">
        <f t="shared" si="0"/>
        <v>45657</v>
      </c>
      <c r="Q23" s="388"/>
      <c r="R23" s="388"/>
    </row>
    <row r="24" spans="1:18" ht="13.2" x14ac:dyDescent="0.3">
      <c r="A24" s="391" t="s">
        <v>346</v>
      </c>
      <c r="B24" s="391" t="s">
        <v>346</v>
      </c>
      <c r="C24" s="391" t="s">
        <v>346</v>
      </c>
      <c r="D24" s="391" t="s">
        <v>346</v>
      </c>
      <c r="E24" s="391" t="s">
        <v>346</v>
      </c>
      <c r="F24" s="391" t="s">
        <v>346</v>
      </c>
      <c r="G24" s="391" t="s">
        <v>346</v>
      </c>
      <c r="H24" s="391" t="s">
        <v>346</v>
      </c>
      <c r="I24" s="391" t="s">
        <v>346</v>
      </c>
      <c r="J24" s="391" t="s">
        <v>346</v>
      </c>
      <c r="K24" s="391" t="s">
        <v>346</v>
      </c>
      <c r="L24" s="391" t="s">
        <v>346</v>
      </c>
      <c r="M24" s="392"/>
      <c r="N24" s="393">
        <v>443271.03</v>
      </c>
      <c r="O24" s="399"/>
      <c r="P24" s="388"/>
      <c r="Q24" s="388"/>
      <c r="R24" s="388"/>
    </row>
    <row r="25" spans="1:18" ht="13.2" x14ac:dyDescent="0.3">
      <c r="O25" s="399"/>
      <c r="P25" s="388"/>
      <c r="Q25" s="388"/>
      <c r="R25" s="388"/>
    </row>
  </sheetData>
  <sortState xmlns:xlrd2="http://schemas.microsoft.com/office/spreadsheetml/2017/richdata2" ref="A2:R24">
    <sortCondition ref="M2:M24"/>
  </sortState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A5BFC-F33B-49EE-B35D-E9ED1AE4E9D0}">
  <dimension ref="A1:L37"/>
  <sheetViews>
    <sheetView workbookViewId="0">
      <selection activeCell="H1" sqref="H1"/>
    </sheetView>
  </sheetViews>
  <sheetFormatPr defaultRowHeight="14.4" x14ac:dyDescent="0.3"/>
  <cols>
    <col min="1" max="1" width="10" style="273" customWidth="1"/>
    <col min="2" max="2" width="13.44140625" style="274" bestFit="1" customWidth="1"/>
    <col min="3" max="3" width="20.109375" style="274" bestFit="1" customWidth="1"/>
    <col min="4" max="4" width="15.77734375" style="273" customWidth="1"/>
    <col min="5" max="5" width="3" style="273" customWidth="1"/>
    <col min="6" max="6" width="17.88671875" style="273" bestFit="1" customWidth="1"/>
    <col min="7" max="7" width="4.77734375" style="273" customWidth="1"/>
    <col min="8" max="9" width="8.88671875" style="273"/>
    <col min="10" max="10" width="10.44140625" style="273" bestFit="1" customWidth="1"/>
    <col min="11" max="11" width="11.44140625" style="273" bestFit="1" customWidth="1"/>
    <col min="12" max="12" width="12" style="273" bestFit="1" customWidth="1"/>
    <col min="13" max="16384" width="8.88671875" style="273"/>
  </cols>
  <sheetData>
    <row r="1" spans="1:12" ht="13.2" x14ac:dyDescent="0.3">
      <c r="A1" s="450" t="s">
        <v>288</v>
      </c>
      <c r="B1" s="451"/>
      <c r="C1" s="451"/>
      <c r="D1" s="452"/>
    </row>
    <row r="2" spans="1:12" ht="13.8" thickBot="1" x14ac:dyDescent="0.35">
      <c r="A2" s="453"/>
      <c r="B2" s="454"/>
      <c r="C2" s="454"/>
      <c r="D2" s="455"/>
    </row>
    <row r="3" spans="1:12" x14ac:dyDescent="0.3">
      <c r="A3" s="273" t="s">
        <v>289</v>
      </c>
      <c r="B3" s="273" t="s">
        <v>43</v>
      </c>
      <c r="C3" s="274" t="s">
        <v>290</v>
      </c>
      <c r="D3" s="275" t="s">
        <v>291</v>
      </c>
      <c r="I3" s="276"/>
      <c r="J3" s="276" t="s">
        <v>254</v>
      </c>
      <c r="K3" s="276" t="s">
        <v>255</v>
      </c>
      <c r="L3" s="276" t="s">
        <v>255</v>
      </c>
    </row>
    <row r="4" spans="1:12" x14ac:dyDescent="0.3">
      <c r="A4" s="273">
        <v>4</v>
      </c>
      <c r="B4" s="273" t="s">
        <v>157</v>
      </c>
      <c r="C4" s="274">
        <v>-63786.1</v>
      </c>
      <c r="I4" s="276" t="s">
        <v>292</v>
      </c>
      <c r="J4" s="277">
        <f>+D5</f>
        <v>-63786.1</v>
      </c>
      <c r="K4" s="277">
        <f>+F22</f>
        <v>80311.389999999985</v>
      </c>
      <c r="L4" s="278">
        <f>+J4+K4</f>
        <v>16525.289999999986</v>
      </c>
    </row>
    <row r="5" spans="1:12" x14ac:dyDescent="0.3">
      <c r="A5" s="279" t="s">
        <v>293</v>
      </c>
      <c r="B5" s="279"/>
      <c r="C5" s="280">
        <v>-63786.1</v>
      </c>
      <c r="D5" s="281">
        <f>+C5</f>
        <v>-63786.1</v>
      </c>
      <c r="E5" s="274"/>
      <c r="I5" s="276" t="s">
        <v>294</v>
      </c>
      <c r="J5" s="277">
        <f>+D7</f>
        <v>-81895.549999999988</v>
      </c>
      <c r="K5" s="277">
        <f>+F27</f>
        <v>102356.68000000002</v>
      </c>
      <c r="L5" s="278">
        <f>+J5+K5</f>
        <v>20461.130000000034</v>
      </c>
    </row>
    <row r="6" spans="1:12" x14ac:dyDescent="0.3">
      <c r="A6" s="273">
        <v>5</v>
      </c>
      <c r="B6" s="273" t="s">
        <v>157</v>
      </c>
      <c r="C6" s="274">
        <v>-81895.549999999988</v>
      </c>
      <c r="E6" s="274"/>
      <c r="I6" s="276" t="s">
        <v>295</v>
      </c>
      <c r="J6" s="277">
        <f>+D9</f>
        <v>-62603.360000000001</v>
      </c>
      <c r="K6" s="277">
        <f>+F34</f>
        <v>107279.91000000003</v>
      </c>
      <c r="L6" s="278">
        <f>+J6+K6</f>
        <v>44676.550000000032</v>
      </c>
    </row>
    <row r="7" spans="1:12" x14ac:dyDescent="0.3">
      <c r="A7" s="279" t="s">
        <v>296</v>
      </c>
      <c r="B7" s="279"/>
      <c r="C7" s="280">
        <v>-81895.549999999988</v>
      </c>
      <c r="D7" s="281">
        <f>+C7</f>
        <v>-81895.549999999988</v>
      </c>
    </row>
    <row r="8" spans="1:12" x14ac:dyDescent="0.3">
      <c r="A8" s="273">
        <v>6</v>
      </c>
      <c r="B8" s="273" t="s">
        <v>157</v>
      </c>
      <c r="C8" s="274">
        <v>-62603.360000000001</v>
      </c>
    </row>
    <row r="9" spans="1:12" x14ac:dyDescent="0.3">
      <c r="A9" s="279" t="s">
        <v>297</v>
      </c>
      <c r="B9" s="279"/>
      <c r="C9" s="280">
        <v>-62603.360000000001</v>
      </c>
      <c r="D9" s="281">
        <f>+C9</f>
        <v>-62603.360000000001</v>
      </c>
    </row>
    <row r="10" spans="1:12" x14ac:dyDescent="0.3">
      <c r="A10" s="273" t="s">
        <v>272</v>
      </c>
      <c r="B10" s="273"/>
      <c r="C10" s="274">
        <v>-208285.01</v>
      </c>
      <c r="D10" s="282">
        <f>SUM(D5:D9)</f>
        <v>-208285.01</v>
      </c>
    </row>
    <row r="14" spans="1:12" ht="13.2" x14ac:dyDescent="0.3">
      <c r="A14" s="456" t="s">
        <v>298</v>
      </c>
      <c r="B14" s="457"/>
      <c r="C14" s="457"/>
      <c r="D14" s="457"/>
      <c r="E14" s="457"/>
      <c r="F14" s="457"/>
    </row>
    <row r="15" spans="1:12" ht="13.2" x14ac:dyDescent="0.3">
      <c r="A15" s="457"/>
      <c r="B15" s="457"/>
      <c r="C15" s="457"/>
      <c r="D15" s="457"/>
      <c r="E15" s="457"/>
      <c r="F15" s="457"/>
    </row>
    <row r="16" spans="1:12" x14ac:dyDescent="0.3">
      <c r="A16" s="273" t="s">
        <v>299</v>
      </c>
      <c r="B16" s="273" t="s">
        <v>43</v>
      </c>
      <c r="C16" s="274" t="s">
        <v>300</v>
      </c>
      <c r="D16" s="274" t="s">
        <v>301</v>
      </c>
      <c r="E16" s="274"/>
      <c r="F16" s="275" t="s">
        <v>302</v>
      </c>
    </row>
    <row r="17" spans="1:6" x14ac:dyDescent="0.3">
      <c r="A17" s="273">
        <v>4</v>
      </c>
      <c r="B17" s="273" t="s">
        <v>98</v>
      </c>
      <c r="C17" s="274">
        <v>669.8599999999999</v>
      </c>
      <c r="D17" s="274">
        <v>0</v>
      </c>
      <c r="E17" s="274"/>
      <c r="F17" s="274"/>
    </row>
    <row r="18" spans="1:6" x14ac:dyDescent="0.3">
      <c r="B18" s="273" t="s">
        <v>102</v>
      </c>
      <c r="C18" s="274">
        <v>316.03000000000003</v>
      </c>
      <c r="D18" s="274">
        <v>0</v>
      </c>
      <c r="E18" s="274"/>
      <c r="F18" s="274"/>
    </row>
    <row r="19" spans="1:6" x14ac:dyDescent="0.3">
      <c r="B19" s="273" t="s">
        <v>106</v>
      </c>
      <c r="C19" s="274">
        <v>77770.37</v>
      </c>
      <c r="D19" s="274">
        <v>0</v>
      </c>
      <c r="E19" s="274"/>
      <c r="F19" s="274"/>
    </row>
    <row r="20" spans="1:6" x14ac:dyDescent="0.3">
      <c r="B20" s="273" t="s">
        <v>134</v>
      </c>
      <c r="C20" s="274">
        <v>479.42</v>
      </c>
      <c r="D20" s="274">
        <v>239.71</v>
      </c>
      <c r="E20" s="274"/>
      <c r="F20" s="274"/>
    </row>
    <row r="21" spans="1:6" x14ac:dyDescent="0.3">
      <c r="B21" s="273" t="s">
        <v>135</v>
      </c>
      <c r="C21" s="274">
        <v>3288.4</v>
      </c>
      <c r="D21" s="274">
        <v>1972.9800000000002</v>
      </c>
      <c r="E21" s="274"/>
      <c r="F21" s="274"/>
    </row>
    <row r="22" spans="1:6" x14ac:dyDescent="0.3">
      <c r="A22" s="283" t="s">
        <v>293</v>
      </c>
      <c r="B22" s="283"/>
      <c r="C22" s="284">
        <v>82524.079999999987</v>
      </c>
      <c r="D22" s="284">
        <v>2212.69</v>
      </c>
      <c r="E22" s="274"/>
      <c r="F22" s="281">
        <f>+C22-D22</f>
        <v>80311.389999999985</v>
      </c>
    </row>
    <row r="23" spans="1:6" x14ac:dyDescent="0.3">
      <c r="A23" s="273">
        <v>5</v>
      </c>
      <c r="B23" s="273" t="s">
        <v>98</v>
      </c>
      <c r="C23" s="274">
        <v>644.78</v>
      </c>
      <c r="D23" s="274">
        <v>0</v>
      </c>
      <c r="E23" s="274"/>
      <c r="F23" s="274"/>
    </row>
    <row r="24" spans="1:6" x14ac:dyDescent="0.3">
      <c r="B24" s="273" t="s">
        <v>102</v>
      </c>
      <c r="C24" s="274">
        <v>305.77</v>
      </c>
      <c r="D24" s="274">
        <v>0</v>
      </c>
      <c r="E24" s="274"/>
      <c r="F24" s="274"/>
    </row>
    <row r="25" spans="1:6" x14ac:dyDescent="0.3">
      <c r="B25" s="273" t="s">
        <v>106</v>
      </c>
      <c r="C25" s="274">
        <v>99955.360000000015</v>
      </c>
      <c r="D25" s="274">
        <v>0</v>
      </c>
      <c r="E25" s="274"/>
      <c r="F25" s="274"/>
    </row>
    <row r="26" spans="1:6" x14ac:dyDescent="0.3">
      <c r="B26" s="273" t="s">
        <v>135</v>
      </c>
      <c r="C26" s="274">
        <v>3626.8299999999995</v>
      </c>
      <c r="D26" s="274">
        <v>2176.0599999999995</v>
      </c>
      <c r="E26" s="274"/>
      <c r="F26" s="274"/>
    </row>
    <row r="27" spans="1:6" x14ac:dyDescent="0.3">
      <c r="A27" s="283" t="s">
        <v>296</v>
      </c>
      <c r="B27" s="283"/>
      <c r="C27" s="284">
        <v>104532.74000000002</v>
      </c>
      <c r="D27" s="284">
        <v>2176.0599999999995</v>
      </c>
      <c r="E27" s="274"/>
      <c r="F27" s="281">
        <f>+C27-D27</f>
        <v>102356.68000000002</v>
      </c>
    </row>
    <row r="28" spans="1:6" x14ac:dyDescent="0.3">
      <c r="A28" s="273">
        <v>6</v>
      </c>
      <c r="B28" s="273" t="s">
        <v>98</v>
      </c>
      <c r="C28" s="274">
        <v>761.93999999999994</v>
      </c>
      <c r="D28" s="274">
        <v>0</v>
      </c>
      <c r="E28" s="274"/>
      <c r="F28" s="274"/>
    </row>
    <row r="29" spans="1:6" x14ac:dyDescent="0.3">
      <c r="B29" s="273" t="s">
        <v>100</v>
      </c>
      <c r="C29" s="274">
        <v>3.4</v>
      </c>
      <c r="D29" s="274">
        <v>0</v>
      </c>
      <c r="E29" s="274"/>
      <c r="F29" s="274"/>
    </row>
    <row r="30" spans="1:6" x14ac:dyDescent="0.3">
      <c r="B30" s="273" t="s">
        <v>102</v>
      </c>
      <c r="C30" s="274">
        <v>198.54</v>
      </c>
      <c r="D30" s="274">
        <v>0</v>
      </c>
      <c r="E30" s="274"/>
      <c r="F30" s="274"/>
    </row>
    <row r="31" spans="1:6" x14ac:dyDescent="0.3">
      <c r="B31" s="273" t="s">
        <v>106</v>
      </c>
      <c r="C31" s="274">
        <v>104744.36000000003</v>
      </c>
      <c r="D31" s="274">
        <v>0</v>
      </c>
      <c r="E31" s="274"/>
      <c r="F31" s="274"/>
    </row>
    <row r="32" spans="1:6" x14ac:dyDescent="0.3">
      <c r="B32" s="273" t="s">
        <v>134</v>
      </c>
      <c r="C32" s="274">
        <v>387.1</v>
      </c>
      <c r="D32" s="274">
        <v>193.55</v>
      </c>
      <c r="E32" s="274"/>
      <c r="F32" s="274"/>
    </row>
    <row r="33" spans="1:6" x14ac:dyDescent="0.3">
      <c r="B33" s="273" t="s">
        <v>135</v>
      </c>
      <c r="C33" s="274">
        <v>3445.18</v>
      </c>
      <c r="D33" s="274">
        <v>2067.06</v>
      </c>
      <c r="E33" s="274"/>
      <c r="F33" s="274"/>
    </row>
    <row r="34" spans="1:6" x14ac:dyDescent="0.3">
      <c r="A34" s="283" t="s">
        <v>297</v>
      </c>
      <c r="B34" s="283"/>
      <c r="C34" s="284">
        <v>109540.52000000003</v>
      </c>
      <c r="D34" s="284">
        <v>2260.61</v>
      </c>
      <c r="E34" s="274"/>
      <c r="F34" s="281">
        <f>+C34-D34</f>
        <v>107279.91000000003</v>
      </c>
    </row>
    <row r="35" spans="1:6" x14ac:dyDescent="0.3">
      <c r="A35" s="273" t="s">
        <v>272</v>
      </c>
      <c r="B35" s="273"/>
      <c r="C35" s="274">
        <v>296597.33999999997</v>
      </c>
      <c r="D35" s="274">
        <v>6649.3600000000006</v>
      </c>
      <c r="E35" s="274"/>
      <c r="F35" s="282">
        <f>SUM(F22:F34)</f>
        <v>289947.98000000004</v>
      </c>
    </row>
    <row r="36" spans="1:6" x14ac:dyDescent="0.3">
      <c r="B36" s="273"/>
      <c r="D36" s="274">
        <f>+C35-D35</f>
        <v>289947.98</v>
      </c>
      <c r="E36" s="274"/>
      <c r="F36" s="274"/>
    </row>
    <row r="37" spans="1:6" ht="13.2" x14ac:dyDescent="0.3">
      <c r="B37" s="273"/>
      <c r="C37" s="273"/>
    </row>
  </sheetData>
  <mergeCells count="2">
    <mergeCell ref="A1:D2"/>
    <mergeCell ref="A14:F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454F4-D0E5-45FD-B429-14E65CE84A99}">
  <sheetPr>
    <pageSetUpPr fitToPage="1"/>
  </sheetPr>
  <dimension ref="A2:T118"/>
  <sheetViews>
    <sheetView topLeftCell="A49" workbookViewId="0">
      <selection activeCell="G68" sqref="G68"/>
    </sheetView>
  </sheetViews>
  <sheetFormatPr defaultColWidth="8.88671875" defaultRowHeight="13.2" x14ac:dyDescent="0.25"/>
  <cols>
    <col min="1" max="1" width="8.88671875" style="1"/>
    <col min="2" max="2" width="23.5546875" style="1" bestFit="1" customWidth="1"/>
    <col min="3" max="3" width="17.21875" style="1" bestFit="1" customWidth="1"/>
    <col min="4" max="4" width="22.21875" style="1" bestFit="1" customWidth="1"/>
    <col min="5" max="5" width="18.77734375" style="1" bestFit="1" customWidth="1"/>
    <col min="6" max="6" width="15.21875" style="1" customWidth="1"/>
    <col min="7" max="7" width="14.5546875" style="1" customWidth="1"/>
    <col min="8" max="8" width="15.88671875" style="1" bestFit="1" customWidth="1"/>
    <col min="9" max="9" width="14.109375" style="1" bestFit="1" customWidth="1"/>
    <col min="10" max="14" width="13.109375" style="1" bestFit="1" customWidth="1"/>
    <col min="15" max="15" width="16.44140625" style="1" customWidth="1"/>
    <col min="16" max="16" width="15" style="1" customWidth="1"/>
    <col min="17" max="17" width="15.109375" style="1" bestFit="1" customWidth="1"/>
    <col min="18" max="18" width="16.6640625" style="1" customWidth="1"/>
    <col min="19" max="16384" width="8.88671875" style="1"/>
  </cols>
  <sheetData>
    <row r="2" spans="1:18" x14ac:dyDescent="0.25">
      <c r="C2" s="458" t="s">
        <v>53</v>
      </c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</row>
    <row r="3" spans="1:18" ht="13.8" thickBot="1" x14ac:dyDescent="0.3"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</row>
    <row r="4" spans="1:18" ht="14.4" thickTop="1" thickBot="1" x14ac:dyDescent="0.3">
      <c r="C4" s="2">
        <v>1</v>
      </c>
      <c r="D4" s="2">
        <v>2</v>
      </c>
      <c r="E4" s="2">
        <v>3</v>
      </c>
      <c r="F4" s="3">
        <v>4</v>
      </c>
      <c r="G4" s="3">
        <v>5</v>
      </c>
      <c r="H4" s="3">
        <v>6</v>
      </c>
      <c r="I4" s="4">
        <v>7</v>
      </c>
      <c r="J4" s="4">
        <v>8</v>
      </c>
      <c r="K4" s="4">
        <v>9</v>
      </c>
      <c r="L4" s="5">
        <v>10</v>
      </c>
      <c r="M4" s="5">
        <v>11</v>
      </c>
      <c r="N4" s="5">
        <v>12</v>
      </c>
      <c r="Q4" s="6" t="s">
        <v>0</v>
      </c>
      <c r="R4" s="6" t="s">
        <v>1</v>
      </c>
    </row>
    <row r="5" spans="1:18" ht="13.8" thickTop="1" x14ac:dyDescent="0.25">
      <c r="A5" s="1" t="s">
        <v>2</v>
      </c>
      <c r="B5" s="1" t="s">
        <v>3</v>
      </c>
      <c r="C5" s="7">
        <v>-6833105.3099999996</v>
      </c>
      <c r="D5" s="8">
        <v>-7643530.7300000004</v>
      </c>
      <c r="E5" s="9">
        <v>-8896069.1300000008</v>
      </c>
      <c r="F5" s="7">
        <v>-6987752.29</v>
      </c>
      <c r="G5" s="8">
        <v>-8605958.5800000001</v>
      </c>
      <c r="H5" s="9">
        <v>-8481348.1699999999</v>
      </c>
      <c r="I5" s="7">
        <v>-7643146.04</v>
      </c>
      <c r="J5" s="8">
        <v>-5993691.71</v>
      </c>
      <c r="K5" s="10">
        <v>-9064493.0700000003</v>
      </c>
      <c r="L5" s="7">
        <v>-7956142.4500000002</v>
      </c>
      <c r="M5" s="8">
        <v>-9061247.1400000006</v>
      </c>
      <c r="N5" s="10">
        <v>-3679450.32</v>
      </c>
      <c r="O5" s="7">
        <f>+Q5+R5</f>
        <v>-90845934.939999998</v>
      </c>
      <c r="Q5" s="7">
        <f>+SUM(C5:H5)</f>
        <v>-47447764.210000001</v>
      </c>
      <c r="R5" s="7">
        <f>SUM(I5:N5)</f>
        <v>-43398170.729999997</v>
      </c>
    </row>
    <row r="6" spans="1:18" x14ac:dyDescent="0.25">
      <c r="A6" s="1" t="s">
        <v>4</v>
      </c>
      <c r="B6" s="1" t="s">
        <v>5</v>
      </c>
      <c r="C6" s="7">
        <v>4893961.0999999996</v>
      </c>
      <c r="D6" s="11">
        <v>5695559.7999999998</v>
      </c>
      <c r="E6" s="10">
        <v>6700844.0499999998</v>
      </c>
      <c r="F6" s="7">
        <v>4640646.83</v>
      </c>
      <c r="G6" s="11">
        <v>6387269.75</v>
      </c>
      <c r="H6" s="10">
        <v>6982015.5300000003</v>
      </c>
      <c r="I6" s="7">
        <v>7802893.3200000003</v>
      </c>
      <c r="J6" s="11">
        <v>5816561.1500000004</v>
      </c>
      <c r="K6" s="10">
        <v>7413915.1399999997</v>
      </c>
      <c r="L6" s="7">
        <v>7714922.3300000001</v>
      </c>
      <c r="M6" s="11">
        <v>8430416.9199999999</v>
      </c>
      <c r="N6" s="10">
        <f>+'lipe 12.23'!J69</f>
        <v>7561651.9000000004</v>
      </c>
      <c r="O6" s="7">
        <f>+Q6+R6</f>
        <v>80040657.819999993</v>
      </c>
      <c r="Q6" s="7">
        <f>+SUM(C6:H6)</f>
        <v>35300297.060000002</v>
      </c>
      <c r="R6" s="7">
        <f>SUM(I6:N6)</f>
        <v>44740360.759999998</v>
      </c>
    </row>
    <row r="7" spans="1:18" x14ac:dyDescent="0.25">
      <c r="A7" s="12" t="s">
        <v>6</v>
      </c>
      <c r="B7" s="12" t="s">
        <v>7</v>
      </c>
      <c r="C7" s="13">
        <v>-726371.66</v>
      </c>
      <c r="D7" s="14">
        <v>-693747.23</v>
      </c>
      <c r="E7" s="15">
        <v>-803465.83</v>
      </c>
      <c r="F7" s="13">
        <v>-645214.56999999995</v>
      </c>
      <c r="G7" s="14">
        <v>-793888.25</v>
      </c>
      <c r="H7" s="15">
        <v>-1015580.99</v>
      </c>
      <c r="I7" s="13">
        <v>-729396.73</v>
      </c>
      <c r="J7" s="14">
        <v>-675759.89</v>
      </c>
      <c r="K7" s="15">
        <v>-912505.35</v>
      </c>
      <c r="L7" s="13">
        <v>-785774.74</v>
      </c>
      <c r="M7" s="14">
        <v>-1139374.29</v>
      </c>
      <c r="N7" s="15">
        <v>-574722.35</v>
      </c>
      <c r="O7" s="13">
        <f>+Q7+R7</f>
        <v>-9495801.879999999</v>
      </c>
      <c r="Q7" s="13">
        <f>+SUM(C7:H7)</f>
        <v>-4678268.53</v>
      </c>
      <c r="R7" s="13">
        <f>SUM(I7:N7)</f>
        <v>-4817533.3499999996</v>
      </c>
    </row>
    <row r="8" spans="1:18" x14ac:dyDescent="0.25">
      <c r="A8" s="16" t="s">
        <v>8</v>
      </c>
      <c r="B8" s="16" t="s">
        <v>9</v>
      </c>
      <c r="C8" s="17">
        <v>779444.31</v>
      </c>
      <c r="D8" s="18">
        <v>670959.16</v>
      </c>
      <c r="E8" s="19">
        <v>791765.82</v>
      </c>
      <c r="F8" s="17">
        <v>657871.43999999994</v>
      </c>
      <c r="G8" s="18">
        <v>763590.71</v>
      </c>
      <c r="H8" s="19">
        <v>945622.51</v>
      </c>
      <c r="I8" s="17">
        <v>1050834.8600000001</v>
      </c>
      <c r="J8" s="18">
        <v>810036.82</v>
      </c>
      <c r="K8" s="19">
        <v>1032216.9</v>
      </c>
      <c r="L8" s="17">
        <v>986126.5</v>
      </c>
      <c r="M8" s="18">
        <v>1204210.1499999999</v>
      </c>
      <c r="N8" s="19">
        <v>926832.11</v>
      </c>
      <c r="O8" s="17">
        <f>+Q8+R8</f>
        <v>10619511.290000001</v>
      </c>
      <c r="Q8" s="17">
        <f>+SUM(C8:H8)</f>
        <v>4609253.95</v>
      </c>
      <c r="R8" s="17">
        <f>SUM(I8:N8)</f>
        <v>6010257.3400000008</v>
      </c>
    </row>
    <row r="9" spans="1:18" x14ac:dyDescent="0.25">
      <c r="A9" s="1" t="s">
        <v>10</v>
      </c>
      <c r="B9" s="1" t="s">
        <v>11</v>
      </c>
      <c r="C9" s="20">
        <f t="shared" ref="C9:I9" si="0">+C7+C8</f>
        <v>53072.650000000023</v>
      </c>
      <c r="D9" s="21">
        <f t="shared" si="0"/>
        <v>-22788.069999999949</v>
      </c>
      <c r="E9" s="21">
        <f t="shared" si="0"/>
        <v>-11700.010000000009</v>
      </c>
      <c r="F9" s="20">
        <f t="shared" si="0"/>
        <v>12656.869999999995</v>
      </c>
      <c r="G9" s="21">
        <f t="shared" si="0"/>
        <v>-30297.540000000037</v>
      </c>
      <c r="H9" s="22">
        <f t="shared" si="0"/>
        <v>-69958.479999999981</v>
      </c>
      <c r="I9" s="20">
        <f t="shared" si="0"/>
        <v>321438.13000000012</v>
      </c>
      <c r="J9" s="21">
        <f>+J7+J8</f>
        <v>134276.92999999993</v>
      </c>
      <c r="K9" s="21">
        <f>+K7+K8</f>
        <v>119711.55000000005</v>
      </c>
      <c r="L9" s="20">
        <f>+L7+L8</f>
        <v>200351.76</v>
      </c>
      <c r="M9" s="21">
        <f>+M7+M8</f>
        <v>64835.85999999987</v>
      </c>
      <c r="N9" s="21">
        <f>+N7+N8</f>
        <v>352109.76</v>
      </c>
      <c r="O9" s="216">
        <f>+Q9+R9</f>
        <v>1123709.4100000001</v>
      </c>
      <c r="Q9" s="216">
        <f>+SUM(C9:H9)</f>
        <v>-69014.579999999958</v>
      </c>
      <c r="R9" s="216">
        <f>SUM(I9:N9)</f>
        <v>1192723.99</v>
      </c>
    </row>
    <row r="10" spans="1:18" x14ac:dyDescent="0.25">
      <c r="A10" s="1" t="s">
        <v>12</v>
      </c>
      <c r="B10" s="1" t="s">
        <v>13</v>
      </c>
      <c r="C10" s="20"/>
      <c r="D10" s="21"/>
      <c r="E10" s="22"/>
      <c r="F10" s="20"/>
      <c r="G10" s="21"/>
      <c r="H10" s="22"/>
      <c r="I10" s="20"/>
      <c r="J10" s="21"/>
      <c r="K10" s="22"/>
      <c r="L10" s="20"/>
      <c r="M10" s="21"/>
      <c r="N10" s="22"/>
      <c r="O10" s="23"/>
    </row>
    <row r="11" spans="1:18" x14ac:dyDescent="0.25">
      <c r="A11" s="1" t="s">
        <v>14</v>
      </c>
      <c r="B11" s="1" t="s">
        <v>15</v>
      </c>
      <c r="C11" s="24">
        <v>0</v>
      </c>
      <c r="D11" s="11"/>
      <c r="E11" s="10"/>
      <c r="F11" s="24">
        <v>0</v>
      </c>
      <c r="G11" s="11"/>
      <c r="H11" s="10"/>
      <c r="I11" s="24">
        <v>0</v>
      </c>
      <c r="J11" s="11"/>
      <c r="K11" s="10"/>
      <c r="L11" s="24">
        <v>0</v>
      </c>
      <c r="M11" s="11"/>
      <c r="N11" s="10"/>
      <c r="O11" s="23"/>
    </row>
    <row r="12" spans="1:18" x14ac:dyDescent="0.25">
      <c r="A12" s="1" t="s">
        <v>16</v>
      </c>
      <c r="B12" s="1" t="s">
        <v>17</v>
      </c>
      <c r="C12" s="25">
        <v>351697.61</v>
      </c>
      <c r="D12" s="21">
        <f t="shared" ref="D12:N12" si="1">+C19</f>
        <v>404770.26</v>
      </c>
      <c r="E12" s="22">
        <f t="shared" si="1"/>
        <v>381982.19000000006</v>
      </c>
      <c r="F12" s="26">
        <f t="shared" si="1"/>
        <v>370282.18000000005</v>
      </c>
      <c r="G12" s="21">
        <f t="shared" si="1"/>
        <v>382939.05000000005</v>
      </c>
      <c r="H12" s="22">
        <f t="shared" si="1"/>
        <v>352641.51</v>
      </c>
      <c r="I12" s="26">
        <f t="shared" si="1"/>
        <v>282683.03000000003</v>
      </c>
      <c r="J12" s="21">
        <f t="shared" si="1"/>
        <v>604121.16000000015</v>
      </c>
      <c r="K12" s="22">
        <f t="shared" si="1"/>
        <v>738398.09000000008</v>
      </c>
      <c r="L12" s="26">
        <f t="shared" si="1"/>
        <v>858109.64000000013</v>
      </c>
      <c r="M12" s="21">
        <f t="shared" si="1"/>
        <v>1058461.4000000001</v>
      </c>
      <c r="N12" s="22">
        <f t="shared" si="1"/>
        <v>1123297.26</v>
      </c>
      <c r="O12" s="23"/>
    </row>
    <row r="13" spans="1:18" x14ac:dyDescent="0.25">
      <c r="A13" s="1" t="s">
        <v>18</v>
      </c>
      <c r="B13" s="1" t="s">
        <v>19</v>
      </c>
      <c r="C13" s="7"/>
      <c r="D13" s="11"/>
      <c r="E13" s="10"/>
      <c r="F13" s="7"/>
      <c r="G13" s="11"/>
      <c r="H13" s="10"/>
      <c r="I13" s="7"/>
      <c r="J13" s="11"/>
      <c r="K13" s="10"/>
      <c r="L13" s="7"/>
      <c r="M13" s="11"/>
      <c r="N13" s="10"/>
      <c r="O13" s="23"/>
    </row>
    <row r="14" spans="1:18" x14ac:dyDescent="0.25">
      <c r="A14" s="1" t="s">
        <v>20</v>
      </c>
      <c r="B14" s="1" t="s">
        <v>21</v>
      </c>
      <c r="C14" s="7"/>
      <c r="D14" s="11"/>
      <c r="E14" s="10"/>
      <c r="F14" s="7"/>
      <c r="G14" s="11"/>
      <c r="H14" s="10"/>
      <c r="I14" s="7"/>
      <c r="J14" s="11"/>
      <c r="K14" s="10"/>
      <c r="L14" s="7"/>
      <c r="M14" s="11"/>
      <c r="N14" s="10"/>
      <c r="O14" s="23"/>
    </row>
    <row r="15" spans="1:18" x14ac:dyDescent="0.25">
      <c r="A15" s="1" t="s">
        <v>22</v>
      </c>
      <c r="B15" s="1" t="s">
        <v>23</v>
      </c>
      <c r="C15" s="7"/>
      <c r="D15" s="11"/>
      <c r="E15" s="10"/>
      <c r="F15" s="7"/>
      <c r="G15" s="11"/>
      <c r="H15" s="10"/>
      <c r="I15" s="7"/>
      <c r="J15" s="11"/>
      <c r="K15" s="10"/>
      <c r="L15" s="7"/>
      <c r="M15" s="11"/>
      <c r="N15" s="10"/>
      <c r="O15" s="23"/>
    </row>
    <row r="16" spans="1:18" x14ac:dyDescent="0.25">
      <c r="A16" s="1" t="s">
        <v>24</v>
      </c>
      <c r="B16" s="1" t="s">
        <v>25</v>
      </c>
      <c r="C16" s="7"/>
      <c r="D16" s="11"/>
      <c r="E16" s="10"/>
      <c r="F16" s="7"/>
      <c r="G16" s="11"/>
      <c r="H16" s="10"/>
      <c r="I16" s="7"/>
      <c r="J16" s="11"/>
      <c r="K16" s="10"/>
      <c r="L16" s="7"/>
      <c r="M16" s="11"/>
      <c r="N16" s="10"/>
      <c r="O16" s="23"/>
    </row>
    <row r="17" spans="1:20" ht="13.8" thickBot="1" x14ac:dyDescent="0.3">
      <c r="A17" s="1" t="s">
        <v>26</v>
      </c>
      <c r="B17" s="1" t="s">
        <v>27</v>
      </c>
      <c r="C17" s="7"/>
      <c r="D17" s="11"/>
      <c r="E17" s="10"/>
      <c r="F17" s="7"/>
      <c r="G17" s="11"/>
      <c r="H17" s="10"/>
      <c r="I17" s="7"/>
      <c r="J17" s="11"/>
      <c r="K17" s="10"/>
      <c r="L17" s="7"/>
      <c r="M17" s="11"/>
      <c r="N17" s="10"/>
      <c r="O17" s="23"/>
    </row>
    <row r="18" spans="1:20" s="39" customFormat="1" ht="14.4" thickTop="1" thickBot="1" x14ac:dyDescent="0.3">
      <c r="A18" s="27" t="s">
        <v>28</v>
      </c>
      <c r="B18" s="27" t="s">
        <v>29</v>
      </c>
      <c r="C18" s="28">
        <f>+C9</f>
        <v>53072.650000000023</v>
      </c>
      <c r="D18" s="29"/>
      <c r="E18" s="29"/>
      <c r="F18" s="30"/>
      <c r="G18" s="30"/>
      <c r="H18" s="31"/>
      <c r="I18" s="32"/>
      <c r="J18" s="33"/>
      <c r="K18" s="34"/>
      <c r="L18" s="35"/>
      <c r="M18" s="36"/>
      <c r="N18" s="37"/>
      <c r="O18" s="38"/>
    </row>
    <row r="19" spans="1:20" s="39" customFormat="1" ht="14.4" thickTop="1" thickBot="1" x14ac:dyDescent="0.3">
      <c r="A19" s="27" t="s">
        <v>30</v>
      </c>
      <c r="B19" s="27" t="s">
        <v>13</v>
      </c>
      <c r="C19" s="28">
        <f>+C12+C18</f>
        <v>404770.26</v>
      </c>
      <c r="D19" s="40">
        <f>+D12+D9</f>
        <v>381982.19000000006</v>
      </c>
      <c r="E19" s="29">
        <f>+E12+E9</f>
        <v>370282.18000000005</v>
      </c>
      <c r="F19" s="41">
        <f>+F9+F12+F13</f>
        <v>382939.05000000005</v>
      </c>
      <c r="G19" s="30">
        <f>+G9+G12</f>
        <v>352641.51</v>
      </c>
      <c r="H19" s="42">
        <f>+H9+H12</f>
        <v>282683.03000000003</v>
      </c>
      <c r="I19" s="32">
        <f>+I9+I12</f>
        <v>604121.16000000015</v>
      </c>
      <c r="J19" s="33">
        <f>+IF(J18&lt;&gt;0,0,+J12+J10+J13)+J9</f>
        <v>738398.09000000008</v>
      </c>
      <c r="K19" s="33">
        <f>+IF(K18&lt;&gt;0,0,+K12+K10+K13)+K9</f>
        <v>858109.64000000013</v>
      </c>
      <c r="L19" s="32">
        <f>+L9+L12</f>
        <v>1058461.4000000001</v>
      </c>
      <c r="M19" s="33">
        <f>+IF(M18&lt;&gt;0,0,+M12+M10+M13)+M9</f>
        <v>1123297.26</v>
      </c>
      <c r="N19" s="33">
        <f>+IF(N18&lt;&gt;0,0,+N12+N10+N13)+N9</f>
        <v>1475407.02</v>
      </c>
      <c r="O19" s="38"/>
    </row>
    <row r="20" spans="1:20" s="43" customFormat="1" ht="13.8" thickTop="1" x14ac:dyDescent="0.25">
      <c r="B20" s="44" t="s">
        <v>31</v>
      </c>
      <c r="C20" s="45">
        <f>+C7</f>
        <v>-726371.66</v>
      </c>
      <c r="D20" s="45">
        <f t="shared" ref="D20:N21" si="2">+D7</f>
        <v>-693747.23</v>
      </c>
      <c r="E20" s="45">
        <f t="shared" si="2"/>
        <v>-803465.83</v>
      </c>
      <c r="F20" s="45">
        <f t="shared" si="2"/>
        <v>-645214.56999999995</v>
      </c>
      <c r="G20" s="45">
        <f t="shared" si="2"/>
        <v>-793888.25</v>
      </c>
      <c r="H20" s="45">
        <f t="shared" si="2"/>
        <v>-1015580.99</v>
      </c>
      <c r="I20" s="45">
        <f t="shared" si="2"/>
        <v>-729396.73</v>
      </c>
      <c r="J20" s="45">
        <f t="shared" si="2"/>
        <v>-675759.89</v>
      </c>
      <c r="K20" s="45">
        <f t="shared" si="2"/>
        <v>-912505.35</v>
      </c>
      <c r="L20" s="45">
        <f t="shared" si="2"/>
        <v>-785774.74</v>
      </c>
      <c r="M20" s="45">
        <f t="shared" si="2"/>
        <v>-1139374.29</v>
      </c>
      <c r="N20" s="45">
        <f t="shared" si="2"/>
        <v>-574722.35</v>
      </c>
      <c r="O20" s="46">
        <f>SUM(C20:N20)</f>
        <v>-9495801.879999999</v>
      </c>
      <c r="P20" s="43" t="str">
        <f>+B20</f>
        <v>iva debito</v>
      </c>
    </row>
    <row r="21" spans="1:20" s="47" customFormat="1" ht="13.8" thickBot="1" x14ac:dyDescent="0.3">
      <c r="B21" s="48" t="s">
        <v>32</v>
      </c>
      <c r="C21" s="49">
        <f>+C8</f>
        <v>779444.31</v>
      </c>
      <c r="D21" s="49">
        <f t="shared" si="2"/>
        <v>670959.16</v>
      </c>
      <c r="E21" s="49">
        <f t="shared" si="2"/>
        <v>791765.82</v>
      </c>
      <c r="F21" s="49">
        <f t="shared" si="2"/>
        <v>657871.43999999994</v>
      </c>
      <c r="G21" s="49">
        <f t="shared" si="2"/>
        <v>763590.71</v>
      </c>
      <c r="H21" s="49">
        <f t="shared" si="2"/>
        <v>945622.51</v>
      </c>
      <c r="I21" s="49">
        <f t="shared" si="2"/>
        <v>1050834.8600000001</v>
      </c>
      <c r="J21" s="49">
        <f t="shared" si="2"/>
        <v>810036.82</v>
      </c>
      <c r="K21" s="49">
        <f t="shared" si="2"/>
        <v>1032216.9</v>
      </c>
      <c r="L21" s="49">
        <f t="shared" si="2"/>
        <v>986126.5</v>
      </c>
      <c r="M21" s="49">
        <f t="shared" si="2"/>
        <v>1204210.1499999999</v>
      </c>
      <c r="N21" s="49">
        <f t="shared" si="2"/>
        <v>926832.11</v>
      </c>
      <c r="O21" s="46">
        <f>SUM(C21:N21)</f>
        <v>10619511.290000001</v>
      </c>
      <c r="P21" s="43" t="str">
        <f>+B21</f>
        <v>iva credito</v>
      </c>
    </row>
    <row r="22" spans="1:20" ht="13.8" thickBot="1" x14ac:dyDescent="0.3">
      <c r="B22" s="50" t="s">
        <v>33</v>
      </c>
      <c r="C22" s="51">
        <f>+C20+C21</f>
        <v>53072.650000000023</v>
      </c>
      <c r="D22" s="52">
        <f t="shared" ref="D22:N22" si="3">+D20+D21</f>
        <v>-22788.069999999949</v>
      </c>
      <c r="E22" s="52">
        <f t="shared" si="3"/>
        <v>-11700.010000000009</v>
      </c>
      <c r="F22" s="52">
        <f t="shared" si="3"/>
        <v>12656.869999999995</v>
      </c>
      <c r="G22" s="52">
        <f t="shared" si="3"/>
        <v>-30297.540000000037</v>
      </c>
      <c r="H22" s="52">
        <f t="shared" si="3"/>
        <v>-69958.479999999981</v>
      </c>
      <c r="I22" s="52">
        <f t="shared" si="3"/>
        <v>321438.13000000012</v>
      </c>
      <c r="J22" s="52">
        <f t="shared" si="3"/>
        <v>134276.92999999993</v>
      </c>
      <c r="K22" s="52">
        <f t="shared" si="3"/>
        <v>119711.55000000005</v>
      </c>
      <c r="L22" s="52">
        <f t="shared" si="3"/>
        <v>200351.76</v>
      </c>
      <c r="M22" s="52">
        <f t="shared" si="3"/>
        <v>64835.85999999987</v>
      </c>
      <c r="N22" s="53">
        <f t="shared" si="3"/>
        <v>352109.76</v>
      </c>
      <c r="O22" s="54">
        <f>+O20+O21</f>
        <v>1123709.410000002</v>
      </c>
      <c r="P22" s="55" t="str">
        <f>+B22</f>
        <v xml:space="preserve">Totale   </v>
      </c>
      <c r="Q22" s="222">
        <v>1475407.02</v>
      </c>
      <c r="R22" s="211">
        <f>+Q22-O22</f>
        <v>351697.60999999801</v>
      </c>
    </row>
    <row r="23" spans="1:20" x14ac:dyDescent="0.25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56">
        <f>+C12</f>
        <v>351697.61</v>
      </c>
      <c r="P23" s="1" t="s">
        <v>34</v>
      </c>
      <c r="R23" s="57"/>
    </row>
    <row r="24" spans="1:20" ht="13.8" thickBot="1" x14ac:dyDescent="0.3">
      <c r="B24" s="58" t="s">
        <v>35</v>
      </c>
      <c r="C24" s="59" t="s">
        <v>36</v>
      </c>
      <c r="D24" s="60" t="s">
        <v>37</v>
      </c>
      <c r="E24" s="61" t="s">
        <v>38</v>
      </c>
      <c r="F24" s="62" t="s">
        <v>39</v>
      </c>
      <c r="G24" s="62" t="s">
        <v>37</v>
      </c>
      <c r="H24" s="63" t="s">
        <v>40</v>
      </c>
      <c r="I24" s="64" t="s">
        <v>41</v>
      </c>
      <c r="J24" s="64" t="s">
        <v>42</v>
      </c>
      <c r="K24" s="10"/>
      <c r="L24" s="10"/>
      <c r="M24" s="10"/>
      <c r="N24" s="10"/>
      <c r="O24" s="212">
        <f>+O22+O23</f>
        <v>1475407.0200000019</v>
      </c>
      <c r="P24" s="1" t="s">
        <v>263</v>
      </c>
      <c r="R24" s="57"/>
    </row>
    <row r="25" spans="1:20" ht="13.8" thickTop="1" x14ac:dyDescent="0.25">
      <c r="B25" s="65">
        <v>1</v>
      </c>
      <c r="C25" s="66">
        <f>+C6</f>
        <v>4893961.0999999996</v>
      </c>
      <c r="D25" s="67"/>
      <c r="E25" s="59">
        <f>+C25+D25</f>
        <v>4893961.0999999996</v>
      </c>
      <c r="F25" s="66">
        <f>+C5</f>
        <v>-6833105.3099999996</v>
      </c>
      <c r="G25" s="67"/>
      <c r="H25" s="68">
        <f t="shared" ref="H25:H30" si="4">+F25+G25</f>
        <v>-6833105.3099999996</v>
      </c>
      <c r="I25" s="66">
        <f>+C8</f>
        <v>779444.31</v>
      </c>
      <c r="J25" s="66">
        <f>+C7</f>
        <v>-726371.66</v>
      </c>
      <c r="K25" s="69"/>
      <c r="L25" s="69"/>
      <c r="M25" s="10"/>
      <c r="N25" s="10"/>
      <c r="O25" s="56"/>
    </row>
    <row r="26" spans="1:20" x14ac:dyDescent="0.25">
      <c r="B26" s="65">
        <v>2</v>
      </c>
      <c r="C26" s="66">
        <f>+D6</f>
        <v>5695559.7999999998</v>
      </c>
      <c r="D26" s="67"/>
      <c r="E26" s="59">
        <f t="shared" ref="E26:E39" si="5">+C26+D26</f>
        <v>5695559.7999999998</v>
      </c>
      <c r="F26" s="66">
        <f>+D5</f>
        <v>-7643530.7300000004</v>
      </c>
      <c r="G26" s="67"/>
      <c r="H26" s="68">
        <f t="shared" si="4"/>
        <v>-7643530.7300000004</v>
      </c>
      <c r="I26" s="66">
        <f>+D8</f>
        <v>670959.16</v>
      </c>
      <c r="J26" s="66">
        <f>+D7</f>
        <v>-693747.23</v>
      </c>
      <c r="K26" s="10"/>
      <c r="L26" s="10"/>
      <c r="Q26" s="460" t="s">
        <v>43</v>
      </c>
      <c r="R26" s="460"/>
      <c r="S26" s="70" t="s">
        <v>44</v>
      </c>
      <c r="T26" s="70" t="s">
        <v>45</v>
      </c>
    </row>
    <row r="27" spans="1:20" x14ac:dyDescent="0.25">
      <c r="B27" s="65">
        <v>3</v>
      </c>
      <c r="C27" s="71">
        <f>+E6</f>
        <v>6700844.0499999998</v>
      </c>
      <c r="D27" s="72"/>
      <c r="E27" s="59">
        <f t="shared" si="5"/>
        <v>6700844.0499999998</v>
      </c>
      <c r="F27" s="71">
        <f>+E5</f>
        <v>-8896069.1300000008</v>
      </c>
      <c r="G27" s="72"/>
      <c r="H27" s="68">
        <f t="shared" si="4"/>
        <v>-8896069.1300000008</v>
      </c>
      <c r="I27" s="71">
        <f>+E8</f>
        <v>791765.82</v>
      </c>
      <c r="J27" s="71">
        <f>+E7</f>
        <v>-803465.83</v>
      </c>
      <c r="Q27" s="73"/>
      <c r="R27" s="74" t="s">
        <v>264</v>
      </c>
      <c r="S27" s="75" t="s">
        <v>46</v>
      </c>
      <c r="T27" s="76" t="str">
        <f>+S27</f>
        <v>visto conformità</v>
      </c>
    </row>
    <row r="28" spans="1:20" x14ac:dyDescent="0.25">
      <c r="B28" s="65">
        <v>4</v>
      </c>
      <c r="C28" s="71">
        <f>+F6</f>
        <v>4640646.83</v>
      </c>
      <c r="D28" s="77"/>
      <c r="E28" s="59">
        <f t="shared" si="5"/>
        <v>4640646.83</v>
      </c>
      <c r="F28" s="71">
        <f>+F5</f>
        <v>-6987752.29</v>
      </c>
      <c r="G28" s="77"/>
      <c r="H28" s="68">
        <f t="shared" si="4"/>
        <v>-6987752.29</v>
      </c>
      <c r="I28" s="71">
        <f>+F8</f>
        <v>657871.43999999994</v>
      </c>
      <c r="J28" s="71">
        <f>+F7</f>
        <v>-645214.56999999995</v>
      </c>
      <c r="Q28" s="78">
        <v>44985</v>
      </c>
      <c r="R28" s="1" t="s">
        <v>47</v>
      </c>
      <c r="S28" s="75"/>
    </row>
    <row r="29" spans="1:20" x14ac:dyDescent="0.25">
      <c r="B29" s="65">
        <v>5</v>
      </c>
      <c r="C29" s="71">
        <f>+G6</f>
        <v>6387269.75</v>
      </c>
      <c r="D29" s="72"/>
      <c r="E29" s="59">
        <f t="shared" si="5"/>
        <v>6387269.75</v>
      </c>
      <c r="F29" s="71">
        <f>+G5</f>
        <v>-8605958.5800000001</v>
      </c>
      <c r="G29" s="72"/>
      <c r="H29" s="68">
        <f t="shared" si="4"/>
        <v>-8605958.5800000001</v>
      </c>
      <c r="I29" s="71">
        <f>+G8</f>
        <v>763590.71</v>
      </c>
      <c r="J29" s="71">
        <f>+G7</f>
        <v>-793888.25</v>
      </c>
      <c r="Q29" s="79"/>
      <c r="R29" s="1" t="s">
        <v>48</v>
      </c>
      <c r="S29" s="80"/>
      <c r="T29" s="76">
        <f>+S28+S29</f>
        <v>0</v>
      </c>
    </row>
    <row r="30" spans="1:20" x14ac:dyDescent="0.25">
      <c r="B30" s="65">
        <v>6</v>
      </c>
      <c r="C30" s="71">
        <f>+H6</f>
        <v>6982015.5300000003</v>
      </c>
      <c r="D30" s="72"/>
      <c r="E30" s="59">
        <f t="shared" si="5"/>
        <v>6982015.5300000003</v>
      </c>
      <c r="F30" s="71">
        <f>+H5</f>
        <v>-8481348.1699999999</v>
      </c>
      <c r="G30" s="72"/>
      <c r="H30" s="68">
        <f t="shared" si="4"/>
        <v>-8481348.1699999999</v>
      </c>
      <c r="I30" s="71">
        <f>+H8</f>
        <v>945622.51</v>
      </c>
      <c r="J30" s="71">
        <f>+H7</f>
        <v>-1015580.99</v>
      </c>
      <c r="Q30" s="79"/>
      <c r="S30" s="80"/>
      <c r="T30" s="76" t="e">
        <f>+#REF!+S30</f>
        <v>#REF!</v>
      </c>
    </row>
    <row r="31" spans="1:20" x14ac:dyDescent="0.25">
      <c r="B31" s="81" t="s">
        <v>49</v>
      </c>
      <c r="C31" s="82">
        <f t="shared" ref="C31:J31" si="6">SUM(C25:C30)</f>
        <v>35300297.060000002</v>
      </c>
      <c r="D31" s="82">
        <f t="shared" si="6"/>
        <v>0</v>
      </c>
      <c r="E31" s="82">
        <f t="shared" si="6"/>
        <v>35300297.060000002</v>
      </c>
      <c r="F31" s="83">
        <f t="shared" si="6"/>
        <v>-47447764.210000001</v>
      </c>
      <c r="G31" s="83">
        <f t="shared" si="6"/>
        <v>0</v>
      </c>
      <c r="H31" s="83">
        <f t="shared" si="6"/>
        <v>-47447764.210000001</v>
      </c>
      <c r="I31" s="82">
        <f t="shared" si="6"/>
        <v>4609253.95</v>
      </c>
      <c r="J31" s="82">
        <f t="shared" si="6"/>
        <v>-4678268.53</v>
      </c>
      <c r="Q31" s="79"/>
      <c r="S31" s="84"/>
      <c r="T31" s="76" t="e">
        <f>+T30+S31</f>
        <v>#REF!</v>
      </c>
    </row>
    <row r="32" spans="1:20" s="10" customFormat="1" x14ac:dyDescent="0.25">
      <c r="B32" s="85" t="s">
        <v>50</v>
      </c>
      <c r="C32" s="461" t="s">
        <v>51</v>
      </c>
      <c r="D32" s="462"/>
      <c r="E32" s="86"/>
      <c r="F32" s="461" t="s">
        <v>52</v>
      </c>
      <c r="G32" s="462"/>
      <c r="H32" s="86"/>
      <c r="I32" s="87"/>
      <c r="J32" s="87"/>
      <c r="Q32" s="88"/>
      <c r="S32" s="84"/>
      <c r="T32" s="76" t="e">
        <f>+T31+S32</f>
        <v>#REF!</v>
      </c>
    </row>
    <row r="33" spans="2:20" x14ac:dyDescent="0.25">
      <c r="E33" s="89"/>
      <c r="H33" s="89"/>
      <c r="I33" s="89"/>
      <c r="J33" s="89"/>
      <c r="Q33" s="73"/>
      <c r="R33" s="73"/>
      <c r="S33" s="90"/>
      <c r="T33" s="76" t="e">
        <f>+T32+S33</f>
        <v>#REF!</v>
      </c>
    </row>
    <row r="34" spans="2:20" ht="12.6" customHeight="1" x14ac:dyDescent="0.25">
      <c r="B34" s="65">
        <v>7</v>
      </c>
      <c r="C34" s="77">
        <f>+I6</f>
        <v>7802893.3200000003</v>
      </c>
      <c r="D34" s="72"/>
      <c r="E34" s="67">
        <f t="shared" si="5"/>
        <v>7802893.3200000003</v>
      </c>
      <c r="F34" s="77">
        <f>+I5</f>
        <v>-7643146.04</v>
      </c>
      <c r="G34" s="72"/>
      <c r="H34" s="68">
        <f t="shared" ref="H34:H39" si="7">+F34+G34</f>
        <v>-7643146.04</v>
      </c>
      <c r="I34" s="77">
        <f>+I21</f>
        <v>1050834.8600000001</v>
      </c>
      <c r="J34" s="77">
        <f>+I20</f>
        <v>-729396.73</v>
      </c>
      <c r="O34" s="91"/>
    </row>
    <row r="35" spans="2:20" x14ac:dyDescent="0.25">
      <c r="B35" s="65">
        <v>8</v>
      </c>
      <c r="C35" s="77">
        <f>+J6</f>
        <v>5816561.1500000004</v>
      </c>
      <c r="D35" s="72"/>
      <c r="E35" s="67">
        <f t="shared" si="5"/>
        <v>5816561.1500000004</v>
      </c>
      <c r="F35" s="77">
        <f>+J5</f>
        <v>-5993691.71</v>
      </c>
      <c r="G35" s="72"/>
      <c r="H35" s="68">
        <f t="shared" si="7"/>
        <v>-5993691.71</v>
      </c>
      <c r="I35" s="77">
        <f>+J21</f>
        <v>810036.82</v>
      </c>
      <c r="J35" s="77">
        <f>+J20</f>
        <v>-675759.89</v>
      </c>
      <c r="O35" s="91"/>
    </row>
    <row r="36" spans="2:20" x14ac:dyDescent="0.25">
      <c r="B36" s="65">
        <v>9</v>
      </c>
      <c r="C36" s="77">
        <f>+K6</f>
        <v>7413915.1399999997</v>
      </c>
      <c r="D36" s="72"/>
      <c r="E36" s="67">
        <f t="shared" si="5"/>
        <v>7413915.1399999997</v>
      </c>
      <c r="F36" s="77">
        <f>+K5</f>
        <v>-9064493.0700000003</v>
      </c>
      <c r="G36" s="72"/>
      <c r="H36" s="68">
        <f t="shared" si="7"/>
        <v>-9064493.0700000003</v>
      </c>
      <c r="I36" s="77">
        <f>+K21</f>
        <v>1032216.9</v>
      </c>
      <c r="J36" s="77">
        <f>+K20</f>
        <v>-912505.35</v>
      </c>
      <c r="O36" s="91"/>
    </row>
    <row r="37" spans="2:20" x14ac:dyDescent="0.25">
      <c r="B37" s="65">
        <v>10</v>
      </c>
      <c r="C37" s="77">
        <f>+L6</f>
        <v>7714922.3300000001</v>
      </c>
      <c r="D37" s="72"/>
      <c r="E37" s="67">
        <f t="shared" si="5"/>
        <v>7714922.3300000001</v>
      </c>
      <c r="F37" s="77">
        <f>+L5</f>
        <v>-7956142.4500000002</v>
      </c>
      <c r="G37" s="72"/>
      <c r="H37" s="68">
        <f t="shared" si="7"/>
        <v>-7956142.4500000002</v>
      </c>
      <c r="I37" s="77">
        <f>+L21</f>
        <v>986126.5</v>
      </c>
      <c r="J37" s="77">
        <f>+L20</f>
        <v>-785774.74</v>
      </c>
      <c r="O37" s="91"/>
    </row>
    <row r="38" spans="2:20" x14ac:dyDescent="0.25">
      <c r="B38" s="65">
        <v>11</v>
      </c>
      <c r="C38" s="77">
        <f>+M6</f>
        <v>8430416.9199999999</v>
      </c>
      <c r="D38" s="72"/>
      <c r="E38" s="67">
        <f t="shared" si="5"/>
        <v>8430416.9199999999</v>
      </c>
      <c r="F38" s="77">
        <f>+M5</f>
        <v>-9061247.1400000006</v>
      </c>
      <c r="G38" s="72"/>
      <c r="H38" s="68">
        <f t="shared" si="7"/>
        <v>-9061247.1400000006</v>
      </c>
      <c r="I38" s="77">
        <f>+M21</f>
        <v>1204210.1499999999</v>
      </c>
      <c r="J38" s="77">
        <f>+M20</f>
        <v>-1139374.29</v>
      </c>
      <c r="O38" s="91"/>
    </row>
    <row r="39" spans="2:20" x14ac:dyDescent="0.25">
      <c r="B39" s="65">
        <v>12</v>
      </c>
      <c r="C39" s="77">
        <f>+N6</f>
        <v>7561651.9000000004</v>
      </c>
      <c r="D39" s="72"/>
      <c r="E39" s="67">
        <f t="shared" si="5"/>
        <v>7561651.9000000004</v>
      </c>
      <c r="F39" s="77">
        <f>+N5</f>
        <v>-3679450.32</v>
      </c>
      <c r="G39" s="72"/>
      <c r="H39" s="68">
        <f t="shared" si="7"/>
        <v>-3679450.32</v>
      </c>
      <c r="I39" s="77">
        <f>+N21</f>
        <v>926832.11</v>
      </c>
      <c r="J39" s="77">
        <f>+N20</f>
        <v>-574722.35</v>
      </c>
    </row>
    <row r="40" spans="2:20" x14ac:dyDescent="0.25">
      <c r="B40" s="81" t="s">
        <v>49</v>
      </c>
      <c r="C40" s="82">
        <f t="shared" ref="C40:J40" si="8">SUM(C34:C39)</f>
        <v>44740360.759999998</v>
      </c>
      <c r="D40" s="82">
        <f t="shared" si="8"/>
        <v>0</v>
      </c>
      <c r="E40" s="82">
        <f t="shared" si="8"/>
        <v>44740360.759999998</v>
      </c>
      <c r="F40" s="83">
        <f t="shared" si="8"/>
        <v>-43398170.729999997</v>
      </c>
      <c r="G40" s="83">
        <f t="shared" si="8"/>
        <v>0</v>
      </c>
      <c r="H40" s="83">
        <f t="shared" si="8"/>
        <v>-43398170.729999997</v>
      </c>
      <c r="I40" s="82">
        <f t="shared" si="8"/>
        <v>6010257.3400000008</v>
      </c>
      <c r="J40" s="82">
        <f t="shared" si="8"/>
        <v>-4817533.3499999996</v>
      </c>
    </row>
    <row r="42" spans="2:20" x14ac:dyDescent="0.25">
      <c r="C42" s="213">
        <f>+C31+C40</f>
        <v>80040657.819999993</v>
      </c>
      <c r="E42" s="218">
        <f>+E31+E40</f>
        <v>80040657.819999993</v>
      </c>
      <c r="F42" s="213">
        <f>+F31+F40</f>
        <v>-90845934.939999998</v>
      </c>
      <c r="H42" s="92">
        <f>+H31+H40</f>
        <v>-90845934.939999998</v>
      </c>
      <c r="I42" s="218">
        <f>+I31+I40</f>
        <v>10619511.290000001</v>
      </c>
      <c r="J42" s="213">
        <f>+J31+J40</f>
        <v>-9495801.879999999</v>
      </c>
      <c r="K42" s="217">
        <f>+I42+J42</f>
        <v>1123709.410000002</v>
      </c>
    </row>
    <row r="43" spans="2:20" x14ac:dyDescent="0.25">
      <c r="C43" s="215" t="str">
        <f>+C24</f>
        <v>Op Passive</v>
      </c>
      <c r="E43" s="219" t="str">
        <f>+E24</f>
        <v>Totale op passive</v>
      </c>
      <c r="F43" s="214" t="str">
        <f>+F24</f>
        <v>Op. attive</v>
      </c>
      <c r="H43" s="62" t="str">
        <f>+H24</f>
        <v>Totale op attive</v>
      </c>
      <c r="I43" s="219" t="str">
        <f>+I24</f>
        <v>Iva credito</v>
      </c>
      <c r="J43" s="215" t="str">
        <f>+J24</f>
        <v>Iva debito</v>
      </c>
      <c r="K43" s="56">
        <f>+K42-O22</f>
        <v>0</v>
      </c>
    </row>
    <row r="44" spans="2:20" ht="15" customHeight="1" x14ac:dyDescent="0.25"/>
    <row r="53" spans="2:7" ht="21" x14ac:dyDescent="0.4">
      <c r="B53" s="463" t="s">
        <v>270</v>
      </c>
      <c r="C53" s="463"/>
      <c r="D53" s="463"/>
      <c r="E53" s="463"/>
      <c r="F53" s="463"/>
      <c r="G53" s="463"/>
    </row>
    <row r="54" spans="2:7" s="220" customFormat="1" ht="19.2" customHeight="1" x14ac:dyDescent="0.3">
      <c r="B54" s="225" t="s">
        <v>266</v>
      </c>
      <c r="C54" s="226" t="s">
        <v>267</v>
      </c>
      <c r="D54" s="227" t="s">
        <v>268</v>
      </c>
      <c r="E54" s="228" t="s">
        <v>31</v>
      </c>
      <c r="F54" s="229" t="s">
        <v>41</v>
      </c>
      <c r="G54" s="230" t="s">
        <v>265</v>
      </c>
    </row>
    <row r="55" spans="2:7" ht="18" customHeight="1" x14ac:dyDescent="0.25">
      <c r="B55" s="235">
        <v>44957</v>
      </c>
      <c r="C55" s="231">
        <f t="shared" ref="C55:C60" si="9">+H25</f>
        <v>-6833105.3099999996</v>
      </c>
      <c r="D55" s="232">
        <f t="shared" ref="D55:D60" si="10">+E25</f>
        <v>4893961.0999999996</v>
      </c>
      <c r="E55" s="231">
        <f>+C20</f>
        <v>-726371.66</v>
      </c>
      <c r="F55" s="232">
        <f t="shared" ref="F55:F60" si="11">+I25</f>
        <v>779444.31</v>
      </c>
      <c r="G55" s="224">
        <f>+E55+F55</f>
        <v>53072.650000000023</v>
      </c>
    </row>
    <row r="56" spans="2:7" ht="18" customHeight="1" x14ac:dyDescent="0.25">
      <c r="B56" s="235">
        <v>44985</v>
      </c>
      <c r="C56" s="231">
        <f t="shared" si="9"/>
        <v>-7643530.7300000004</v>
      </c>
      <c r="D56" s="232">
        <f t="shared" si="10"/>
        <v>5695559.7999999998</v>
      </c>
      <c r="E56" s="231">
        <f>+J26</f>
        <v>-693747.23</v>
      </c>
      <c r="F56" s="232">
        <f t="shared" si="11"/>
        <v>670959.16</v>
      </c>
      <c r="G56" s="224">
        <f t="shared" ref="G56:G66" si="12">+E56+F56</f>
        <v>-22788.069999999949</v>
      </c>
    </row>
    <row r="57" spans="2:7" ht="18" customHeight="1" x14ac:dyDescent="0.25">
      <c r="B57" s="235">
        <v>45016</v>
      </c>
      <c r="C57" s="231">
        <f t="shared" si="9"/>
        <v>-8896069.1300000008</v>
      </c>
      <c r="D57" s="232">
        <f t="shared" si="10"/>
        <v>6700844.0499999998</v>
      </c>
      <c r="E57" s="231">
        <f>+J27</f>
        <v>-803465.83</v>
      </c>
      <c r="F57" s="232">
        <f t="shared" si="11"/>
        <v>791765.82</v>
      </c>
      <c r="G57" s="224">
        <f t="shared" si="12"/>
        <v>-11700.010000000009</v>
      </c>
    </row>
    <row r="58" spans="2:7" ht="18" customHeight="1" x14ac:dyDescent="0.25">
      <c r="B58" s="235">
        <v>45046</v>
      </c>
      <c r="C58" s="231">
        <f t="shared" si="9"/>
        <v>-6987752.29</v>
      </c>
      <c r="D58" s="232">
        <f t="shared" si="10"/>
        <v>4640646.83</v>
      </c>
      <c r="E58" s="231">
        <f>+J28</f>
        <v>-645214.56999999995</v>
      </c>
      <c r="F58" s="232">
        <f t="shared" si="11"/>
        <v>657871.43999999994</v>
      </c>
      <c r="G58" s="224">
        <f t="shared" si="12"/>
        <v>12656.869999999995</v>
      </c>
    </row>
    <row r="59" spans="2:7" ht="18" customHeight="1" x14ac:dyDescent="0.25">
      <c r="B59" s="235">
        <v>45077</v>
      </c>
      <c r="C59" s="231">
        <f t="shared" si="9"/>
        <v>-8605958.5800000001</v>
      </c>
      <c r="D59" s="232">
        <f t="shared" si="10"/>
        <v>6387269.75</v>
      </c>
      <c r="E59" s="231">
        <f>+J29</f>
        <v>-793888.25</v>
      </c>
      <c r="F59" s="232">
        <f t="shared" si="11"/>
        <v>763590.71</v>
      </c>
      <c r="G59" s="224">
        <f t="shared" si="12"/>
        <v>-30297.540000000037</v>
      </c>
    </row>
    <row r="60" spans="2:7" ht="18" customHeight="1" x14ac:dyDescent="0.25">
      <c r="B60" s="235">
        <v>45107</v>
      </c>
      <c r="C60" s="231">
        <f t="shared" si="9"/>
        <v>-8481348.1699999999</v>
      </c>
      <c r="D60" s="232">
        <f t="shared" si="10"/>
        <v>6982015.5300000003</v>
      </c>
      <c r="E60" s="231">
        <f>+J30</f>
        <v>-1015580.99</v>
      </c>
      <c r="F60" s="232">
        <f t="shared" si="11"/>
        <v>945622.51</v>
      </c>
      <c r="G60" s="224">
        <f t="shared" si="12"/>
        <v>-69958.479999999981</v>
      </c>
    </row>
    <row r="61" spans="2:7" ht="18" customHeight="1" x14ac:dyDescent="0.25">
      <c r="B61" s="235">
        <v>45138</v>
      </c>
      <c r="C61" s="231">
        <f t="shared" ref="C61:C66" si="13">+H34</f>
        <v>-7643146.04</v>
      </c>
      <c r="D61" s="232">
        <f t="shared" ref="D61:D66" si="14">+E34</f>
        <v>7802893.3200000003</v>
      </c>
      <c r="E61" s="231">
        <f t="shared" ref="E61:E66" si="15">+J34</f>
        <v>-729396.73</v>
      </c>
      <c r="F61" s="232">
        <f t="shared" ref="F61:F66" si="16">+I34</f>
        <v>1050834.8600000001</v>
      </c>
      <c r="G61" s="224">
        <f t="shared" si="12"/>
        <v>321438.13000000012</v>
      </c>
    </row>
    <row r="62" spans="2:7" ht="18" customHeight="1" x14ac:dyDescent="0.25">
      <c r="B62" s="235">
        <v>45169</v>
      </c>
      <c r="C62" s="231">
        <f t="shared" si="13"/>
        <v>-5993691.71</v>
      </c>
      <c r="D62" s="232">
        <f t="shared" si="14"/>
        <v>5816561.1500000004</v>
      </c>
      <c r="E62" s="231">
        <f t="shared" si="15"/>
        <v>-675759.89</v>
      </c>
      <c r="F62" s="232">
        <f t="shared" si="16"/>
        <v>810036.82</v>
      </c>
      <c r="G62" s="224">
        <f t="shared" si="12"/>
        <v>134276.92999999993</v>
      </c>
    </row>
    <row r="63" spans="2:7" ht="18" customHeight="1" x14ac:dyDescent="0.25">
      <c r="B63" s="235">
        <v>45199</v>
      </c>
      <c r="C63" s="231">
        <f t="shared" si="13"/>
        <v>-9064493.0700000003</v>
      </c>
      <c r="D63" s="232">
        <f t="shared" si="14"/>
        <v>7413915.1399999997</v>
      </c>
      <c r="E63" s="231">
        <f t="shared" si="15"/>
        <v>-912505.35</v>
      </c>
      <c r="F63" s="232">
        <f t="shared" si="16"/>
        <v>1032216.9</v>
      </c>
      <c r="G63" s="224">
        <f t="shared" si="12"/>
        <v>119711.55000000005</v>
      </c>
    </row>
    <row r="64" spans="2:7" ht="18" customHeight="1" x14ac:dyDescent="0.25">
      <c r="B64" s="235">
        <v>45230</v>
      </c>
      <c r="C64" s="231">
        <f t="shared" si="13"/>
        <v>-7956142.4500000002</v>
      </c>
      <c r="D64" s="232">
        <f t="shared" si="14"/>
        <v>7714922.3300000001</v>
      </c>
      <c r="E64" s="231">
        <f t="shared" si="15"/>
        <v>-785774.74</v>
      </c>
      <c r="F64" s="232">
        <f t="shared" si="16"/>
        <v>986126.5</v>
      </c>
      <c r="G64" s="224">
        <f t="shared" si="12"/>
        <v>200351.76</v>
      </c>
    </row>
    <row r="65" spans="2:8" ht="18" customHeight="1" x14ac:dyDescent="0.25">
      <c r="B65" s="235">
        <v>45260</v>
      </c>
      <c r="C65" s="231">
        <f t="shared" si="13"/>
        <v>-9061247.1400000006</v>
      </c>
      <c r="D65" s="232">
        <f t="shared" si="14"/>
        <v>8430416.9199999999</v>
      </c>
      <c r="E65" s="231">
        <f t="shared" si="15"/>
        <v>-1139374.29</v>
      </c>
      <c r="F65" s="232">
        <f t="shared" si="16"/>
        <v>1204210.1499999999</v>
      </c>
      <c r="G65" s="224">
        <f t="shared" si="12"/>
        <v>64835.85999999987</v>
      </c>
    </row>
    <row r="66" spans="2:8" ht="18" customHeight="1" x14ac:dyDescent="0.25">
      <c r="B66" s="235">
        <v>45291</v>
      </c>
      <c r="C66" s="231">
        <f t="shared" si="13"/>
        <v>-3679450.32</v>
      </c>
      <c r="D66" s="232">
        <f t="shared" si="14"/>
        <v>7561651.9000000004</v>
      </c>
      <c r="E66" s="231">
        <f t="shared" si="15"/>
        <v>-574722.35</v>
      </c>
      <c r="F66" s="232">
        <f t="shared" si="16"/>
        <v>926832.11</v>
      </c>
      <c r="G66" s="224">
        <f t="shared" si="12"/>
        <v>352109.76</v>
      </c>
    </row>
    <row r="67" spans="2:8" ht="18" customHeight="1" thickBot="1" x14ac:dyDescent="0.3">
      <c r="B67" s="221"/>
      <c r="C67" s="233">
        <f>SUM(C55:C66)</f>
        <v>-90845934.939999998</v>
      </c>
      <c r="D67" s="234">
        <f>SUM(D55:D66)</f>
        <v>80040657.820000008</v>
      </c>
      <c r="E67" s="233">
        <f>SUM(E55:E66)</f>
        <v>-9495801.879999999</v>
      </c>
      <c r="F67" s="234">
        <f>SUM(F55:F66)</f>
        <v>10619511.290000001</v>
      </c>
      <c r="G67" s="236">
        <f>SUM(G55:G66)</f>
        <v>1123709.4100000001</v>
      </c>
    </row>
    <row r="68" spans="2:8" ht="13.8" thickTop="1" x14ac:dyDescent="0.25">
      <c r="B68" s="222"/>
      <c r="C68" s="222"/>
      <c r="D68" s="222"/>
      <c r="E68" s="222"/>
      <c r="F68" s="222"/>
      <c r="G68" s="222">
        <f>+C12</f>
        <v>351697.61</v>
      </c>
      <c r="H68" s="1" t="s">
        <v>269</v>
      </c>
    </row>
    <row r="69" spans="2:8" ht="13.8" thickBot="1" x14ac:dyDescent="0.3">
      <c r="C69" s="56">
        <f>+C33</f>
        <v>0</v>
      </c>
      <c r="D69" s="56"/>
      <c r="G69" s="236">
        <f>+G67+G68</f>
        <v>1475407.02</v>
      </c>
    </row>
    <row r="70" spans="2:8" ht="13.8" thickTop="1" x14ac:dyDescent="0.25">
      <c r="B70" s="242" t="s">
        <v>266</v>
      </c>
      <c r="C70" s="223" t="str">
        <f>+E54</f>
        <v>iva debito</v>
      </c>
      <c r="D70" s="223" t="str">
        <f>+F54</f>
        <v>Iva credito</v>
      </c>
      <c r="E70" s="223" t="str">
        <f>+G54</f>
        <v>credito/debito</v>
      </c>
      <c r="G70" s="222"/>
    </row>
    <row r="71" spans="2:8" x14ac:dyDescent="0.25">
      <c r="B71" s="243">
        <v>44896</v>
      </c>
      <c r="C71" s="223"/>
      <c r="D71" s="223"/>
      <c r="E71" s="223">
        <f>+G68</f>
        <v>351697.61</v>
      </c>
      <c r="G71" s="222"/>
    </row>
    <row r="72" spans="2:8" x14ac:dyDescent="0.25">
      <c r="B72" s="244">
        <f>+B55</f>
        <v>44957</v>
      </c>
      <c r="C72" s="223">
        <f>-E55</f>
        <v>726371.66</v>
      </c>
      <c r="D72" s="223">
        <f>+F55</f>
        <v>779444.31</v>
      </c>
      <c r="E72" s="223">
        <f>+G55</f>
        <v>53072.650000000023</v>
      </c>
    </row>
    <row r="73" spans="2:8" x14ac:dyDescent="0.25">
      <c r="B73" s="244">
        <f t="shared" ref="B73:B83" si="17">+B56</f>
        <v>44985</v>
      </c>
      <c r="C73" s="223">
        <f t="shared" ref="C73:C83" si="18">-E56</f>
        <v>693747.23</v>
      </c>
      <c r="D73" s="223">
        <f t="shared" ref="D73:D83" si="19">+F56</f>
        <v>670959.16</v>
      </c>
      <c r="E73" s="223">
        <f t="shared" ref="E73:E83" si="20">+G56</f>
        <v>-22788.069999999949</v>
      </c>
    </row>
    <row r="74" spans="2:8" x14ac:dyDescent="0.25">
      <c r="B74" s="244">
        <f t="shared" si="17"/>
        <v>45016</v>
      </c>
      <c r="C74" s="223">
        <f t="shared" si="18"/>
        <v>803465.83</v>
      </c>
      <c r="D74" s="223">
        <f t="shared" si="19"/>
        <v>791765.82</v>
      </c>
      <c r="E74" s="223">
        <f t="shared" si="20"/>
        <v>-11700.010000000009</v>
      </c>
    </row>
    <row r="75" spans="2:8" x14ac:dyDescent="0.25">
      <c r="B75" s="244">
        <f t="shared" si="17"/>
        <v>45046</v>
      </c>
      <c r="C75" s="223">
        <f t="shared" si="18"/>
        <v>645214.56999999995</v>
      </c>
      <c r="D75" s="223">
        <f t="shared" si="19"/>
        <v>657871.43999999994</v>
      </c>
      <c r="E75" s="223">
        <f t="shared" si="20"/>
        <v>12656.869999999995</v>
      </c>
    </row>
    <row r="76" spans="2:8" x14ac:dyDescent="0.25">
      <c r="B76" s="244">
        <f t="shared" si="17"/>
        <v>45077</v>
      </c>
      <c r="C76" s="223">
        <f t="shared" si="18"/>
        <v>793888.25</v>
      </c>
      <c r="D76" s="223">
        <f t="shared" si="19"/>
        <v>763590.71</v>
      </c>
      <c r="E76" s="223">
        <f t="shared" si="20"/>
        <v>-30297.540000000037</v>
      </c>
    </row>
    <row r="77" spans="2:8" x14ac:dyDescent="0.25">
      <c r="B77" s="244">
        <f t="shared" si="17"/>
        <v>45107</v>
      </c>
      <c r="C77" s="223">
        <f t="shared" si="18"/>
        <v>1015580.99</v>
      </c>
      <c r="D77" s="223">
        <f t="shared" si="19"/>
        <v>945622.51</v>
      </c>
      <c r="E77" s="223">
        <f t="shared" si="20"/>
        <v>-69958.479999999981</v>
      </c>
    </row>
    <row r="78" spans="2:8" x14ac:dyDescent="0.25">
      <c r="B78" s="244">
        <f t="shared" si="17"/>
        <v>45138</v>
      </c>
      <c r="C78" s="223">
        <f t="shared" si="18"/>
        <v>729396.73</v>
      </c>
      <c r="D78" s="223">
        <f t="shared" si="19"/>
        <v>1050834.8600000001</v>
      </c>
      <c r="E78" s="223">
        <f t="shared" si="20"/>
        <v>321438.13000000012</v>
      </c>
    </row>
    <row r="79" spans="2:8" x14ac:dyDescent="0.25">
      <c r="B79" s="244">
        <f t="shared" si="17"/>
        <v>45169</v>
      </c>
      <c r="C79" s="223">
        <f t="shared" si="18"/>
        <v>675759.89</v>
      </c>
      <c r="D79" s="223">
        <f t="shared" si="19"/>
        <v>810036.82</v>
      </c>
      <c r="E79" s="223">
        <f t="shared" si="20"/>
        <v>134276.92999999993</v>
      </c>
    </row>
    <row r="80" spans="2:8" x14ac:dyDescent="0.25">
      <c r="B80" s="244">
        <f t="shared" si="17"/>
        <v>45199</v>
      </c>
      <c r="C80" s="223">
        <f t="shared" si="18"/>
        <v>912505.35</v>
      </c>
      <c r="D80" s="223">
        <f t="shared" si="19"/>
        <v>1032216.9</v>
      </c>
      <c r="E80" s="223">
        <f t="shared" si="20"/>
        <v>119711.55000000005</v>
      </c>
    </row>
    <row r="81" spans="2:5" x14ac:dyDescent="0.25">
      <c r="B81" s="244">
        <f t="shared" si="17"/>
        <v>45230</v>
      </c>
      <c r="C81" s="223">
        <f t="shared" si="18"/>
        <v>785774.74</v>
      </c>
      <c r="D81" s="223">
        <f t="shared" si="19"/>
        <v>986126.5</v>
      </c>
      <c r="E81" s="223">
        <f t="shared" si="20"/>
        <v>200351.76</v>
      </c>
    </row>
    <row r="82" spans="2:5" x14ac:dyDescent="0.25">
      <c r="B82" s="244">
        <f t="shared" si="17"/>
        <v>45260</v>
      </c>
      <c r="C82" s="223">
        <f t="shared" si="18"/>
        <v>1139374.29</v>
      </c>
      <c r="D82" s="223">
        <f t="shared" si="19"/>
        <v>1204210.1499999999</v>
      </c>
      <c r="E82" s="223">
        <f t="shared" si="20"/>
        <v>64835.85999999987</v>
      </c>
    </row>
    <row r="83" spans="2:5" x14ac:dyDescent="0.25">
      <c r="B83" s="244">
        <f t="shared" si="17"/>
        <v>45291</v>
      </c>
      <c r="C83" s="223">
        <f t="shared" si="18"/>
        <v>574722.35</v>
      </c>
      <c r="D83" s="223">
        <f t="shared" si="19"/>
        <v>926832.11</v>
      </c>
      <c r="E83" s="223">
        <f t="shared" si="20"/>
        <v>352109.76</v>
      </c>
    </row>
    <row r="87" spans="2:5" ht="14.4" x14ac:dyDescent="0.3">
      <c r="C87" s="237" t="s">
        <v>271</v>
      </c>
      <c r="D87" t="s">
        <v>273</v>
      </c>
      <c r="E87"/>
    </row>
    <row r="88" spans="2:5" ht="14.4" x14ac:dyDescent="0.3">
      <c r="C88" s="238">
        <v>44896</v>
      </c>
      <c r="D88" s="93">
        <v>351697.61</v>
      </c>
      <c r="E88"/>
    </row>
    <row r="89" spans="2:5" ht="14.4" x14ac:dyDescent="0.3">
      <c r="C89" s="238">
        <v>44957</v>
      </c>
      <c r="D89" s="93">
        <v>53072.650000000023</v>
      </c>
      <c r="E89"/>
    </row>
    <row r="90" spans="2:5" ht="14.4" x14ac:dyDescent="0.3">
      <c r="C90" s="238">
        <v>44985</v>
      </c>
      <c r="D90" s="93">
        <v>-22788.069999999949</v>
      </c>
      <c r="E90"/>
    </row>
    <row r="91" spans="2:5" ht="14.4" x14ac:dyDescent="0.3">
      <c r="C91" s="238">
        <v>45016</v>
      </c>
      <c r="D91" s="93">
        <v>-11700.010000000009</v>
      </c>
      <c r="E91"/>
    </row>
    <row r="92" spans="2:5" ht="14.4" x14ac:dyDescent="0.3">
      <c r="C92" s="238">
        <v>45046</v>
      </c>
      <c r="D92" s="93">
        <v>12656.869999999995</v>
      </c>
      <c r="E92"/>
    </row>
    <row r="93" spans="2:5" ht="14.4" x14ac:dyDescent="0.3">
      <c r="C93" s="238">
        <v>45077</v>
      </c>
      <c r="D93" s="93">
        <v>-30297.540000000037</v>
      </c>
      <c r="E93"/>
    </row>
    <row r="94" spans="2:5" ht="14.4" x14ac:dyDescent="0.3">
      <c r="C94" s="238">
        <v>45107</v>
      </c>
      <c r="D94" s="93">
        <v>-69958.479999999981</v>
      </c>
      <c r="E94"/>
    </row>
    <row r="95" spans="2:5" ht="14.4" x14ac:dyDescent="0.3">
      <c r="C95" s="238">
        <v>45138</v>
      </c>
      <c r="D95" s="93">
        <v>321438.13000000012</v>
      </c>
      <c r="E95"/>
    </row>
    <row r="96" spans="2:5" ht="14.4" x14ac:dyDescent="0.3">
      <c r="C96" s="238">
        <v>45169</v>
      </c>
      <c r="D96" s="93">
        <v>134276.92999999993</v>
      </c>
      <c r="E96"/>
    </row>
    <row r="97" spans="3:5" ht="14.4" x14ac:dyDescent="0.3">
      <c r="C97" s="238">
        <v>45199</v>
      </c>
      <c r="D97" s="93">
        <v>119711.55000000005</v>
      </c>
      <c r="E97"/>
    </row>
    <row r="98" spans="3:5" ht="14.4" x14ac:dyDescent="0.3">
      <c r="C98" s="238">
        <v>45230</v>
      </c>
      <c r="D98" s="93">
        <v>200351.76</v>
      </c>
      <c r="E98"/>
    </row>
    <row r="99" spans="3:5" ht="14.4" x14ac:dyDescent="0.3">
      <c r="C99" s="238">
        <v>45260</v>
      </c>
      <c r="D99" s="93">
        <v>64835.85999999987</v>
      </c>
      <c r="E99"/>
    </row>
    <row r="100" spans="3:5" ht="14.4" x14ac:dyDescent="0.3">
      <c r="C100" s="238">
        <v>45291</v>
      </c>
      <c r="D100" s="93">
        <v>352109.76</v>
      </c>
      <c r="E100"/>
    </row>
    <row r="101" spans="3:5" ht="14.4" x14ac:dyDescent="0.3">
      <c r="C101" s="103" t="s">
        <v>272</v>
      </c>
      <c r="D101" s="93">
        <v>1475407.02</v>
      </c>
      <c r="E101"/>
    </row>
    <row r="102" spans="3:5" ht="14.4" x14ac:dyDescent="0.3">
      <c r="C102"/>
      <c r="D102"/>
      <c r="E102"/>
    </row>
    <row r="103" spans="3:5" ht="14.4" x14ac:dyDescent="0.3">
      <c r="C103"/>
      <c r="D103"/>
      <c r="E103"/>
    </row>
    <row r="104" spans="3:5" ht="14.4" x14ac:dyDescent="0.3">
      <c r="C104" s="239" t="s">
        <v>271</v>
      </c>
      <c r="D104" s="239" t="s">
        <v>273</v>
      </c>
      <c r="E104"/>
    </row>
    <row r="105" spans="3:5" ht="14.4" x14ac:dyDescent="0.3">
      <c r="C105" s="238">
        <v>44896</v>
      </c>
      <c r="D105" s="93">
        <v>351697.61</v>
      </c>
    </row>
    <row r="106" spans="3:5" ht="14.4" x14ac:dyDescent="0.3">
      <c r="C106" s="238">
        <v>44957</v>
      </c>
      <c r="D106" s="93">
        <v>53072.650000000023</v>
      </c>
    </row>
    <row r="107" spans="3:5" ht="14.4" x14ac:dyDescent="0.3">
      <c r="C107" s="238">
        <v>44985</v>
      </c>
      <c r="D107" s="93">
        <v>-22788.069999999949</v>
      </c>
    </row>
    <row r="108" spans="3:5" ht="14.4" x14ac:dyDescent="0.3">
      <c r="C108" s="238">
        <v>45016</v>
      </c>
      <c r="D108" s="93">
        <v>-11700.010000000009</v>
      </c>
    </row>
    <row r="109" spans="3:5" ht="14.4" x14ac:dyDescent="0.3">
      <c r="C109" s="238">
        <v>45046</v>
      </c>
      <c r="D109" s="93">
        <v>12656.869999999995</v>
      </c>
    </row>
    <row r="110" spans="3:5" ht="14.4" x14ac:dyDescent="0.3">
      <c r="C110" s="238">
        <v>45077</v>
      </c>
      <c r="D110" s="93">
        <v>-30297.540000000037</v>
      </c>
    </row>
    <row r="111" spans="3:5" ht="14.4" x14ac:dyDescent="0.3">
      <c r="C111" s="238">
        <v>45107</v>
      </c>
      <c r="D111" s="93">
        <v>-69958.479999999981</v>
      </c>
    </row>
    <row r="112" spans="3:5" ht="14.4" x14ac:dyDescent="0.3">
      <c r="C112" s="238">
        <v>45138</v>
      </c>
      <c r="D112" s="93">
        <v>321438.13000000012</v>
      </c>
    </row>
    <row r="113" spans="3:4" ht="14.4" x14ac:dyDescent="0.3">
      <c r="C113" s="238">
        <v>45169</v>
      </c>
      <c r="D113" s="93">
        <v>134276.92999999993</v>
      </c>
    </row>
    <row r="114" spans="3:4" ht="14.4" x14ac:dyDescent="0.3">
      <c r="C114" s="238">
        <v>45199</v>
      </c>
      <c r="D114" s="93">
        <v>119711.55000000005</v>
      </c>
    </row>
    <row r="115" spans="3:4" ht="14.4" x14ac:dyDescent="0.3">
      <c r="C115" s="238">
        <v>45230</v>
      </c>
      <c r="D115" s="93">
        <v>200351.76</v>
      </c>
    </row>
    <row r="116" spans="3:4" ht="14.4" x14ac:dyDescent="0.3">
      <c r="C116" s="238">
        <v>45260</v>
      </c>
      <c r="D116" s="93">
        <v>64835.85999999987</v>
      </c>
    </row>
    <row r="117" spans="3:4" ht="14.4" x14ac:dyDescent="0.3">
      <c r="C117" s="238">
        <v>45291</v>
      </c>
      <c r="D117" s="93">
        <v>352109.76</v>
      </c>
    </row>
    <row r="118" spans="3:4" ht="14.4" x14ac:dyDescent="0.3">
      <c r="C118" s="240" t="s">
        <v>272</v>
      </c>
      <c r="D118" s="241">
        <v>1475407.02</v>
      </c>
    </row>
  </sheetData>
  <mergeCells count="5">
    <mergeCell ref="C2:N3"/>
    <mergeCell ref="Q26:R26"/>
    <mergeCell ref="C32:D32"/>
    <mergeCell ref="F32:G32"/>
    <mergeCell ref="B53:G53"/>
  </mergeCells>
  <conditionalFormatting sqref="B22:N22">
    <cfRule type="cellIs" dxfId="18" priority="6" operator="lessThan">
      <formula>1</formula>
    </cfRule>
  </conditionalFormatting>
  <conditionalFormatting sqref="G55:G66">
    <cfRule type="cellIs" dxfId="17" priority="1" operator="lessThan">
      <formula>0</formula>
    </cfRule>
    <cfRule type="cellIs" dxfId="16" priority="2" operator="greaterThan">
      <formula>0</formula>
    </cfRule>
  </conditionalFormatting>
  <conditionalFormatting sqref="O5:O9 Q5:R9 C5:N19">
    <cfRule type="cellIs" dxfId="15" priority="7" operator="lessThan">
      <formula>0.1</formula>
    </cfRule>
  </conditionalFormatting>
  <pageMargins left="0.17" right="0.23" top="0.51" bottom="0.41" header="0.22" footer="0.16"/>
  <pageSetup paperSize="9" scale="54" orientation="landscape" r:id="rId2"/>
  <headerFooter>
    <oddFooter>&amp;C&amp;"Arial,Grassetto Corsivo"&amp;14&amp;F  -  &amp;A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AF278-399C-4173-821F-E49A2A3BF63D}">
  <dimension ref="A1:M47"/>
  <sheetViews>
    <sheetView topLeftCell="A4" workbookViewId="0">
      <selection activeCell="H21" sqref="H21"/>
    </sheetView>
  </sheetViews>
  <sheetFormatPr defaultRowHeight="14.4" x14ac:dyDescent="0.3"/>
  <cols>
    <col min="1" max="1" width="10.33203125" bestFit="1" customWidth="1"/>
    <col min="2" max="2" width="18.44140625" customWidth="1"/>
    <col min="3" max="3" width="15.88671875" customWidth="1"/>
    <col min="4" max="4" width="15.44140625" customWidth="1"/>
    <col min="5" max="5" width="14.5546875" customWidth="1"/>
    <col min="6" max="6" width="18.6640625" customWidth="1"/>
    <col min="7" max="7" width="14.88671875" bestFit="1" customWidth="1"/>
    <col min="8" max="8" width="14.88671875" style="94" customWidth="1"/>
    <col min="9" max="9" width="7.21875" bestFit="1" customWidth="1"/>
    <col min="10" max="10" width="59.33203125" bestFit="1" customWidth="1"/>
    <col min="11" max="11" width="35.88671875" bestFit="1" customWidth="1"/>
    <col min="12" max="12" width="21.109375" bestFit="1" customWidth="1"/>
    <col min="13" max="13" width="15.44140625" bestFit="1" customWidth="1"/>
  </cols>
  <sheetData>
    <row r="1" spans="1:13" x14ac:dyDescent="0.3">
      <c r="B1" t="s">
        <v>379</v>
      </c>
    </row>
    <row r="3" spans="1:13" x14ac:dyDescent="0.3">
      <c r="B3" s="93">
        <v>1123297.26</v>
      </c>
    </row>
    <row r="4" spans="1:13" s="380" customFormat="1" ht="30.6" customHeight="1" x14ac:dyDescent="0.3">
      <c r="B4" s="381" t="s">
        <v>380</v>
      </c>
      <c r="C4" s="382" t="s">
        <v>381</v>
      </c>
      <c r="D4" s="382" t="s">
        <v>382</v>
      </c>
      <c r="E4" s="383" t="s">
        <v>383</v>
      </c>
      <c r="F4" s="382" t="s">
        <v>384</v>
      </c>
      <c r="G4" s="382" t="s">
        <v>385</v>
      </c>
      <c r="H4" s="404" t="s">
        <v>609</v>
      </c>
    </row>
    <row r="5" spans="1:13" x14ac:dyDescent="0.3">
      <c r="A5" s="333">
        <v>45627</v>
      </c>
      <c r="B5" s="93">
        <v>-574722.35</v>
      </c>
      <c r="C5" s="93">
        <v>929835.51</v>
      </c>
      <c r="D5" s="93">
        <v>-3003.4</v>
      </c>
      <c r="E5" s="93">
        <f>+C5+B5+D5</f>
        <v>352109.76</v>
      </c>
      <c r="F5" s="93">
        <v>1123297.26</v>
      </c>
      <c r="G5" s="334">
        <f>+F5+E5</f>
        <v>1475407.02</v>
      </c>
      <c r="H5" s="144"/>
      <c r="J5" t="s">
        <v>386</v>
      </c>
    </row>
    <row r="6" spans="1:13" x14ac:dyDescent="0.3">
      <c r="A6" s="333">
        <v>45292</v>
      </c>
      <c r="B6" s="93">
        <v>-406452.12</v>
      </c>
      <c r="C6" s="93">
        <v>187822.15</v>
      </c>
      <c r="D6" s="374">
        <v>-396.28</v>
      </c>
      <c r="E6" s="331">
        <f>+B6+C6+D6</f>
        <v>-219026.25</v>
      </c>
      <c r="F6" s="93">
        <f>+G5</f>
        <v>1475407.02</v>
      </c>
      <c r="G6" s="336">
        <f>+F6+E6</f>
        <v>1256380.77</v>
      </c>
      <c r="H6" s="144"/>
      <c r="J6" s="93" t="s">
        <v>387</v>
      </c>
      <c r="L6" s="93"/>
      <c r="M6" s="93"/>
    </row>
    <row r="7" spans="1:13" x14ac:dyDescent="0.3">
      <c r="A7" s="333">
        <v>45323</v>
      </c>
      <c r="B7" s="93">
        <v>-221453.52</v>
      </c>
      <c r="C7" s="93">
        <v>520258.95</v>
      </c>
      <c r="D7">
        <v>-3714.19</v>
      </c>
      <c r="E7" s="375">
        <f>+B7+C7+D7</f>
        <v>295091.24000000005</v>
      </c>
      <c r="F7" s="337">
        <f>+G6</f>
        <v>1256380.77</v>
      </c>
      <c r="G7" s="336">
        <f>+F7+E7</f>
        <v>1551472.01</v>
      </c>
      <c r="H7" s="144"/>
      <c r="J7" t="s">
        <v>388</v>
      </c>
    </row>
    <row r="8" spans="1:13" x14ac:dyDescent="0.3">
      <c r="A8" s="333">
        <v>45352</v>
      </c>
      <c r="B8" s="93">
        <v>-1655127.86</v>
      </c>
      <c r="C8" s="93">
        <v>1448864.23</v>
      </c>
      <c r="D8">
        <v>-1899.85</v>
      </c>
      <c r="E8" s="375">
        <f>+B8+C8+D8</f>
        <v>-208163.48000000013</v>
      </c>
      <c r="F8" s="93">
        <f>+G7</f>
        <v>1551472.01</v>
      </c>
      <c r="G8" s="198">
        <f>+F8+E8</f>
        <v>1343308.5299999998</v>
      </c>
      <c r="H8" s="144"/>
      <c r="J8" t="s">
        <v>389</v>
      </c>
      <c r="L8" t="s">
        <v>390</v>
      </c>
      <c r="M8" t="s">
        <v>391</v>
      </c>
    </row>
    <row r="9" spans="1:13" x14ac:dyDescent="0.3">
      <c r="B9" s="93"/>
      <c r="E9" s="376"/>
      <c r="H9" s="144"/>
    </row>
    <row r="10" spans="1:13" x14ac:dyDescent="0.3">
      <c r="A10" s="333">
        <v>45383</v>
      </c>
      <c r="B10" s="93">
        <v>-286988.51</v>
      </c>
      <c r="C10" s="93">
        <f>305726.49</f>
        <v>305726.49</v>
      </c>
      <c r="D10" s="93">
        <v>-2212.69</v>
      </c>
      <c r="E10" s="375">
        <f t="shared" ref="E10:E19" si="0">+B10+C10+D10</f>
        <v>16525.289999999983</v>
      </c>
      <c r="F10" s="93">
        <f>+G8</f>
        <v>1343308.5299999998</v>
      </c>
      <c r="G10" s="336">
        <f>+F10+E10</f>
        <v>1359833.8199999998</v>
      </c>
      <c r="H10" s="405">
        <v>1359833.83</v>
      </c>
      <c r="J10" t="s">
        <v>392</v>
      </c>
    </row>
    <row r="11" spans="1:13" x14ac:dyDescent="0.3">
      <c r="A11" s="333">
        <v>45413</v>
      </c>
      <c r="B11" s="93">
        <v>-445137.05</v>
      </c>
      <c r="C11" s="93">
        <v>374595.04</v>
      </c>
      <c r="E11" s="375">
        <f t="shared" si="0"/>
        <v>-70542.010000000009</v>
      </c>
      <c r="F11" s="93">
        <f t="shared" ref="F11:F19" si="1">+G10</f>
        <v>1359833.8199999998</v>
      </c>
      <c r="G11" s="334">
        <f>+F11+E11</f>
        <v>1289291.8099999998</v>
      </c>
      <c r="H11" s="405">
        <v>1289291.82</v>
      </c>
      <c r="J11" t="s">
        <v>393</v>
      </c>
    </row>
    <row r="12" spans="1:13" x14ac:dyDescent="0.3">
      <c r="A12" s="333">
        <v>45413</v>
      </c>
      <c r="B12" s="93">
        <v>-391859.81</v>
      </c>
      <c r="C12" s="93">
        <f>482867.56+2176.06</f>
        <v>485043.62</v>
      </c>
      <c r="D12">
        <v>-2176.06</v>
      </c>
      <c r="E12" s="375">
        <f t="shared" si="0"/>
        <v>91007.75</v>
      </c>
      <c r="F12" s="93">
        <f t="shared" si="1"/>
        <v>1289291.8099999998</v>
      </c>
      <c r="G12" s="334">
        <f>+F12+E12</f>
        <v>1380299.5599999998</v>
      </c>
      <c r="H12" s="405">
        <v>1378123.51</v>
      </c>
      <c r="J12" t="s">
        <v>394</v>
      </c>
      <c r="L12" t="s">
        <v>395</v>
      </c>
    </row>
    <row r="13" spans="1:13" x14ac:dyDescent="0.3">
      <c r="A13" s="333">
        <v>45444</v>
      </c>
      <c r="B13" s="98">
        <v>-1542712.87</v>
      </c>
      <c r="C13" s="98">
        <v>1642930.16</v>
      </c>
      <c r="D13" s="377">
        <v>-2260.61</v>
      </c>
      <c r="E13" s="375">
        <f t="shared" si="0"/>
        <v>97956.679999999804</v>
      </c>
      <c r="F13" s="98">
        <f t="shared" si="1"/>
        <v>1380299.5599999998</v>
      </c>
      <c r="G13" s="334">
        <f>+F13+E13</f>
        <v>1478256.2399999995</v>
      </c>
      <c r="H13" s="405">
        <v>1478256.25</v>
      </c>
      <c r="J13" t="s">
        <v>396</v>
      </c>
    </row>
    <row r="14" spans="1:13" x14ac:dyDescent="0.3">
      <c r="A14" s="385">
        <v>45474</v>
      </c>
      <c r="B14" s="94">
        <v>-740615.87</v>
      </c>
      <c r="C14" s="94">
        <v>798387.31</v>
      </c>
      <c r="D14" s="94">
        <v>-2016.78</v>
      </c>
      <c r="E14" s="375">
        <f t="shared" si="0"/>
        <v>55754.660000000062</v>
      </c>
      <c r="F14" s="94">
        <f t="shared" si="1"/>
        <v>1478256.2399999995</v>
      </c>
      <c r="G14" s="378">
        <f>+F14+E14-1256380.77</f>
        <v>277630.12999999966</v>
      </c>
      <c r="H14" s="405">
        <v>277630.13</v>
      </c>
      <c r="I14" s="384">
        <f>+G14-E27</f>
        <v>-2.5059998733922839E-2</v>
      </c>
      <c r="J14" t="s">
        <v>556</v>
      </c>
    </row>
    <row r="15" spans="1:13" x14ac:dyDescent="0.3">
      <c r="A15" s="333">
        <v>45505</v>
      </c>
      <c r="B15" s="94">
        <v>-841222.45</v>
      </c>
      <c r="C15" s="94">
        <v>912999.4</v>
      </c>
      <c r="D15" s="94">
        <v>-2234.3200000000002</v>
      </c>
      <c r="E15" s="93">
        <f t="shared" si="0"/>
        <v>69542.630000000063</v>
      </c>
      <c r="F15" s="94">
        <f t="shared" si="1"/>
        <v>277630.12999999966</v>
      </c>
      <c r="G15" s="334">
        <f t="shared" ref="G15:G20" si="2">+F15+E15</f>
        <v>347172.75999999972</v>
      </c>
      <c r="H15" s="405">
        <v>347172.76</v>
      </c>
      <c r="I15" s="384">
        <f>+G15-E31</f>
        <v>-2.645999874221161E-2</v>
      </c>
      <c r="J15" t="s">
        <v>547</v>
      </c>
    </row>
    <row r="16" spans="1:13" x14ac:dyDescent="0.3">
      <c r="A16" s="333">
        <v>45536</v>
      </c>
      <c r="B16" s="94">
        <v>-801144.01</v>
      </c>
      <c r="C16" s="94">
        <v>851928.96</v>
      </c>
      <c r="D16">
        <v>-1703.66</v>
      </c>
      <c r="E16" s="93">
        <f t="shared" si="0"/>
        <v>49081.28999999995</v>
      </c>
      <c r="F16" s="94">
        <f t="shared" si="1"/>
        <v>347172.75999999972</v>
      </c>
      <c r="G16" s="334">
        <f t="shared" si="2"/>
        <v>396254.0499999997</v>
      </c>
      <c r="H16" s="405">
        <v>396254.05</v>
      </c>
      <c r="I16" s="384">
        <f>+G16-E35</f>
        <v>-2.8099998715333641E-2</v>
      </c>
      <c r="J16" t="s">
        <v>548</v>
      </c>
    </row>
    <row r="17" spans="1:11" x14ac:dyDescent="0.3">
      <c r="A17" s="333">
        <v>45566</v>
      </c>
      <c r="B17" s="94">
        <v>-710507.83</v>
      </c>
      <c r="C17" s="94">
        <v>784474.17</v>
      </c>
      <c r="D17">
        <v>-2668.96</v>
      </c>
      <c r="E17" s="93">
        <f t="shared" si="0"/>
        <v>71297.380000000077</v>
      </c>
      <c r="F17" s="94">
        <f t="shared" si="1"/>
        <v>396254.0499999997</v>
      </c>
      <c r="G17" s="334">
        <f t="shared" si="2"/>
        <v>467551.42999999976</v>
      </c>
      <c r="H17" s="405">
        <v>467551.43</v>
      </c>
      <c r="I17" s="98">
        <f>+E39-G17</f>
        <v>3.065999859245494E-2</v>
      </c>
      <c r="J17" t="s">
        <v>549</v>
      </c>
    </row>
    <row r="18" spans="1:11" x14ac:dyDescent="0.3">
      <c r="A18" s="333">
        <v>45597</v>
      </c>
      <c r="B18" s="94">
        <v>-646426.43000000005</v>
      </c>
      <c r="C18" s="94">
        <v>622267.86</v>
      </c>
      <c r="D18" s="94">
        <v>-121.83</v>
      </c>
      <c r="E18" s="93">
        <f t="shared" si="0"/>
        <v>-24280.400000000067</v>
      </c>
      <c r="F18" s="94">
        <f t="shared" si="1"/>
        <v>467551.42999999976</v>
      </c>
      <c r="G18" s="334">
        <f t="shared" si="2"/>
        <v>443271.02999999968</v>
      </c>
      <c r="H18" s="405">
        <v>443271.03</v>
      </c>
      <c r="I18" s="384">
        <f>+G18-E43</f>
        <v>-3.1259998795576394E-2</v>
      </c>
      <c r="J18" t="s">
        <v>550</v>
      </c>
    </row>
    <row r="19" spans="1:11" x14ac:dyDescent="0.3">
      <c r="A19" s="333">
        <v>45627</v>
      </c>
      <c r="B19" s="94">
        <v>-630952.79</v>
      </c>
      <c r="C19" s="94">
        <v>574667.81000000006</v>
      </c>
      <c r="D19" s="94">
        <v>-5966.89</v>
      </c>
      <c r="E19" s="93">
        <f t="shared" si="0"/>
        <v>-62251.869999999981</v>
      </c>
      <c r="F19" s="94">
        <f t="shared" si="1"/>
        <v>443271.02999999968</v>
      </c>
      <c r="G19" s="334">
        <f t="shared" si="2"/>
        <v>381019.15999999968</v>
      </c>
      <c r="H19" s="405">
        <v>381019.16</v>
      </c>
      <c r="J19" t="s">
        <v>551</v>
      </c>
      <c r="K19" t="s">
        <v>552</v>
      </c>
    </row>
    <row r="20" spans="1:11" x14ac:dyDescent="0.3">
      <c r="A20" s="333"/>
      <c r="D20" s="94"/>
      <c r="E20" s="93"/>
      <c r="G20" s="379">
        <f t="shared" si="2"/>
        <v>0</v>
      </c>
      <c r="H20" s="144"/>
    </row>
    <row r="21" spans="1:11" x14ac:dyDescent="0.3">
      <c r="A21" s="333"/>
      <c r="E21" s="93"/>
      <c r="F21" s="98"/>
      <c r="G21" s="379"/>
      <c r="H21" s="144"/>
    </row>
    <row r="22" spans="1:11" x14ac:dyDescent="0.3">
      <c r="A22" s="333"/>
      <c r="B22" t="s">
        <v>553</v>
      </c>
      <c r="C22" t="s">
        <v>402</v>
      </c>
      <c r="D22" s="94">
        <v>562458.54</v>
      </c>
      <c r="E22" s="93">
        <f>+C19+D19</f>
        <v>568700.92000000004</v>
      </c>
      <c r="F22" s="98">
        <f>+E22-D22</f>
        <v>6242.3800000000047</v>
      </c>
      <c r="G22" s="98" t="s">
        <v>554</v>
      </c>
      <c r="H22" s="144"/>
    </row>
    <row r="23" spans="1:11" x14ac:dyDescent="0.3">
      <c r="A23" s="333"/>
      <c r="C23" t="s">
        <v>403</v>
      </c>
      <c r="D23" s="94">
        <v>624710.41</v>
      </c>
      <c r="E23" s="93">
        <v>630952.79</v>
      </c>
      <c r="F23" s="98">
        <f>+D23-E23</f>
        <v>-6242.3800000000047</v>
      </c>
      <c r="G23" s="98" t="s">
        <v>554</v>
      </c>
      <c r="H23" s="144"/>
      <c r="J23" t="s">
        <v>555</v>
      </c>
    </row>
    <row r="24" spans="1:11" x14ac:dyDescent="0.3">
      <c r="A24" s="333"/>
      <c r="E24" s="93"/>
      <c r="F24" s="98"/>
      <c r="G24" s="98"/>
      <c r="H24" s="144"/>
    </row>
    <row r="25" spans="1:11" ht="15" thickBot="1" x14ac:dyDescent="0.35">
      <c r="A25" s="365">
        <v>45504</v>
      </c>
      <c r="B25" t="s">
        <v>529</v>
      </c>
      <c r="C25" s="192">
        <v>1534010.9050600003</v>
      </c>
      <c r="D25" s="201"/>
      <c r="E25" s="362">
        <v>1534010.9050600003</v>
      </c>
      <c r="H25" s="144"/>
    </row>
    <row r="26" spans="1:11" x14ac:dyDescent="0.3">
      <c r="A26" s="364"/>
      <c r="B26" t="s">
        <v>528</v>
      </c>
      <c r="D26" s="201"/>
      <c r="E26" s="362">
        <v>-1256380.7500000019</v>
      </c>
      <c r="H26" s="144"/>
    </row>
    <row r="27" spans="1:11" ht="15" thickBot="1" x14ac:dyDescent="0.35">
      <c r="A27" s="364"/>
      <c r="B27" s="360" t="s">
        <v>530</v>
      </c>
      <c r="C27" s="360"/>
      <c r="D27" s="361"/>
      <c r="E27" s="363">
        <v>277630.15505999839</v>
      </c>
      <c r="F27" s="98">
        <f>+G14</f>
        <v>277630.12999999966</v>
      </c>
    </row>
    <row r="28" spans="1:11" x14ac:dyDescent="0.3">
      <c r="A28" s="364"/>
      <c r="D28" s="201"/>
      <c r="E28" s="362"/>
    </row>
    <row r="29" spans="1:11" x14ac:dyDescent="0.3">
      <c r="A29" s="365">
        <v>45535</v>
      </c>
      <c r="B29" t="s">
        <v>531</v>
      </c>
      <c r="D29" s="201"/>
      <c r="E29" s="362">
        <v>277630.15505999839</v>
      </c>
    </row>
    <row r="30" spans="1:11" x14ac:dyDescent="0.3">
      <c r="A30" s="364"/>
      <c r="B30" t="s">
        <v>532</v>
      </c>
      <c r="D30" s="201"/>
      <c r="E30" s="362">
        <v>69542.631400000071</v>
      </c>
    </row>
    <row r="31" spans="1:11" ht="15" thickBot="1" x14ac:dyDescent="0.35">
      <c r="A31" s="364"/>
      <c r="B31" s="360" t="s">
        <v>533</v>
      </c>
      <c r="C31" s="360"/>
      <c r="D31" s="361"/>
      <c r="E31" s="363">
        <v>347172.78645999846</v>
      </c>
      <c r="F31" s="98">
        <f>+G15</f>
        <v>347172.75999999972</v>
      </c>
    </row>
    <row r="32" spans="1:11" x14ac:dyDescent="0.3">
      <c r="A32" s="364"/>
      <c r="D32" s="201"/>
      <c r="E32" s="362"/>
    </row>
    <row r="33" spans="1:6" x14ac:dyDescent="0.3">
      <c r="A33" s="365">
        <v>45565</v>
      </c>
      <c r="B33" t="s">
        <v>534</v>
      </c>
      <c r="D33" s="201"/>
      <c r="E33" s="362">
        <v>347172.78645999846</v>
      </c>
    </row>
    <row r="34" spans="1:6" x14ac:dyDescent="0.3">
      <c r="A34" s="364"/>
      <c r="B34" t="s">
        <v>538</v>
      </c>
      <c r="D34" s="201"/>
      <c r="E34" s="362">
        <v>49081.291639999952</v>
      </c>
    </row>
    <row r="35" spans="1:6" ht="15" thickBot="1" x14ac:dyDescent="0.35">
      <c r="B35" s="360" t="s">
        <v>533</v>
      </c>
      <c r="C35" s="360"/>
      <c r="D35" s="361"/>
      <c r="E35" s="363">
        <v>396254.07809999841</v>
      </c>
      <c r="F35" s="98">
        <f>+G16</f>
        <v>396254.0499999997</v>
      </c>
    </row>
    <row r="36" spans="1:6" x14ac:dyDescent="0.3">
      <c r="D36" s="201"/>
      <c r="E36" s="94"/>
    </row>
    <row r="37" spans="1:6" x14ac:dyDescent="0.3">
      <c r="A37" s="365">
        <v>45596</v>
      </c>
      <c r="B37" t="s">
        <v>537</v>
      </c>
      <c r="D37" s="201"/>
      <c r="E37" s="362">
        <v>396254.07809999841</v>
      </c>
    </row>
    <row r="38" spans="1:6" x14ac:dyDescent="0.3">
      <c r="A38" s="364"/>
      <c r="B38" t="s">
        <v>541</v>
      </c>
      <c r="D38" s="201"/>
      <c r="E38" s="362">
        <v>71297.38255999994</v>
      </c>
    </row>
    <row r="39" spans="1:6" ht="15" thickBot="1" x14ac:dyDescent="0.35">
      <c r="B39" s="360" t="s">
        <v>533</v>
      </c>
      <c r="C39" s="360"/>
      <c r="D39" s="361"/>
      <c r="E39" s="363">
        <v>467551.46065999835</v>
      </c>
      <c r="F39" s="98">
        <f>+G17</f>
        <v>467551.42999999976</v>
      </c>
    </row>
    <row r="40" spans="1:6" x14ac:dyDescent="0.3">
      <c r="D40" s="201"/>
      <c r="E40" s="94"/>
    </row>
    <row r="41" spans="1:6" x14ac:dyDescent="0.3">
      <c r="A41" s="365">
        <v>45626</v>
      </c>
      <c r="B41" t="s">
        <v>539</v>
      </c>
      <c r="D41" s="201"/>
      <c r="E41" s="362">
        <v>467551.46065999835</v>
      </c>
    </row>
    <row r="42" spans="1:6" x14ac:dyDescent="0.3">
      <c r="A42" s="364"/>
      <c r="B42" t="s">
        <v>540</v>
      </c>
      <c r="D42" s="201"/>
      <c r="E42" s="362">
        <v>-24280.399399999878</v>
      </c>
    </row>
    <row r="43" spans="1:6" ht="15" thickBot="1" x14ac:dyDescent="0.35">
      <c r="B43" s="360" t="s">
        <v>533</v>
      </c>
      <c r="C43" s="360"/>
      <c r="D43" s="361"/>
      <c r="E43" s="363">
        <v>443271.06125999847</v>
      </c>
      <c r="F43" s="98">
        <f>+G18</f>
        <v>443271.02999999968</v>
      </c>
    </row>
    <row r="44" spans="1:6" x14ac:dyDescent="0.3">
      <c r="A44" s="364"/>
      <c r="B44" s="364"/>
      <c r="C44" s="364"/>
      <c r="D44" s="364"/>
      <c r="E44" s="364"/>
    </row>
    <row r="45" spans="1:6" x14ac:dyDescent="0.3">
      <c r="A45" s="365">
        <v>45657</v>
      </c>
      <c r="B45" t="s">
        <v>545</v>
      </c>
      <c r="D45" s="201"/>
      <c r="E45" s="362">
        <v>443271.06125999847</v>
      </c>
    </row>
    <row r="46" spans="1:6" x14ac:dyDescent="0.3">
      <c r="A46" s="364"/>
      <c r="B46" t="s">
        <v>546</v>
      </c>
      <c r="D46" s="201"/>
      <c r="E46" s="362">
        <v>-62251.874240000034</v>
      </c>
    </row>
    <row r="47" spans="1:6" ht="15" thickBot="1" x14ac:dyDescent="0.35">
      <c r="B47" s="360" t="s">
        <v>533</v>
      </c>
      <c r="C47" s="360"/>
      <c r="D47" s="361"/>
      <c r="E47" s="363">
        <v>381019.18701999844</v>
      </c>
      <c r="F47" s="98">
        <f>+G19</f>
        <v>381019.15999999968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65085-9E18-4DF2-A263-C47E221196AD}">
  <dimension ref="B2:N35"/>
  <sheetViews>
    <sheetView workbookViewId="0">
      <selection activeCell="I20" sqref="I20"/>
    </sheetView>
  </sheetViews>
  <sheetFormatPr defaultRowHeight="14.4" x14ac:dyDescent="0.3"/>
  <cols>
    <col min="4" max="4" width="24.109375" bestFit="1" customWidth="1"/>
    <col min="5" max="5" width="19.5546875" bestFit="1" customWidth="1"/>
    <col min="6" max="6" width="19" bestFit="1" customWidth="1"/>
    <col min="7" max="7" width="16.44140625" customWidth="1"/>
    <col min="8" max="8" width="23.6640625" bestFit="1" customWidth="1"/>
    <col min="9" max="9" width="16" bestFit="1" customWidth="1"/>
    <col min="10" max="10" width="4.44140625" customWidth="1"/>
    <col min="11" max="11" width="28.109375" customWidth="1"/>
    <col min="13" max="13" width="22.5546875" bestFit="1" customWidth="1"/>
  </cols>
  <sheetData>
    <row r="2" spans="2:14" x14ac:dyDescent="0.3">
      <c r="D2" t="s">
        <v>379</v>
      </c>
    </row>
    <row r="4" spans="2:14" x14ac:dyDescent="0.3">
      <c r="D4" s="93">
        <v>1123297.26</v>
      </c>
    </row>
    <row r="5" spans="2:14" x14ac:dyDescent="0.3">
      <c r="D5" s="331" t="s">
        <v>380</v>
      </c>
      <c r="E5" s="332" t="s">
        <v>381</v>
      </c>
      <c r="F5" s="332" t="s">
        <v>382</v>
      </c>
      <c r="G5" s="326" t="s">
        <v>383</v>
      </c>
      <c r="H5" s="332" t="s">
        <v>384</v>
      </c>
      <c r="I5" s="332" t="s">
        <v>385</v>
      </c>
    </row>
    <row r="6" spans="2:14" x14ac:dyDescent="0.3">
      <c r="B6" s="333">
        <v>45627</v>
      </c>
      <c r="D6" s="93">
        <v>-574722.35</v>
      </c>
      <c r="E6" s="93">
        <v>929835.51</v>
      </c>
      <c r="F6" s="94">
        <v>-3003.4</v>
      </c>
      <c r="G6" s="94">
        <f>+E6+D6+F6</f>
        <v>352109.76</v>
      </c>
      <c r="H6" s="93">
        <v>1123297.26</v>
      </c>
      <c r="I6" s="334">
        <f>+H6+G6</f>
        <v>1475407.02</v>
      </c>
      <c r="K6" t="s">
        <v>386</v>
      </c>
    </row>
    <row r="7" spans="2:14" x14ac:dyDescent="0.3">
      <c r="D7" s="93"/>
      <c r="F7" s="94"/>
      <c r="G7" s="94"/>
    </row>
    <row r="8" spans="2:14" x14ac:dyDescent="0.3">
      <c r="B8" s="333">
        <v>45292</v>
      </c>
      <c r="D8" s="93">
        <v>-406452.12</v>
      </c>
      <c r="E8" s="93">
        <v>187822.15</v>
      </c>
      <c r="F8" s="94">
        <v>-396.28</v>
      </c>
      <c r="G8" s="335">
        <f>+D8+E8+F8</f>
        <v>-219026.25</v>
      </c>
      <c r="H8" s="93">
        <f>+I6</f>
        <v>1475407.02</v>
      </c>
      <c r="I8" s="336">
        <f>+H8+G8</f>
        <v>1256380.77</v>
      </c>
      <c r="K8" s="93" t="s">
        <v>387</v>
      </c>
      <c r="M8" s="93"/>
      <c r="N8" s="93"/>
    </row>
    <row r="9" spans="2:14" x14ac:dyDescent="0.3">
      <c r="D9" s="93"/>
      <c r="F9" s="94"/>
      <c r="G9" s="94"/>
    </row>
    <row r="10" spans="2:14" x14ac:dyDescent="0.3">
      <c r="B10" s="333">
        <v>45323</v>
      </c>
      <c r="D10" s="93">
        <v>-221453.52</v>
      </c>
      <c r="E10" s="93">
        <v>520258.95</v>
      </c>
      <c r="F10" s="94">
        <v>-3714.19</v>
      </c>
      <c r="G10" s="94">
        <f>+D10+E10+F10</f>
        <v>295091.24000000005</v>
      </c>
      <c r="H10" s="337">
        <f>+I8</f>
        <v>1256380.77</v>
      </c>
      <c r="I10" s="336">
        <f>+H10+G10</f>
        <v>1551472.01</v>
      </c>
      <c r="K10" t="s">
        <v>388</v>
      </c>
    </row>
    <row r="11" spans="2:14" x14ac:dyDescent="0.3">
      <c r="D11" s="93"/>
      <c r="F11" s="94"/>
      <c r="G11" s="94"/>
    </row>
    <row r="12" spans="2:14" x14ac:dyDescent="0.3">
      <c r="B12" s="333">
        <v>45352</v>
      </c>
      <c r="D12" s="93">
        <v>-1655127.86</v>
      </c>
      <c r="E12" s="93">
        <v>1448864.23</v>
      </c>
      <c r="F12" s="94">
        <v>-1899.85</v>
      </c>
      <c r="G12" s="94">
        <f>+D12+E12+F12</f>
        <v>-208163.48000000013</v>
      </c>
      <c r="H12" s="93">
        <f>+I10</f>
        <v>1551472.01</v>
      </c>
      <c r="I12" s="336">
        <f>+H12+G12</f>
        <v>1343308.5299999998</v>
      </c>
      <c r="K12" t="s">
        <v>389</v>
      </c>
      <c r="M12" t="s">
        <v>390</v>
      </c>
      <c r="N12" t="s">
        <v>391</v>
      </c>
    </row>
    <row r="13" spans="2:14" x14ac:dyDescent="0.3">
      <c r="D13" s="93"/>
      <c r="F13" s="94"/>
      <c r="G13" s="94"/>
    </row>
    <row r="14" spans="2:14" x14ac:dyDescent="0.3">
      <c r="B14" s="333">
        <v>45383</v>
      </c>
      <c r="D14" s="93">
        <v>-286988.51</v>
      </c>
      <c r="E14" s="93">
        <f>305726.49</f>
        <v>305726.49</v>
      </c>
      <c r="F14" s="94">
        <v>-2212.69</v>
      </c>
      <c r="G14" s="343">
        <f t="shared" ref="G14:G20" si="0">+D14+E14+F14</f>
        <v>16525.289999999983</v>
      </c>
      <c r="H14" s="93">
        <f>+I12</f>
        <v>1343308.5299999998</v>
      </c>
      <c r="I14" s="336">
        <f>+H14+G14</f>
        <v>1359833.8199999998</v>
      </c>
      <c r="K14" t="s">
        <v>392</v>
      </c>
    </row>
    <row r="15" spans="2:14" x14ac:dyDescent="0.3">
      <c r="B15" s="333"/>
      <c r="D15" s="93"/>
      <c r="F15" s="94"/>
      <c r="G15" s="94">
        <f t="shared" si="0"/>
        <v>0</v>
      </c>
    </row>
    <row r="16" spans="2:14" x14ac:dyDescent="0.3">
      <c r="B16" s="333">
        <v>45413</v>
      </c>
      <c r="D16" s="93">
        <v>-445137.05</v>
      </c>
      <c r="E16" s="93">
        <v>374595.04</v>
      </c>
      <c r="F16" s="94"/>
      <c r="G16" s="350">
        <f t="shared" si="0"/>
        <v>-70542.010000000009</v>
      </c>
      <c r="H16" s="93">
        <f>+I14</f>
        <v>1359833.8199999998</v>
      </c>
      <c r="I16" s="334">
        <f>+H16+G16</f>
        <v>1289291.8099999998</v>
      </c>
      <c r="K16" t="s">
        <v>393</v>
      </c>
    </row>
    <row r="17" spans="2:13" x14ac:dyDescent="0.3">
      <c r="B17" s="333"/>
      <c r="D17" s="93"/>
      <c r="F17" s="94"/>
      <c r="G17" s="350">
        <f t="shared" si="0"/>
        <v>0</v>
      </c>
    </row>
    <row r="18" spans="2:13" x14ac:dyDescent="0.3">
      <c r="B18" s="333">
        <v>45413</v>
      </c>
      <c r="D18" s="93">
        <v>-391859.81</v>
      </c>
      <c r="E18" s="93">
        <f>482867.56+2176.06</f>
        <v>485043.62</v>
      </c>
      <c r="F18" s="94">
        <v>-2176.06</v>
      </c>
      <c r="G18" s="350">
        <f t="shared" si="0"/>
        <v>91007.75</v>
      </c>
      <c r="H18" s="93">
        <f>+I16</f>
        <v>1289291.8099999998</v>
      </c>
      <c r="I18" s="334">
        <f>+H18+G18</f>
        <v>1380299.5599999998</v>
      </c>
      <c r="K18" t="s">
        <v>394</v>
      </c>
      <c r="M18" t="s">
        <v>395</v>
      </c>
    </row>
    <row r="19" spans="2:13" x14ac:dyDescent="0.3">
      <c r="B19" s="333"/>
      <c r="D19" s="93"/>
      <c r="F19" s="94"/>
      <c r="G19" s="94">
        <f t="shared" si="0"/>
        <v>0</v>
      </c>
      <c r="I19" s="98">
        <f>+H19+G19</f>
        <v>0</v>
      </c>
    </row>
    <row r="20" spans="2:13" x14ac:dyDescent="0.3">
      <c r="B20" s="333">
        <v>45444</v>
      </c>
      <c r="D20" s="98">
        <v>-1542712.87</v>
      </c>
      <c r="E20" s="98">
        <v>1642930.16</v>
      </c>
      <c r="F20" s="94">
        <v>-2260.61</v>
      </c>
      <c r="G20" s="94">
        <f t="shared" si="0"/>
        <v>97956.679999999804</v>
      </c>
      <c r="H20" s="98">
        <f>+I18</f>
        <v>1380299.5599999998</v>
      </c>
      <c r="I20" s="334">
        <f>+H20+G20</f>
        <v>1478256.2399999995</v>
      </c>
      <c r="K20" t="s">
        <v>396</v>
      </c>
    </row>
    <row r="21" spans="2:13" x14ac:dyDescent="0.3">
      <c r="B21" s="333"/>
      <c r="F21" s="94"/>
      <c r="G21" s="94"/>
    </row>
    <row r="22" spans="2:13" x14ac:dyDescent="0.3">
      <c r="B22" s="333">
        <v>45474</v>
      </c>
      <c r="D22" s="94">
        <v>-740615.87</v>
      </c>
      <c r="E22" s="94">
        <v>798387.31</v>
      </c>
      <c r="F22" s="94">
        <v>-2016.78</v>
      </c>
      <c r="G22" s="94">
        <f>+D22+E22+F22</f>
        <v>55754.660000000062</v>
      </c>
      <c r="H22" s="94">
        <f>+I20</f>
        <v>1478256.2399999995</v>
      </c>
      <c r="I22" s="334">
        <f>+H22+G22-1256380.77</f>
        <v>277630.12999999966</v>
      </c>
      <c r="K22" t="s">
        <v>397</v>
      </c>
    </row>
    <row r="23" spans="2:13" x14ac:dyDescent="0.3">
      <c r="B23" s="333"/>
      <c r="F23" s="94"/>
      <c r="G23" s="94"/>
    </row>
    <row r="24" spans="2:13" x14ac:dyDescent="0.3">
      <c r="B24" s="333">
        <v>45505</v>
      </c>
      <c r="D24" s="94">
        <v>-841227.23</v>
      </c>
      <c r="E24" s="94">
        <v>881180.95</v>
      </c>
      <c r="F24" s="94">
        <v>-80.709999999999994</v>
      </c>
      <c r="G24" s="94">
        <f>+D24+E24+F24</f>
        <v>39873.009999999973</v>
      </c>
      <c r="H24" s="94">
        <f>+I22</f>
        <v>277630.12999999966</v>
      </c>
      <c r="I24" s="334">
        <f>+H24+G24</f>
        <v>317503.13999999961</v>
      </c>
      <c r="K24" t="s">
        <v>398</v>
      </c>
    </row>
    <row r="25" spans="2:13" x14ac:dyDescent="0.3">
      <c r="B25" s="333"/>
    </row>
    <row r="27" spans="2:13" x14ac:dyDescent="0.3">
      <c r="D27" t="s">
        <v>399</v>
      </c>
      <c r="E27" s="93">
        <v>1123297.27</v>
      </c>
      <c r="F27" t="s">
        <v>400</v>
      </c>
      <c r="G27">
        <v>100609011</v>
      </c>
      <c r="H27" t="s">
        <v>401</v>
      </c>
    </row>
    <row r="29" spans="2:13" x14ac:dyDescent="0.3">
      <c r="D29" t="s">
        <v>399</v>
      </c>
      <c r="E29" s="93">
        <v>3077747.32</v>
      </c>
      <c r="F29" t="s">
        <v>400</v>
      </c>
      <c r="G29">
        <v>100609010</v>
      </c>
      <c r="H29" t="s">
        <v>402</v>
      </c>
    </row>
    <row r="31" spans="2:13" x14ac:dyDescent="0.3">
      <c r="D31" t="s">
        <v>399</v>
      </c>
      <c r="E31" s="93">
        <v>-2857736.05</v>
      </c>
      <c r="F31" t="s">
        <v>400</v>
      </c>
      <c r="G31">
        <v>200609010</v>
      </c>
      <c r="H31" t="s">
        <v>403</v>
      </c>
    </row>
    <row r="33" spans="5:8" x14ac:dyDescent="0.3">
      <c r="E33" s="93">
        <f>SUM(E27:E32)</f>
        <v>1343308.54</v>
      </c>
    </row>
    <row r="35" spans="5:8" x14ac:dyDescent="0.3">
      <c r="G35" s="98">
        <f>+E33-I12</f>
        <v>1.0000000242143869E-2</v>
      </c>
      <c r="H35" s="9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2E5DA-6DF5-48CC-B3A8-DB0D8E8E14FB}">
  <dimension ref="B3:E113"/>
  <sheetViews>
    <sheetView topLeftCell="A50" workbookViewId="0">
      <selection activeCell="A62" sqref="A62"/>
    </sheetView>
  </sheetViews>
  <sheetFormatPr defaultRowHeight="14.4" x14ac:dyDescent="0.3"/>
  <cols>
    <col min="3" max="3" width="45.109375" bestFit="1" customWidth="1"/>
    <col min="4" max="4" width="11.6640625" customWidth="1"/>
  </cols>
  <sheetData>
    <row r="3" spans="2:5" ht="18" x14ac:dyDescent="0.35">
      <c r="B3" s="464" t="s">
        <v>405</v>
      </c>
      <c r="C3" s="464"/>
      <c r="D3" s="464"/>
      <c r="E3" s="464"/>
    </row>
    <row r="4" spans="2:5" x14ac:dyDescent="0.3">
      <c r="D4" s="339" t="s">
        <v>406</v>
      </c>
      <c r="E4" s="339" t="s">
        <v>222</v>
      </c>
    </row>
    <row r="5" spans="2:5" x14ac:dyDescent="0.3">
      <c r="B5" s="153">
        <v>81</v>
      </c>
      <c r="C5" s="153" t="s">
        <v>152</v>
      </c>
      <c r="D5" s="338" t="s">
        <v>70</v>
      </c>
      <c r="E5" s="338" t="s">
        <v>70</v>
      </c>
    </row>
    <row r="6" spans="2:5" x14ac:dyDescent="0.3">
      <c r="B6" s="95"/>
    </row>
    <row r="7" spans="2:5" x14ac:dyDescent="0.3">
      <c r="B7" s="121" t="s">
        <v>94</v>
      </c>
      <c r="C7" s="120" t="s">
        <v>95</v>
      </c>
      <c r="D7" s="338" t="s">
        <v>70</v>
      </c>
      <c r="E7" s="338" t="s">
        <v>71</v>
      </c>
    </row>
    <row r="8" spans="2:5" x14ac:dyDescent="0.3">
      <c r="B8" s="120">
        <v>82</v>
      </c>
      <c r="C8" s="120" t="s">
        <v>187</v>
      </c>
      <c r="D8" s="338" t="s">
        <v>70</v>
      </c>
      <c r="E8" s="338" t="s">
        <v>71</v>
      </c>
    </row>
    <row r="9" spans="2:5" x14ac:dyDescent="0.3">
      <c r="B9" s="120">
        <v>90</v>
      </c>
      <c r="C9" s="120" t="s">
        <v>130</v>
      </c>
      <c r="D9" s="338" t="s">
        <v>70</v>
      </c>
      <c r="E9" s="338" t="s">
        <v>71</v>
      </c>
    </row>
    <row r="10" spans="2:5" x14ac:dyDescent="0.3">
      <c r="B10" s="120" t="s">
        <v>64</v>
      </c>
      <c r="C10" s="120" t="s">
        <v>138</v>
      </c>
      <c r="D10" s="338" t="s">
        <v>70</v>
      </c>
      <c r="E10" s="338" t="s">
        <v>71</v>
      </c>
    </row>
    <row r="11" spans="2:5" x14ac:dyDescent="0.3">
      <c r="B11" s="120" t="s">
        <v>65</v>
      </c>
      <c r="C11" s="120" t="s">
        <v>139</v>
      </c>
      <c r="D11" s="338" t="s">
        <v>70</v>
      </c>
      <c r="E11" s="338" t="s">
        <v>71</v>
      </c>
    </row>
    <row r="14" spans="2:5" ht="18" x14ac:dyDescent="0.35">
      <c r="B14" s="465" t="s">
        <v>407</v>
      </c>
      <c r="C14" s="465"/>
      <c r="D14" s="465"/>
      <c r="E14" s="465"/>
    </row>
    <row r="15" spans="2:5" ht="18" x14ac:dyDescent="0.35">
      <c r="B15" s="344"/>
      <c r="C15" s="344"/>
      <c r="D15" s="339" t="s">
        <v>406</v>
      </c>
      <c r="E15" s="339" t="s">
        <v>222</v>
      </c>
    </row>
    <row r="16" spans="2:5" x14ac:dyDescent="0.3">
      <c r="B16" s="132">
        <v>21</v>
      </c>
      <c r="C16" s="132" t="s">
        <v>224</v>
      </c>
      <c r="D16" s="338" t="s">
        <v>70</v>
      </c>
      <c r="E16" s="338" t="s">
        <v>70</v>
      </c>
    </row>
    <row r="17" spans="2:5" x14ac:dyDescent="0.3">
      <c r="B17" s="119">
        <v>68</v>
      </c>
      <c r="C17" s="119" t="s">
        <v>114</v>
      </c>
      <c r="D17" s="338" t="s">
        <v>70</v>
      </c>
      <c r="E17" s="338" t="s">
        <v>70</v>
      </c>
    </row>
    <row r="18" spans="2:5" x14ac:dyDescent="0.3">
      <c r="B18" s="132">
        <v>72</v>
      </c>
      <c r="C18" s="132" t="s">
        <v>118</v>
      </c>
      <c r="D18" s="338" t="s">
        <v>70</v>
      </c>
      <c r="E18" s="338" t="s">
        <v>70</v>
      </c>
    </row>
    <row r="19" spans="2:5" x14ac:dyDescent="0.3">
      <c r="B19" s="119">
        <v>76</v>
      </c>
      <c r="C19" s="119" t="s">
        <v>122</v>
      </c>
      <c r="D19" s="338" t="s">
        <v>70</v>
      </c>
      <c r="E19" s="338" t="s">
        <v>70</v>
      </c>
    </row>
    <row r="20" spans="2:5" x14ac:dyDescent="0.3">
      <c r="B20" s="132">
        <v>78</v>
      </c>
      <c r="C20" s="132" t="s">
        <v>124</v>
      </c>
      <c r="D20" s="338" t="s">
        <v>70</v>
      </c>
      <c r="E20" s="338" t="s">
        <v>70</v>
      </c>
    </row>
    <row r="21" spans="2:5" x14ac:dyDescent="0.3">
      <c r="B21" s="133">
        <v>21</v>
      </c>
      <c r="C21" s="133" t="s">
        <v>104</v>
      </c>
      <c r="D21" s="338" t="s">
        <v>70</v>
      </c>
      <c r="E21" s="338" t="s">
        <v>70</v>
      </c>
    </row>
    <row r="22" spans="2:5" x14ac:dyDescent="0.3">
      <c r="B22" s="133">
        <v>74</v>
      </c>
      <c r="C22" s="133" t="s">
        <v>120</v>
      </c>
      <c r="D22" s="338" t="s">
        <v>70</v>
      </c>
      <c r="E22" s="338" t="s">
        <v>70</v>
      </c>
    </row>
    <row r="25" spans="2:5" ht="15.6" x14ac:dyDescent="0.3">
      <c r="B25" s="340" t="s">
        <v>408</v>
      </c>
    </row>
    <row r="26" spans="2:5" ht="15.6" x14ac:dyDescent="0.3">
      <c r="B26" s="340" t="s">
        <v>409</v>
      </c>
    </row>
    <row r="27" spans="2:5" ht="15.6" x14ac:dyDescent="0.3">
      <c r="B27" s="341" t="s">
        <v>410</v>
      </c>
    </row>
    <row r="28" spans="2:5" ht="15.6" x14ac:dyDescent="0.3">
      <c r="B28" s="341" t="s">
        <v>411</v>
      </c>
    </row>
    <row r="29" spans="2:5" ht="15.6" x14ac:dyDescent="0.3">
      <c r="B29" s="341" t="s">
        <v>412</v>
      </c>
    </row>
    <row r="30" spans="2:5" ht="15.6" x14ac:dyDescent="0.3">
      <c r="B30" s="341" t="s">
        <v>413</v>
      </c>
    </row>
    <row r="31" spans="2:5" ht="15.6" x14ac:dyDescent="0.3">
      <c r="B31" s="341" t="s">
        <v>414</v>
      </c>
    </row>
    <row r="32" spans="2:5" ht="15.6" x14ac:dyDescent="0.3">
      <c r="B32" s="341" t="s">
        <v>415</v>
      </c>
    </row>
    <row r="33" spans="2:2" ht="15.6" x14ac:dyDescent="0.3">
      <c r="B33" s="341" t="s">
        <v>416</v>
      </c>
    </row>
    <row r="34" spans="2:2" ht="15.6" x14ac:dyDescent="0.3">
      <c r="B34" s="341" t="s">
        <v>417</v>
      </c>
    </row>
    <row r="35" spans="2:2" ht="15.6" x14ac:dyDescent="0.3">
      <c r="B35" s="341" t="s">
        <v>418</v>
      </c>
    </row>
    <row r="36" spans="2:2" ht="15.6" x14ac:dyDescent="0.3">
      <c r="B36" s="341" t="s">
        <v>419</v>
      </c>
    </row>
    <row r="37" spans="2:2" ht="15.6" x14ac:dyDescent="0.3">
      <c r="B37" s="341"/>
    </row>
    <row r="38" spans="2:2" ht="15.6" x14ac:dyDescent="0.3">
      <c r="B38" s="341" t="s">
        <v>420</v>
      </c>
    </row>
    <row r="39" spans="2:2" ht="15.6" x14ac:dyDescent="0.3">
      <c r="B39" s="341" t="s">
        <v>421</v>
      </c>
    </row>
    <row r="40" spans="2:2" ht="15.6" x14ac:dyDescent="0.3">
      <c r="B40" s="341" t="s">
        <v>422</v>
      </c>
    </row>
    <row r="41" spans="2:2" ht="15.6" x14ac:dyDescent="0.3">
      <c r="B41" s="341" t="s">
        <v>423</v>
      </c>
    </row>
    <row r="42" spans="2:2" ht="15.6" x14ac:dyDescent="0.3">
      <c r="B42" s="341" t="s">
        <v>424</v>
      </c>
    </row>
    <row r="43" spans="2:2" ht="15.6" x14ac:dyDescent="0.3">
      <c r="B43" s="341" t="s">
        <v>425</v>
      </c>
    </row>
    <row r="44" spans="2:2" ht="15.6" x14ac:dyDescent="0.3">
      <c r="B44" s="341" t="s">
        <v>426</v>
      </c>
    </row>
    <row r="45" spans="2:2" ht="15.6" x14ac:dyDescent="0.3">
      <c r="B45" s="341" t="s">
        <v>427</v>
      </c>
    </row>
    <row r="46" spans="2:2" ht="15.6" x14ac:dyDescent="0.3">
      <c r="B46" s="341" t="s">
        <v>428</v>
      </c>
    </row>
    <row r="47" spans="2:2" ht="15.6" x14ac:dyDescent="0.3">
      <c r="B47" s="341" t="s">
        <v>429</v>
      </c>
    </row>
    <row r="48" spans="2:2" ht="15.6" x14ac:dyDescent="0.3">
      <c r="B48" s="341" t="s">
        <v>430</v>
      </c>
    </row>
    <row r="49" spans="2:2" ht="15.6" x14ac:dyDescent="0.3">
      <c r="B49" s="341" t="s">
        <v>431</v>
      </c>
    </row>
    <row r="50" spans="2:2" ht="15.6" x14ac:dyDescent="0.3">
      <c r="B50" s="341" t="s">
        <v>432</v>
      </c>
    </row>
    <row r="51" spans="2:2" ht="15.6" x14ac:dyDescent="0.3">
      <c r="B51" s="341" t="s">
        <v>433</v>
      </c>
    </row>
    <row r="52" spans="2:2" ht="15.6" x14ac:dyDescent="0.3">
      <c r="B52" s="341" t="s">
        <v>434</v>
      </c>
    </row>
    <row r="53" spans="2:2" ht="15.6" x14ac:dyDescent="0.3">
      <c r="B53" s="341" t="s">
        <v>435</v>
      </c>
    </row>
    <row r="54" spans="2:2" ht="15.6" x14ac:dyDescent="0.3">
      <c r="B54" s="341"/>
    </row>
    <row r="55" spans="2:2" ht="15.6" x14ac:dyDescent="0.3">
      <c r="B55" s="341" t="s">
        <v>436</v>
      </c>
    </row>
    <row r="56" spans="2:2" ht="15.6" x14ac:dyDescent="0.3">
      <c r="B56" s="341" t="s">
        <v>437</v>
      </c>
    </row>
    <row r="57" spans="2:2" ht="15.6" x14ac:dyDescent="0.3">
      <c r="B57" s="341" t="s">
        <v>438</v>
      </c>
    </row>
    <row r="58" spans="2:2" ht="15.6" x14ac:dyDescent="0.3">
      <c r="B58" s="341" t="s">
        <v>439</v>
      </c>
    </row>
    <row r="59" spans="2:2" ht="15.6" x14ac:dyDescent="0.3">
      <c r="B59" s="341" t="s">
        <v>440</v>
      </c>
    </row>
    <row r="60" spans="2:2" ht="15.6" x14ac:dyDescent="0.3">
      <c r="B60" s="341" t="s">
        <v>441</v>
      </c>
    </row>
    <row r="61" spans="2:2" ht="15.6" x14ac:dyDescent="0.3">
      <c r="B61" s="341" t="s">
        <v>442</v>
      </c>
    </row>
    <row r="62" spans="2:2" ht="15.6" x14ac:dyDescent="0.3">
      <c r="B62" s="341" t="s">
        <v>443</v>
      </c>
    </row>
    <row r="63" spans="2:2" ht="15.6" x14ac:dyDescent="0.3">
      <c r="B63" s="341" t="s">
        <v>444</v>
      </c>
    </row>
    <row r="64" spans="2:2" ht="15.6" x14ac:dyDescent="0.3">
      <c r="B64" s="341" t="s">
        <v>445</v>
      </c>
    </row>
    <row r="65" spans="2:2" ht="15.6" x14ac:dyDescent="0.3">
      <c r="B65" s="342" t="s">
        <v>446</v>
      </c>
    </row>
    <row r="66" spans="2:2" ht="15.6" x14ac:dyDescent="0.3">
      <c r="B66" s="341" t="s">
        <v>447</v>
      </c>
    </row>
    <row r="67" spans="2:2" ht="15.6" x14ac:dyDescent="0.3">
      <c r="B67" s="341" t="s">
        <v>448</v>
      </c>
    </row>
    <row r="68" spans="2:2" ht="15.6" x14ac:dyDescent="0.3">
      <c r="B68" s="341" t="s">
        <v>449</v>
      </c>
    </row>
    <row r="69" spans="2:2" ht="15.6" x14ac:dyDescent="0.3">
      <c r="B69" s="341" t="s">
        <v>450</v>
      </c>
    </row>
    <row r="70" spans="2:2" ht="15.6" x14ac:dyDescent="0.3">
      <c r="B70" s="341" t="s">
        <v>451</v>
      </c>
    </row>
    <row r="71" spans="2:2" ht="15.6" x14ac:dyDescent="0.3">
      <c r="B71" s="341" t="s">
        <v>452</v>
      </c>
    </row>
    <row r="72" spans="2:2" ht="15.6" x14ac:dyDescent="0.3">
      <c r="B72" s="341"/>
    </row>
    <row r="73" spans="2:2" ht="15.6" x14ac:dyDescent="0.3">
      <c r="B73" s="341"/>
    </row>
    <row r="74" spans="2:2" ht="15.6" x14ac:dyDescent="0.3">
      <c r="B74" s="341" t="s">
        <v>453</v>
      </c>
    </row>
    <row r="75" spans="2:2" ht="15.6" x14ac:dyDescent="0.3">
      <c r="B75" s="341" t="s">
        <v>437</v>
      </c>
    </row>
    <row r="76" spans="2:2" ht="15.6" x14ac:dyDescent="0.3">
      <c r="B76" s="341" t="s">
        <v>454</v>
      </c>
    </row>
    <row r="77" spans="2:2" ht="15.6" x14ac:dyDescent="0.3">
      <c r="B77" s="341" t="s">
        <v>455</v>
      </c>
    </row>
    <row r="78" spans="2:2" ht="15.6" x14ac:dyDescent="0.3">
      <c r="B78" s="341" t="s">
        <v>456</v>
      </c>
    </row>
    <row r="79" spans="2:2" ht="15.6" x14ac:dyDescent="0.3">
      <c r="B79" s="341" t="s">
        <v>457</v>
      </c>
    </row>
    <row r="80" spans="2:2" ht="15.6" x14ac:dyDescent="0.3">
      <c r="B80" s="341" t="s">
        <v>440</v>
      </c>
    </row>
    <row r="81" spans="2:2" ht="15.6" x14ac:dyDescent="0.3">
      <c r="B81" s="341" t="s">
        <v>458</v>
      </c>
    </row>
    <row r="82" spans="2:2" ht="15.6" x14ac:dyDescent="0.3">
      <c r="B82" s="341" t="s">
        <v>459</v>
      </c>
    </row>
    <row r="83" spans="2:2" ht="15.6" x14ac:dyDescent="0.3">
      <c r="B83" s="341" t="s">
        <v>460</v>
      </c>
    </row>
    <row r="84" spans="2:2" ht="15.6" x14ac:dyDescent="0.3">
      <c r="B84" s="341" t="s">
        <v>461</v>
      </c>
    </row>
    <row r="85" spans="2:2" ht="15.6" x14ac:dyDescent="0.3">
      <c r="B85" s="341" t="s">
        <v>462</v>
      </c>
    </row>
    <row r="86" spans="2:2" ht="15.6" x14ac:dyDescent="0.3">
      <c r="B86" s="341" t="s">
        <v>463</v>
      </c>
    </row>
    <row r="87" spans="2:2" ht="15.6" x14ac:dyDescent="0.3">
      <c r="B87" s="342" t="s">
        <v>464</v>
      </c>
    </row>
    <row r="88" spans="2:2" ht="15.6" x14ac:dyDescent="0.3">
      <c r="B88" s="341" t="s">
        <v>447</v>
      </c>
    </row>
    <row r="89" spans="2:2" ht="15.6" x14ac:dyDescent="0.3">
      <c r="B89" s="341" t="s">
        <v>448</v>
      </c>
    </row>
    <row r="90" spans="2:2" ht="15.6" x14ac:dyDescent="0.3">
      <c r="B90" s="341" t="s">
        <v>465</v>
      </c>
    </row>
    <row r="91" spans="2:2" ht="15.6" x14ac:dyDescent="0.3">
      <c r="B91" s="341" t="s">
        <v>466</v>
      </c>
    </row>
    <row r="92" spans="2:2" ht="15.6" x14ac:dyDescent="0.3">
      <c r="B92" s="341" t="s">
        <v>467</v>
      </c>
    </row>
    <row r="93" spans="2:2" ht="15.6" x14ac:dyDescent="0.3">
      <c r="B93" s="341" t="s">
        <v>468</v>
      </c>
    </row>
    <row r="94" spans="2:2" ht="15.6" x14ac:dyDescent="0.3">
      <c r="B94" s="341" t="s">
        <v>469</v>
      </c>
    </row>
    <row r="95" spans="2:2" ht="15.6" x14ac:dyDescent="0.3">
      <c r="B95" s="341" t="s">
        <v>470</v>
      </c>
    </row>
    <row r="96" spans="2:2" ht="15.6" x14ac:dyDescent="0.3">
      <c r="B96" s="341" t="s">
        <v>471</v>
      </c>
    </row>
    <row r="97" spans="2:2" ht="15.6" x14ac:dyDescent="0.3">
      <c r="B97" s="341" t="s">
        <v>472</v>
      </c>
    </row>
    <row r="98" spans="2:2" ht="15.6" x14ac:dyDescent="0.3">
      <c r="B98" s="341" t="s">
        <v>473</v>
      </c>
    </row>
    <row r="99" spans="2:2" ht="15.6" x14ac:dyDescent="0.3">
      <c r="B99" s="341" t="s">
        <v>474</v>
      </c>
    </row>
    <row r="100" spans="2:2" ht="15.6" x14ac:dyDescent="0.3">
      <c r="B100" s="341" t="s">
        <v>475</v>
      </c>
    </row>
    <row r="101" spans="2:2" ht="15.6" x14ac:dyDescent="0.3">
      <c r="B101" s="341" t="s">
        <v>476</v>
      </c>
    </row>
    <row r="102" spans="2:2" ht="15.6" x14ac:dyDescent="0.3">
      <c r="B102" s="341" t="s">
        <v>477</v>
      </c>
    </row>
    <row r="103" spans="2:2" ht="15.6" x14ac:dyDescent="0.3">
      <c r="B103" s="341" t="s">
        <v>478</v>
      </c>
    </row>
    <row r="104" spans="2:2" ht="15.6" x14ac:dyDescent="0.3">
      <c r="B104" s="341" t="s">
        <v>479</v>
      </c>
    </row>
    <row r="105" spans="2:2" ht="15.6" x14ac:dyDescent="0.3">
      <c r="B105" s="341" t="s">
        <v>480</v>
      </c>
    </row>
    <row r="106" spans="2:2" ht="15.6" x14ac:dyDescent="0.3">
      <c r="B106" s="341" t="s">
        <v>481</v>
      </c>
    </row>
    <row r="107" spans="2:2" ht="15.6" x14ac:dyDescent="0.3">
      <c r="B107" s="341" t="s">
        <v>482</v>
      </c>
    </row>
    <row r="108" spans="2:2" ht="15.6" x14ac:dyDescent="0.3">
      <c r="B108" s="341" t="s">
        <v>483</v>
      </c>
    </row>
    <row r="109" spans="2:2" ht="15.6" x14ac:dyDescent="0.3">
      <c r="B109" s="341" t="s">
        <v>484</v>
      </c>
    </row>
    <row r="110" spans="2:2" ht="15.6" x14ac:dyDescent="0.3">
      <c r="B110" s="341" t="s">
        <v>485</v>
      </c>
    </row>
    <row r="111" spans="2:2" ht="15.6" x14ac:dyDescent="0.3">
      <c r="B111" s="341" t="s">
        <v>486</v>
      </c>
    </row>
    <row r="112" spans="2:2" ht="15.6" x14ac:dyDescent="0.3">
      <c r="B112" s="341"/>
    </row>
    <row r="113" spans="2:2" ht="15.6" x14ac:dyDescent="0.3">
      <c r="B113" s="341"/>
    </row>
  </sheetData>
  <mergeCells count="2">
    <mergeCell ref="B3:E3"/>
    <mergeCell ref="B14:E1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17409" r:id="rId3">
          <objectPr defaultSize="0" r:id="rId4">
            <anchor moveWithCells="1">
              <from>
                <xdr:col>2</xdr:col>
                <xdr:colOff>0</xdr:colOff>
                <xdr:row>112</xdr:row>
                <xdr:rowOff>0</xdr:rowOff>
              </from>
              <to>
                <xdr:col>8</xdr:col>
                <xdr:colOff>0</xdr:colOff>
                <xdr:row>156</xdr:row>
                <xdr:rowOff>121920</xdr:rowOff>
              </to>
            </anchor>
          </objectPr>
        </oleObject>
      </mc:Choice>
      <mc:Fallback>
        <oleObject progId="Word.Document.12" shapeId="17409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05D2E-6099-49BB-BAF1-C2DB4EDF30D4}">
  <dimension ref="A1:F41"/>
  <sheetViews>
    <sheetView workbookViewId="0">
      <selection sqref="A1:F28"/>
    </sheetView>
  </sheetViews>
  <sheetFormatPr defaultRowHeight="14.4" x14ac:dyDescent="0.3"/>
  <cols>
    <col min="1" max="1" width="17.88671875" style="273" bestFit="1" customWidth="1"/>
    <col min="2" max="2" width="43.77734375" style="273" bestFit="1" customWidth="1"/>
    <col min="3" max="3" width="13.33203125" style="274" bestFit="1" customWidth="1"/>
    <col min="4" max="4" width="16.77734375" style="274" customWidth="1"/>
    <col min="5" max="5" width="11.44140625" style="351" bestFit="1" customWidth="1"/>
    <col min="6" max="6" width="13.33203125" style="273" bestFit="1" customWidth="1"/>
    <col min="7" max="7" width="11.6640625" style="273" bestFit="1" customWidth="1"/>
    <col min="8" max="16384" width="8.88671875" style="273"/>
  </cols>
  <sheetData>
    <row r="1" spans="1:6" ht="17.399999999999999" x14ac:dyDescent="0.3">
      <c r="A1" s="346" t="s">
        <v>334</v>
      </c>
      <c r="B1" s="346" t="s">
        <v>335</v>
      </c>
    </row>
    <row r="3" spans="1:6" x14ac:dyDescent="0.3">
      <c r="A3" s="273" t="s">
        <v>305</v>
      </c>
      <c r="B3" s="273" t="s">
        <v>314</v>
      </c>
      <c r="C3" s="273" t="s">
        <v>310</v>
      </c>
      <c r="D3" s="274" t="s">
        <v>490</v>
      </c>
    </row>
    <row r="4" spans="1:6" x14ac:dyDescent="0.3">
      <c r="A4" s="273" t="s">
        <v>336</v>
      </c>
      <c r="B4" s="273" t="s">
        <v>341</v>
      </c>
      <c r="C4" s="347">
        <v>45261</v>
      </c>
      <c r="D4" s="274">
        <v>1123297.27</v>
      </c>
    </row>
    <row r="5" spans="1:6" ht="13.8" thickBot="1" x14ac:dyDescent="0.35">
      <c r="A5" s="348" t="s">
        <v>491</v>
      </c>
      <c r="B5" s="348"/>
      <c r="C5" s="348"/>
      <c r="D5" s="349">
        <v>1123297.27</v>
      </c>
    </row>
    <row r="6" spans="1:6" x14ac:dyDescent="0.3">
      <c r="A6" s="273" t="s">
        <v>347</v>
      </c>
      <c r="B6" s="273" t="s">
        <v>349</v>
      </c>
      <c r="C6" s="347">
        <v>45291</v>
      </c>
      <c r="D6" s="274">
        <v>352109.76</v>
      </c>
    </row>
    <row r="7" spans="1:6" ht="13.8" thickBot="1" x14ac:dyDescent="0.35">
      <c r="A7" s="348" t="s">
        <v>492</v>
      </c>
      <c r="B7" s="348"/>
      <c r="C7" s="348"/>
      <c r="D7" s="349">
        <v>352109.76</v>
      </c>
    </row>
    <row r="8" spans="1:6" x14ac:dyDescent="0.3">
      <c r="A8" s="273" t="s">
        <v>351</v>
      </c>
      <c r="B8" s="273" t="s">
        <v>353</v>
      </c>
      <c r="C8" s="347">
        <v>45322</v>
      </c>
      <c r="D8" s="274">
        <v>-219026.25</v>
      </c>
    </row>
    <row r="9" spans="1:6" ht="13.8" thickBot="1" x14ac:dyDescent="0.35">
      <c r="A9" s="348" t="s">
        <v>493</v>
      </c>
      <c r="B9" s="348"/>
      <c r="C9" s="348"/>
      <c r="D9" s="349">
        <v>-219026.25</v>
      </c>
      <c r="E9" s="352">
        <f>+'riepilogo lipe'!C28</f>
        <v>219026.24622</v>
      </c>
      <c r="F9" s="353">
        <f>+E9+D9</f>
        <v>-3.7799999990966171E-3</v>
      </c>
    </row>
    <row r="10" spans="1:6" x14ac:dyDescent="0.3">
      <c r="A10" s="273" t="s">
        <v>358</v>
      </c>
      <c r="B10" s="273" t="s">
        <v>360</v>
      </c>
      <c r="C10" s="347">
        <v>45351</v>
      </c>
      <c r="D10" s="274">
        <v>295091.24</v>
      </c>
    </row>
    <row r="11" spans="1:6" ht="13.8" thickBot="1" x14ac:dyDescent="0.35">
      <c r="A11" s="348" t="s">
        <v>494</v>
      </c>
      <c r="B11" s="348"/>
      <c r="C11" s="348"/>
      <c r="D11" s="349">
        <v>295091.24</v>
      </c>
      <c r="E11" s="352">
        <f>+'riepilogo lipe'!D38</f>
        <v>295091.24243999994</v>
      </c>
      <c r="F11" s="353">
        <f>+E11-D11</f>
        <v>2.4399999529123306E-3</v>
      </c>
    </row>
    <row r="12" spans="1:6" x14ac:dyDescent="0.3">
      <c r="A12" s="273" t="s">
        <v>362</v>
      </c>
      <c r="B12" s="273" t="s">
        <v>364</v>
      </c>
      <c r="C12" s="347">
        <v>45382</v>
      </c>
      <c r="D12" s="274">
        <v>-208163.48</v>
      </c>
    </row>
    <row r="13" spans="1:6" ht="13.8" thickBot="1" x14ac:dyDescent="0.35">
      <c r="A13" s="348" t="s">
        <v>495</v>
      </c>
      <c r="B13" s="348"/>
      <c r="C13" s="348"/>
      <c r="D13" s="349">
        <v>-208163.48</v>
      </c>
      <c r="E13" s="352">
        <f>+'riepilogo lipe'!C48</f>
        <v>208163.48476000014</v>
      </c>
      <c r="F13" s="353">
        <f>+E13+D13</f>
        <v>4.7600001271348447E-3</v>
      </c>
    </row>
    <row r="14" spans="1:6" x14ac:dyDescent="0.3">
      <c r="A14" s="273" t="s">
        <v>496</v>
      </c>
      <c r="B14" s="273" t="s">
        <v>497</v>
      </c>
      <c r="C14" s="347">
        <v>45412</v>
      </c>
      <c r="D14" s="274">
        <v>16525.29</v>
      </c>
    </row>
    <row r="15" spans="1:6" ht="13.8" thickBot="1" x14ac:dyDescent="0.35">
      <c r="A15" s="348" t="s">
        <v>498</v>
      </c>
      <c r="B15" s="348"/>
      <c r="C15" s="348"/>
      <c r="D15" s="349">
        <v>16525.29</v>
      </c>
      <c r="E15" s="352">
        <f>+'lipe 04.24'!K75</f>
        <v>16525.28794000002</v>
      </c>
      <c r="F15" s="353">
        <f>+E15-D15</f>
        <v>-2.0599999807018321E-3</v>
      </c>
    </row>
    <row r="16" spans="1:6" x14ac:dyDescent="0.3">
      <c r="A16" s="273" t="s">
        <v>499</v>
      </c>
      <c r="B16" s="273" t="s">
        <v>500</v>
      </c>
      <c r="C16" s="347">
        <v>45443</v>
      </c>
      <c r="D16" s="274">
        <v>88831.69</v>
      </c>
    </row>
    <row r="17" spans="1:6" x14ac:dyDescent="0.3">
      <c r="B17" s="273" t="s">
        <v>501</v>
      </c>
      <c r="C17" s="347">
        <v>45443</v>
      </c>
      <c r="D17" s="274">
        <v>2176.06</v>
      </c>
    </row>
    <row r="18" spans="1:6" x14ac:dyDescent="0.3">
      <c r="B18" s="273" t="s">
        <v>502</v>
      </c>
      <c r="C18" s="347">
        <v>45443</v>
      </c>
      <c r="D18" s="274">
        <v>-70542.009999999995</v>
      </c>
    </row>
    <row r="19" spans="1:6" ht="13.8" thickBot="1" x14ac:dyDescent="0.35">
      <c r="A19" s="348" t="s">
        <v>503</v>
      </c>
      <c r="B19" s="348"/>
      <c r="C19" s="348"/>
      <c r="D19" s="349">
        <v>20465.740000000005</v>
      </c>
      <c r="E19" s="352">
        <f>+'lipe 05.24'!K75</f>
        <v>20465.74187999987</v>
      </c>
      <c r="F19" s="353">
        <f>+E19-D19</f>
        <v>1.8799998651957139E-3</v>
      </c>
    </row>
    <row r="20" spans="1:6" x14ac:dyDescent="0.3">
      <c r="A20" s="273" t="s">
        <v>504</v>
      </c>
      <c r="B20" s="273" t="s">
        <v>505</v>
      </c>
      <c r="C20" s="347">
        <v>45473</v>
      </c>
      <c r="D20" s="274">
        <v>97956.68</v>
      </c>
    </row>
    <row r="21" spans="1:6" ht="13.8" thickBot="1" x14ac:dyDescent="0.35">
      <c r="A21" s="348" t="s">
        <v>506</v>
      </c>
      <c r="B21" s="348"/>
      <c r="C21" s="348"/>
      <c r="D21" s="349">
        <v>97956.68</v>
      </c>
      <c r="E21" s="352">
        <f>+'lipe 06.24'!K77</f>
        <v>97956.678719999967</v>
      </c>
      <c r="F21" s="353">
        <f>+E21-D21</f>
        <v>-1.2800000258721411E-3</v>
      </c>
    </row>
    <row r="22" spans="1:6" x14ac:dyDescent="0.3">
      <c r="A22" s="273" t="s">
        <v>507</v>
      </c>
      <c r="B22" s="273" t="s">
        <v>508</v>
      </c>
      <c r="C22" s="347">
        <v>45478</v>
      </c>
      <c r="D22" s="274">
        <v>-1475407.03</v>
      </c>
    </row>
    <row r="23" spans="1:6" ht="13.8" thickBot="1" x14ac:dyDescent="0.35">
      <c r="A23" s="348" t="s">
        <v>509</v>
      </c>
      <c r="B23" s="348"/>
      <c r="C23" s="348"/>
      <c r="D23" s="349">
        <v>-1475407.03</v>
      </c>
    </row>
    <row r="24" spans="1:6" x14ac:dyDescent="0.3">
      <c r="A24" s="273" t="s">
        <v>510</v>
      </c>
      <c r="B24" s="273" t="s">
        <v>511</v>
      </c>
      <c r="C24" s="347">
        <v>45482</v>
      </c>
      <c r="D24" s="274">
        <v>219026.25</v>
      </c>
    </row>
    <row r="25" spans="1:6" ht="13.8" thickBot="1" x14ac:dyDescent="0.35">
      <c r="A25" s="348" t="s">
        <v>512</v>
      </c>
      <c r="B25" s="348"/>
      <c r="C25" s="348"/>
      <c r="D25" s="349">
        <v>219026.25</v>
      </c>
    </row>
    <row r="26" spans="1:6" x14ac:dyDescent="0.3">
      <c r="A26" s="273" t="s">
        <v>513</v>
      </c>
      <c r="B26" s="273" t="s">
        <v>514</v>
      </c>
      <c r="C26" s="347">
        <v>45504</v>
      </c>
      <c r="D26" s="274">
        <v>55754.66</v>
      </c>
    </row>
    <row r="27" spans="1:6" ht="13.8" thickBot="1" x14ac:dyDescent="0.35">
      <c r="A27" s="348" t="s">
        <v>515</v>
      </c>
      <c r="B27" s="348"/>
      <c r="C27" s="348"/>
      <c r="D27" s="349">
        <v>55754.66</v>
      </c>
    </row>
    <row r="28" spans="1:6" x14ac:dyDescent="0.3">
      <c r="A28" s="273" t="s">
        <v>272</v>
      </c>
      <c r="C28" s="273"/>
      <c r="D28" s="274">
        <v>277630.13</v>
      </c>
    </row>
    <row r="29" spans="1:6" x14ac:dyDescent="0.3">
      <c r="C29" s="273"/>
    </row>
    <row r="30" spans="1:6" x14ac:dyDescent="0.3">
      <c r="C30" s="273"/>
    </row>
    <row r="31" spans="1:6" x14ac:dyDescent="0.3">
      <c r="C31" s="273"/>
    </row>
    <row r="32" spans="1:6" x14ac:dyDescent="0.3">
      <c r="C32" s="273"/>
    </row>
    <row r="33" spans="3:3" x14ac:dyDescent="0.3">
      <c r="C33" s="273"/>
    </row>
    <row r="34" spans="3:3" x14ac:dyDescent="0.3">
      <c r="C34" s="273"/>
    </row>
    <row r="35" spans="3:3" x14ac:dyDescent="0.3">
      <c r="C35" s="273"/>
    </row>
    <row r="36" spans="3:3" x14ac:dyDescent="0.3">
      <c r="C36" s="273"/>
    </row>
    <row r="37" spans="3:3" x14ac:dyDescent="0.3">
      <c r="C37" s="273"/>
    </row>
    <row r="38" spans="3:3" x14ac:dyDescent="0.3">
      <c r="C38" s="273"/>
    </row>
    <row r="39" spans="3:3" x14ac:dyDescent="0.3">
      <c r="C39" s="273"/>
    </row>
    <row r="40" spans="3:3" x14ac:dyDescent="0.3">
      <c r="C40" s="273"/>
    </row>
    <row r="41" spans="3:3" x14ac:dyDescent="0.3">
      <c r="C41" s="27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E8689-ED1B-4023-B993-DBAB721AA32E}">
  <sheetPr>
    <pageSetUpPr fitToPage="1"/>
  </sheetPr>
  <dimension ref="A3:Y206"/>
  <sheetViews>
    <sheetView topLeftCell="A6" zoomScale="93" zoomScaleNormal="93" workbookViewId="0">
      <selection activeCell="D57" sqref="D57"/>
    </sheetView>
  </sheetViews>
  <sheetFormatPr defaultRowHeight="14.4" x14ac:dyDescent="0.3"/>
  <cols>
    <col min="1" max="1" width="10.44140625" bestFit="1" customWidth="1"/>
    <col min="2" max="2" width="8.88671875" style="95"/>
    <col min="3" max="3" width="46" bestFit="1" customWidth="1"/>
    <col min="4" max="4" width="17.88671875" bestFit="1" customWidth="1"/>
    <col min="5" max="5" width="14.44140625" bestFit="1" customWidth="1"/>
    <col min="6" max="6" width="18.44140625" style="94" customWidth="1"/>
    <col min="7" max="7" width="16.77734375" style="94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3" width="14.44140625" bestFit="1" customWidth="1"/>
    <col min="14" max="14" width="14.8867187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1" ht="15.6" x14ac:dyDescent="0.3">
      <c r="B3" s="143">
        <v>45658</v>
      </c>
      <c r="C3" s="489" t="s">
        <v>144</v>
      </c>
      <c r="D3" s="489"/>
      <c r="E3" s="489"/>
      <c r="F3" s="489"/>
      <c r="G3" s="489"/>
    </row>
    <row r="4" spans="2:11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1" x14ac:dyDescent="0.3">
      <c r="B5" s="119" t="s">
        <v>66</v>
      </c>
      <c r="C5" s="119" t="s">
        <v>155</v>
      </c>
      <c r="D5" s="94">
        <f>4361060.88-1660.46</f>
        <v>4359400.42</v>
      </c>
      <c r="E5" s="127"/>
      <c r="F5" s="94">
        <v>0</v>
      </c>
      <c r="G5" s="94">
        <f>+F5+D5</f>
        <v>4359400.42</v>
      </c>
      <c r="H5" s="93"/>
      <c r="I5" s="108">
        <f>+D5</f>
        <v>4359400.42</v>
      </c>
      <c r="J5" s="98">
        <f t="shared" ref="J5:J10" si="0">+F5</f>
        <v>0</v>
      </c>
      <c r="K5" s="94">
        <f>4724177.95-15770.88</f>
        <v>4708407.07</v>
      </c>
    </row>
    <row r="6" spans="2:11" x14ac:dyDescent="0.3">
      <c r="B6" s="119" t="s">
        <v>158</v>
      </c>
      <c r="C6" s="119" t="s">
        <v>155</v>
      </c>
      <c r="D6" s="94"/>
      <c r="F6" s="94">
        <v>0</v>
      </c>
      <c r="G6" s="94">
        <f t="shared" ref="G6:G16" si="1">+F6+D6</f>
        <v>0</v>
      </c>
      <c r="H6" s="93"/>
      <c r="I6" s="108">
        <f>+D6</f>
        <v>0</v>
      </c>
      <c r="J6" s="98">
        <f t="shared" si="0"/>
        <v>0</v>
      </c>
    </row>
    <row r="7" spans="2:11" x14ac:dyDescent="0.3">
      <c r="B7" s="119">
        <v>54</v>
      </c>
      <c r="C7" s="119" t="s">
        <v>146</v>
      </c>
      <c r="D7" s="94">
        <f>952654.02-37340.48</f>
        <v>915313.54</v>
      </c>
      <c r="E7" s="127"/>
      <c r="F7" s="94">
        <v>0</v>
      </c>
      <c r="G7" s="350">
        <f t="shared" si="1"/>
        <v>915313.54</v>
      </c>
      <c r="H7" s="93"/>
      <c r="I7" s="108">
        <f>+D7</f>
        <v>915313.54</v>
      </c>
      <c r="J7" s="98">
        <f t="shared" si="0"/>
        <v>0</v>
      </c>
      <c r="K7" s="94">
        <f>1495229-20736</f>
        <v>1474493</v>
      </c>
    </row>
    <row r="8" spans="2:11" x14ac:dyDescent="0.3">
      <c r="B8" s="119">
        <v>62</v>
      </c>
      <c r="C8" s="119" t="s">
        <v>148</v>
      </c>
      <c r="D8" s="94">
        <v>646145.69999999995</v>
      </c>
      <c r="E8" s="127"/>
      <c r="F8" s="94">
        <v>0</v>
      </c>
      <c r="G8" s="94">
        <f t="shared" si="1"/>
        <v>646145.69999999995</v>
      </c>
      <c r="H8" s="93"/>
      <c r="I8" s="108">
        <f>+D8</f>
        <v>646145.69999999995</v>
      </c>
      <c r="J8" s="98">
        <f t="shared" si="0"/>
        <v>0</v>
      </c>
      <c r="K8" s="94">
        <v>288892.18</v>
      </c>
    </row>
    <row r="9" spans="2:11" x14ac:dyDescent="0.3">
      <c r="B9" s="119">
        <v>64</v>
      </c>
      <c r="C9" s="119" t="s">
        <v>150</v>
      </c>
      <c r="D9" s="94">
        <f>1007942.08-283066.23</f>
        <v>724875.85</v>
      </c>
      <c r="E9" s="127"/>
      <c r="F9" s="94">
        <v>0</v>
      </c>
      <c r="G9" s="94">
        <f t="shared" si="1"/>
        <v>724875.85</v>
      </c>
      <c r="H9" s="93"/>
      <c r="I9" s="108">
        <f>+D9</f>
        <v>724875.85</v>
      </c>
      <c r="J9" s="98">
        <f t="shared" si="0"/>
        <v>0</v>
      </c>
      <c r="K9" s="94">
        <f>698057.78-2137.7</f>
        <v>695920.08000000007</v>
      </c>
    </row>
    <row r="10" spans="2:11" x14ac:dyDescent="0.3">
      <c r="B10" s="154" t="s">
        <v>153</v>
      </c>
      <c r="C10" s="154" t="s">
        <v>154</v>
      </c>
      <c r="D10" s="94">
        <v>12672</v>
      </c>
      <c r="F10" s="94">
        <v>0</v>
      </c>
      <c r="G10" s="94">
        <f>+F10+D10</f>
        <v>12672</v>
      </c>
      <c r="H10" s="93"/>
      <c r="I10" s="108">
        <f>+D10</f>
        <v>12672</v>
      </c>
      <c r="J10" s="98">
        <f t="shared" si="0"/>
        <v>0</v>
      </c>
      <c r="K10" s="94">
        <v>4224</v>
      </c>
    </row>
    <row r="11" spans="2:11" x14ac:dyDescent="0.3">
      <c r="B11" s="119" t="s">
        <v>193</v>
      </c>
      <c r="C11" s="119" t="s">
        <v>518</v>
      </c>
      <c r="D11" s="94">
        <v>-209032.57</v>
      </c>
      <c r="E11" s="127"/>
      <c r="F11" s="94">
        <v>0</v>
      </c>
      <c r="G11" s="94">
        <f>+F11+D11</f>
        <v>-209032.57</v>
      </c>
      <c r="H11" s="93"/>
      <c r="I11" s="108"/>
    </row>
    <row r="12" spans="2:11" x14ac:dyDescent="0.3">
      <c r="B12" s="119">
        <v>61</v>
      </c>
      <c r="C12" s="119" t="s">
        <v>114</v>
      </c>
      <c r="D12" s="94"/>
      <c r="F12" s="94">
        <v>0</v>
      </c>
      <c r="G12" s="94">
        <f t="shared" si="1"/>
        <v>0</v>
      </c>
      <c r="H12" s="93"/>
    </row>
    <row r="13" spans="2:11" x14ac:dyDescent="0.3">
      <c r="B13" s="119">
        <v>76</v>
      </c>
      <c r="C13" s="119" t="s">
        <v>122</v>
      </c>
      <c r="D13" s="94"/>
      <c r="F13" s="94">
        <v>0</v>
      </c>
      <c r="G13" s="94">
        <f t="shared" si="1"/>
        <v>0</v>
      </c>
      <c r="H13" s="93"/>
    </row>
    <row r="14" spans="2:11" x14ac:dyDescent="0.3">
      <c r="B14" s="153">
        <v>81</v>
      </c>
      <c r="C14" s="153" t="s">
        <v>152</v>
      </c>
      <c r="D14" s="155">
        <v>135047.66</v>
      </c>
      <c r="F14" s="94">
        <v>0</v>
      </c>
      <c r="G14" s="94">
        <f t="shared" si="1"/>
        <v>135047.66</v>
      </c>
      <c r="H14" s="93"/>
      <c r="I14" s="136">
        <f>+D14*1</f>
        <v>135047.66</v>
      </c>
      <c r="J14" s="147">
        <f>+F14</f>
        <v>0</v>
      </c>
    </row>
    <row r="15" spans="2:11" x14ac:dyDescent="0.3">
      <c r="B15" s="367" t="s">
        <v>174</v>
      </c>
      <c r="C15" s="367" t="s">
        <v>516</v>
      </c>
      <c r="D15" s="368">
        <v>-112.16</v>
      </c>
      <c r="E15" s="369">
        <v>4</v>
      </c>
      <c r="F15" s="368">
        <f>+D15*E15/100</f>
        <v>-4.4863999999999997</v>
      </c>
      <c r="G15" s="368">
        <f t="shared" si="1"/>
        <v>-116.6464</v>
      </c>
      <c r="H15" s="93"/>
      <c r="I15" s="108">
        <f>+D15</f>
        <v>-112.16</v>
      </c>
      <c r="J15" s="98">
        <f>+F15-0.01</f>
        <v>-4.4963999999999995</v>
      </c>
      <c r="K15" s="94">
        <v>62.66</v>
      </c>
    </row>
    <row r="16" spans="2:11" x14ac:dyDescent="0.3">
      <c r="B16" s="120" t="s">
        <v>156</v>
      </c>
      <c r="C16" s="120" t="s">
        <v>157</v>
      </c>
      <c r="D16" s="94">
        <f>518380.5-14245.3</f>
        <v>504135.2</v>
      </c>
      <c r="E16">
        <v>22</v>
      </c>
      <c r="F16" s="94">
        <f>+D16*E16/100-0.01</f>
        <v>110909.73400000001</v>
      </c>
      <c r="G16" s="94">
        <f t="shared" si="1"/>
        <v>615044.93400000001</v>
      </c>
      <c r="H16" s="93"/>
      <c r="I16" s="108">
        <f>+D16</f>
        <v>504135.2</v>
      </c>
      <c r="J16" s="98">
        <f>+F16</f>
        <v>110909.73400000001</v>
      </c>
      <c r="K16" s="94">
        <f>283498.54-1707.96</f>
        <v>281790.57999999996</v>
      </c>
    </row>
    <row r="17" spans="1:12" ht="15" thickBot="1" x14ac:dyDescent="0.35">
      <c r="C17" s="98"/>
      <c r="D17" s="96">
        <f>SUM(D5:D16)</f>
        <v>7088445.6399999997</v>
      </c>
      <c r="F17" s="96">
        <f>SUM(F5:F16)</f>
        <v>110905.24760000002</v>
      </c>
      <c r="G17" s="96">
        <f>SUM(G5:G16)</f>
        <v>7199350.8876</v>
      </c>
      <c r="H17" s="93"/>
    </row>
    <row r="18" spans="1:12" ht="15" thickTop="1" x14ac:dyDescent="0.3">
      <c r="D18" s="94"/>
      <c r="H18" s="93"/>
    </row>
    <row r="19" spans="1:12" x14ac:dyDescent="0.3">
      <c r="B19" s="121" t="s">
        <v>94</v>
      </c>
      <c r="C19" s="120" t="s">
        <v>95</v>
      </c>
      <c r="D19" s="492">
        <v>13000</v>
      </c>
      <c r="E19">
        <v>22</v>
      </c>
      <c r="F19" s="94">
        <f>+D19*E19/100</f>
        <v>2860</v>
      </c>
      <c r="G19" s="94">
        <f t="shared" ref="G19:G24" si="2">+D19+F19</f>
        <v>15860</v>
      </c>
      <c r="H19" s="93">
        <f>+F19</f>
        <v>2860</v>
      </c>
      <c r="I19" s="136">
        <f>+D19*0</f>
        <v>0</v>
      </c>
      <c r="J19" s="147">
        <f t="shared" ref="J19:J24" si="3">+F19</f>
        <v>2860</v>
      </c>
    </row>
    <row r="20" spans="1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4">
        <f t="shared" si="2"/>
        <v>0</v>
      </c>
      <c r="I20" s="136">
        <f>+D20*0</f>
        <v>0</v>
      </c>
      <c r="J20" s="147">
        <f t="shared" si="3"/>
        <v>0</v>
      </c>
    </row>
    <row r="21" spans="1:12" x14ac:dyDescent="0.3">
      <c r="A21" s="492"/>
      <c r="B21" s="120">
        <v>90</v>
      </c>
      <c r="C21" s="120" t="s">
        <v>130</v>
      </c>
      <c r="D21" s="492">
        <v>64048.17</v>
      </c>
      <c r="E21">
        <v>22</v>
      </c>
      <c r="F21" s="94">
        <f>+D21*E21/100</f>
        <v>14090.597400000001</v>
      </c>
      <c r="G21" s="94">
        <f t="shared" si="2"/>
        <v>78138.767399999997</v>
      </c>
      <c r="H21" s="98">
        <f>+F21</f>
        <v>14090.597400000001</v>
      </c>
      <c r="I21" s="136">
        <f>+D21*0</f>
        <v>0</v>
      </c>
      <c r="J21" s="147">
        <f t="shared" si="3"/>
        <v>14090.597400000001</v>
      </c>
    </row>
    <row r="22" spans="1:12" x14ac:dyDescent="0.3">
      <c r="A22" s="492"/>
      <c r="B22" s="120" t="s">
        <v>64</v>
      </c>
      <c r="C22" s="120" t="s">
        <v>138</v>
      </c>
      <c r="D22" s="492">
        <f>182652.01-6054</f>
        <v>176598.01</v>
      </c>
      <c r="E22">
        <v>22</v>
      </c>
      <c r="F22" s="94">
        <f>+D22*E22/100+0.1</f>
        <v>38851.662199999999</v>
      </c>
      <c r="G22" s="94">
        <f t="shared" si="2"/>
        <v>215449.6722</v>
      </c>
      <c r="H22" s="98"/>
      <c r="I22" s="136">
        <f>+D22*0</f>
        <v>0</v>
      </c>
      <c r="J22" s="147">
        <f t="shared" si="3"/>
        <v>38851.662199999999</v>
      </c>
    </row>
    <row r="23" spans="1:12" x14ac:dyDescent="0.3">
      <c r="A23" s="94"/>
      <c r="B23" s="120" t="s">
        <v>65</v>
      </c>
      <c r="C23" s="120" t="s">
        <v>139</v>
      </c>
      <c r="D23" s="492">
        <f>2738973.34-54412.96</f>
        <v>2684560.38</v>
      </c>
      <c r="E23">
        <v>22</v>
      </c>
      <c r="F23" s="94">
        <f>+D23*E23/100+0.79</f>
        <v>590604.0736</v>
      </c>
      <c r="G23" s="94">
        <f t="shared" si="2"/>
        <v>3275164.4535999997</v>
      </c>
      <c r="H23" s="93"/>
      <c r="I23" s="136">
        <f>+D23*0</f>
        <v>0</v>
      </c>
      <c r="J23" s="147">
        <f t="shared" si="3"/>
        <v>590604.0736</v>
      </c>
      <c r="K23" s="124">
        <f>+J23+J22+J19</f>
        <v>632315.73580000002</v>
      </c>
    </row>
    <row r="24" spans="1:12" x14ac:dyDescent="0.3">
      <c r="B24" s="120"/>
      <c r="C24" s="120"/>
      <c r="D24" s="94"/>
      <c r="G24" s="94">
        <f t="shared" si="2"/>
        <v>0</v>
      </c>
      <c r="H24" s="93"/>
      <c r="I24" s="108"/>
      <c r="J24" s="98">
        <f t="shared" si="3"/>
        <v>0</v>
      </c>
    </row>
    <row r="25" spans="1:12" x14ac:dyDescent="0.3">
      <c r="D25" s="94"/>
      <c r="H25" s="93"/>
      <c r="J25" s="147"/>
    </row>
    <row r="26" spans="1:12" ht="15" thickBot="1" x14ac:dyDescent="0.35">
      <c r="D26" s="96">
        <f>SUM(D19:D25)</f>
        <v>2938206.56</v>
      </c>
      <c r="F26" s="96">
        <f>SUM(F19:F25)</f>
        <v>646406.33319999999</v>
      </c>
      <c r="G26" s="96">
        <f>SUM(G19:G25)</f>
        <v>3584612.8931999998</v>
      </c>
      <c r="H26" s="93"/>
    </row>
    <row r="27" spans="1:12" ht="15" thickTop="1" x14ac:dyDescent="0.3">
      <c r="H27" s="93"/>
    </row>
    <row r="28" spans="1:12" ht="16.2" thickBot="1" x14ac:dyDescent="0.35">
      <c r="C28" s="123" t="s">
        <v>219</v>
      </c>
      <c r="D28" s="122">
        <f>+D26+D17</f>
        <v>10026652.199999999</v>
      </c>
      <c r="F28" s="406">
        <f>+F17+F26</f>
        <v>757311.5808</v>
      </c>
      <c r="G28" s="406">
        <f>+G17+G26</f>
        <v>10783963.7808</v>
      </c>
      <c r="H28" s="93"/>
      <c r="I28" s="130">
        <f>SUM(I5:I27)</f>
        <v>7297478.21</v>
      </c>
      <c r="J28" s="130">
        <f>SUM(J5:J27)</f>
        <v>757311.57079999999</v>
      </c>
      <c r="L28" s="98">
        <f>+I28-K28</f>
        <v>7297478.21</v>
      </c>
    </row>
    <row r="29" spans="1:12" ht="15.6" thickTop="1" thickBot="1" x14ac:dyDescent="0.35">
      <c r="D29" s="94"/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3073254.2199999997</v>
      </c>
    </row>
    <row r="30" spans="1:12" ht="16.2" thickBot="1" x14ac:dyDescent="0.35">
      <c r="D30" s="366">
        <f>+D28+F28</f>
        <v>10783963.7808</v>
      </c>
      <c r="E30" s="93">
        <f>+D30-D29</f>
        <v>10783963.7808</v>
      </c>
      <c r="H30" s="98"/>
    </row>
    <row r="31" spans="1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1:12" x14ac:dyDescent="0.3">
      <c r="B32" s="132">
        <v>21</v>
      </c>
      <c r="C32" s="132" t="s">
        <v>224</v>
      </c>
      <c r="D32" s="94">
        <v>-0.25</v>
      </c>
      <c r="E32" s="98"/>
      <c r="F32" s="94">
        <f>+D32*E32</f>
        <v>0</v>
      </c>
      <c r="G32" s="94">
        <f>+D32</f>
        <v>-0.25</v>
      </c>
      <c r="H32" s="93">
        <f t="shared" ref="H32:H47" si="4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91</v>
      </c>
      <c r="C33" s="132" t="s">
        <v>543</v>
      </c>
      <c r="D33" s="94">
        <v>1450</v>
      </c>
      <c r="E33" s="98"/>
      <c r="G33" s="94">
        <f>+D33</f>
        <v>1450</v>
      </c>
      <c r="H33" s="93"/>
      <c r="I33" s="108">
        <f>+D33*0</f>
        <v>0</v>
      </c>
      <c r="J33" s="93"/>
    </row>
    <row r="34" spans="2:12" x14ac:dyDescent="0.3">
      <c r="B34" s="132">
        <v>51</v>
      </c>
      <c r="C34" s="132" t="s">
        <v>108</v>
      </c>
      <c r="D34" s="157">
        <v>22993.83</v>
      </c>
      <c r="F34" s="94">
        <f>+D34*E34</f>
        <v>0</v>
      </c>
      <c r="G34" s="94">
        <f>+D34</f>
        <v>22993.83</v>
      </c>
      <c r="H34" s="93">
        <f t="shared" si="4"/>
        <v>0</v>
      </c>
      <c r="I34" s="108">
        <f t="shared" ref="I34:I65" si="5">+D34</f>
        <v>22993.83</v>
      </c>
      <c r="J34" s="93">
        <f t="shared" ref="J34:J47" si="6">+F34</f>
        <v>0</v>
      </c>
      <c r="L34" s="98"/>
    </row>
    <row r="35" spans="2:12" x14ac:dyDescent="0.3">
      <c r="B35" s="132">
        <v>58</v>
      </c>
      <c r="C35" s="132" t="s">
        <v>110</v>
      </c>
      <c r="D35" s="157">
        <f>86720.95-39</f>
        <v>86681.95</v>
      </c>
      <c r="F35" s="94">
        <f t="shared" ref="F35:F47" si="7">+D35*E35/100</f>
        <v>0</v>
      </c>
      <c r="G35" s="94">
        <f t="shared" ref="G35:G47" si="8">+D35</f>
        <v>86681.95</v>
      </c>
      <c r="H35" s="93">
        <f t="shared" si="4"/>
        <v>0</v>
      </c>
      <c r="I35" s="108">
        <f t="shared" si="5"/>
        <v>86681.95</v>
      </c>
      <c r="J35" s="93">
        <f t="shared" si="6"/>
        <v>0</v>
      </c>
      <c r="K35" s="94">
        <f>+K34*0.22</f>
        <v>0</v>
      </c>
      <c r="L35" s="98"/>
    </row>
    <row r="36" spans="2:12" x14ac:dyDescent="0.3">
      <c r="B36" s="132">
        <v>63</v>
      </c>
      <c r="C36" s="132" t="s">
        <v>112</v>
      </c>
      <c r="D36" s="157">
        <f>2757216.29-595.68</f>
        <v>2756620.61</v>
      </c>
      <c r="F36" s="94">
        <f t="shared" si="7"/>
        <v>0</v>
      </c>
      <c r="G36" s="94">
        <f t="shared" si="8"/>
        <v>2756620.61</v>
      </c>
      <c r="H36" s="93">
        <f t="shared" si="4"/>
        <v>0</v>
      </c>
      <c r="I36" s="108">
        <f t="shared" si="5"/>
        <v>2756620.61</v>
      </c>
      <c r="J36" s="93">
        <f t="shared" si="6"/>
        <v>0</v>
      </c>
      <c r="K36" s="94">
        <f>+K35+K34</f>
        <v>0</v>
      </c>
      <c r="L36" s="98"/>
    </row>
    <row r="37" spans="2:12" x14ac:dyDescent="0.3">
      <c r="B37" s="132">
        <v>70</v>
      </c>
      <c r="C37" s="132" t="s">
        <v>116</v>
      </c>
      <c r="D37" s="157"/>
      <c r="G37" s="94">
        <f t="shared" si="8"/>
        <v>0</v>
      </c>
      <c r="H37" s="93"/>
      <c r="I37" s="108"/>
      <c r="J37" s="93"/>
      <c r="L37" s="98"/>
    </row>
    <row r="38" spans="2:12" ht="15" thickBot="1" x14ac:dyDescent="0.35">
      <c r="B38" s="132">
        <v>83</v>
      </c>
      <c r="C38" s="132" t="s">
        <v>487</v>
      </c>
      <c r="D38" s="157"/>
      <c r="G38" s="94">
        <f t="shared" si="8"/>
        <v>0</v>
      </c>
      <c r="H38" s="93"/>
      <c r="I38" s="108"/>
      <c r="J38" s="93"/>
      <c r="L38" s="98"/>
    </row>
    <row r="39" spans="2:12" x14ac:dyDescent="0.3">
      <c r="B39" s="119">
        <v>68</v>
      </c>
      <c r="C39" s="119" t="s">
        <v>114</v>
      </c>
      <c r="D39" s="157">
        <f>23659.04+3122</f>
        <v>26781.040000000001</v>
      </c>
      <c r="F39" s="94">
        <f t="shared" si="7"/>
        <v>0</v>
      </c>
      <c r="G39" s="94">
        <f t="shared" si="8"/>
        <v>26781.040000000001</v>
      </c>
      <c r="H39" s="93">
        <f t="shared" si="4"/>
        <v>0</v>
      </c>
      <c r="I39" s="150">
        <f>+D39*0</f>
        <v>0</v>
      </c>
      <c r="J39" s="93">
        <f t="shared" si="6"/>
        <v>0</v>
      </c>
      <c r="K39" s="490" t="s">
        <v>70</v>
      </c>
      <c r="L39" s="98"/>
    </row>
    <row r="40" spans="2:12" x14ac:dyDescent="0.3">
      <c r="B40" s="132">
        <v>72</v>
      </c>
      <c r="C40" s="132" t="s">
        <v>118</v>
      </c>
      <c r="D40" s="157">
        <v>3122</v>
      </c>
      <c r="F40" s="94">
        <f t="shared" si="7"/>
        <v>0</v>
      </c>
      <c r="G40" s="94">
        <f t="shared" si="8"/>
        <v>3122</v>
      </c>
      <c r="H40" s="93">
        <f t="shared" si="4"/>
        <v>0</v>
      </c>
      <c r="I40" s="151">
        <f>+D40*0</f>
        <v>0</v>
      </c>
      <c r="J40" s="93">
        <f t="shared" si="6"/>
        <v>0</v>
      </c>
      <c r="K40" s="490"/>
      <c r="L40" s="98"/>
    </row>
    <row r="41" spans="2:12" x14ac:dyDescent="0.3">
      <c r="B41" s="119">
        <v>76</v>
      </c>
      <c r="C41" s="119" t="s">
        <v>122</v>
      </c>
      <c r="D41" s="157"/>
      <c r="F41" s="94">
        <f t="shared" si="7"/>
        <v>0</v>
      </c>
      <c r="G41" s="94">
        <f t="shared" si="8"/>
        <v>0</v>
      </c>
      <c r="H41" s="93">
        <f t="shared" si="4"/>
        <v>0</v>
      </c>
      <c r="I41" s="151">
        <f t="shared" ref="I41:I47" si="9">+D41*0</f>
        <v>0</v>
      </c>
      <c r="J41" s="93">
        <f t="shared" si="6"/>
        <v>0</v>
      </c>
      <c r="K41" s="490"/>
      <c r="L41" s="98"/>
    </row>
    <row r="42" spans="2:12" x14ac:dyDescent="0.3">
      <c r="B42" s="132">
        <v>78</v>
      </c>
      <c r="C42" s="132" t="s">
        <v>124</v>
      </c>
      <c r="D42" s="157">
        <v>4752</v>
      </c>
      <c r="F42" s="94">
        <f t="shared" si="7"/>
        <v>0</v>
      </c>
      <c r="G42" s="94">
        <f t="shared" si="8"/>
        <v>4752</v>
      </c>
      <c r="H42" s="93">
        <f t="shared" si="4"/>
        <v>0</v>
      </c>
      <c r="I42" s="151">
        <f t="shared" si="9"/>
        <v>0</v>
      </c>
      <c r="J42" s="93">
        <f t="shared" si="6"/>
        <v>0</v>
      </c>
      <c r="K42" s="490"/>
      <c r="L42" s="98"/>
    </row>
    <row r="43" spans="2:12" x14ac:dyDescent="0.3">
      <c r="B43" s="133">
        <v>21</v>
      </c>
      <c r="C43" s="133" t="s">
        <v>104</v>
      </c>
      <c r="D43" s="157"/>
      <c r="F43" s="94">
        <f t="shared" si="7"/>
        <v>0</v>
      </c>
      <c r="G43" s="94">
        <f t="shared" si="8"/>
        <v>0</v>
      </c>
      <c r="H43" s="93">
        <f t="shared" si="4"/>
        <v>0</v>
      </c>
      <c r="I43" s="151">
        <f t="shared" si="9"/>
        <v>0</v>
      </c>
      <c r="J43" s="93">
        <f t="shared" si="6"/>
        <v>0</v>
      </c>
      <c r="K43" s="490"/>
      <c r="L43" s="98"/>
    </row>
    <row r="44" spans="2:12" x14ac:dyDescent="0.3">
      <c r="B44" s="133">
        <v>74</v>
      </c>
      <c r="C44" s="133" t="s">
        <v>120</v>
      </c>
      <c r="D44" s="157"/>
      <c r="F44" s="94">
        <f t="shared" si="7"/>
        <v>0</v>
      </c>
      <c r="G44" s="94">
        <f t="shared" si="8"/>
        <v>0</v>
      </c>
      <c r="H44" s="93">
        <f t="shared" si="4"/>
        <v>0</v>
      </c>
      <c r="I44" s="151">
        <f t="shared" si="9"/>
        <v>0</v>
      </c>
      <c r="J44" s="93">
        <f t="shared" si="6"/>
        <v>0</v>
      </c>
      <c r="K44" s="490"/>
      <c r="L44" s="98"/>
    </row>
    <row r="45" spans="2:12" x14ac:dyDescent="0.3">
      <c r="B45" s="133">
        <v>89</v>
      </c>
      <c r="C45" s="133" t="s">
        <v>519</v>
      </c>
      <c r="D45" s="157">
        <v>9764.52</v>
      </c>
      <c r="F45" s="94">
        <f t="shared" si="7"/>
        <v>0</v>
      </c>
      <c r="G45" s="94">
        <f t="shared" si="8"/>
        <v>9764.52</v>
      </c>
      <c r="H45" s="93">
        <f t="shared" si="4"/>
        <v>0</v>
      </c>
      <c r="I45" s="151">
        <f t="shared" si="9"/>
        <v>0</v>
      </c>
      <c r="J45" s="93">
        <f t="shared" si="6"/>
        <v>0</v>
      </c>
      <c r="K45" s="490"/>
      <c r="L45" s="98"/>
    </row>
    <row r="46" spans="2:12" x14ac:dyDescent="0.3">
      <c r="B46" s="132">
        <v>86</v>
      </c>
      <c r="C46" s="132" t="s">
        <v>128</v>
      </c>
      <c r="D46" s="157">
        <v>1589828.56</v>
      </c>
      <c r="F46" s="94">
        <f t="shared" si="7"/>
        <v>0</v>
      </c>
      <c r="G46" s="94">
        <f t="shared" si="8"/>
        <v>1589828.56</v>
      </c>
      <c r="H46" s="93">
        <f t="shared" si="4"/>
        <v>0</v>
      </c>
      <c r="I46" s="248">
        <f>+D46</f>
        <v>1589828.56</v>
      </c>
      <c r="J46" s="93">
        <f t="shared" si="6"/>
        <v>0</v>
      </c>
      <c r="K46" s="490"/>
      <c r="L46" s="98"/>
    </row>
    <row r="47" spans="2:12" x14ac:dyDescent="0.3">
      <c r="D47" s="157"/>
      <c r="F47" s="94">
        <f t="shared" si="7"/>
        <v>0</v>
      </c>
      <c r="G47" s="94">
        <f t="shared" si="8"/>
        <v>0</v>
      </c>
      <c r="H47" s="93">
        <f t="shared" si="4"/>
        <v>0</v>
      </c>
      <c r="I47" s="151">
        <f t="shared" si="9"/>
        <v>0</v>
      </c>
      <c r="J47" s="93">
        <f t="shared" si="6"/>
        <v>0</v>
      </c>
      <c r="K47" s="490"/>
      <c r="L47" s="98"/>
    </row>
    <row r="48" spans="2:12" ht="15" thickBot="1" x14ac:dyDescent="0.35">
      <c r="D48" s="158">
        <f>SUM(D32:D47)</f>
        <v>4501994.26</v>
      </c>
      <c r="E48" s="98"/>
      <c r="F48" s="96">
        <f>SUM(F32:F47)</f>
        <v>0</v>
      </c>
      <c r="G48" s="96">
        <f>SUM(G32:G47)</f>
        <v>4501994.26</v>
      </c>
      <c r="H48" s="93"/>
      <c r="I48" s="93"/>
      <c r="L48" s="98"/>
    </row>
    <row r="49" spans="1:12" ht="15" thickTop="1" x14ac:dyDescent="0.3">
      <c r="D49" s="157"/>
      <c r="H49" s="93"/>
      <c r="I49" s="93"/>
      <c r="L49" s="98"/>
    </row>
    <row r="50" spans="1:12" x14ac:dyDescent="0.3">
      <c r="D50" s="157"/>
      <c r="H50" s="93"/>
      <c r="I50" s="93"/>
      <c r="L50" s="98"/>
    </row>
    <row r="51" spans="1:12" x14ac:dyDescent="0.3">
      <c r="D51" s="159" t="s">
        <v>217</v>
      </c>
      <c r="E51" s="126"/>
      <c r="F51" s="125" t="s">
        <v>222</v>
      </c>
      <c r="G51" s="125" t="s">
        <v>218</v>
      </c>
      <c r="H51" s="125" t="s">
        <v>227</v>
      </c>
      <c r="I51" s="93"/>
      <c r="L51" s="98"/>
    </row>
    <row r="52" spans="1:12" x14ac:dyDescent="0.3">
      <c r="B52" s="132">
        <v>4</v>
      </c>
      <c r="C52" s="154" t="s">
        <v>404</v>
      </c>
      <c r="D52" s="160"/>
      <c r="E52" s="104">
        <v>4</v>
      </c>
      <c r="F52" s="97">
        <f>+D52*E52/100</f>
        <v>0</v>
      </c>
      <c r="G52" s="97">
        <f>+F52+D52</f>
        <v>0</v>
      </c>
      <c r="H52" s="93"/>
      <c r="I52" s="108">
        <f>+D52</f>
        <v>0</v>
      </c>
      <c r="J52" s="93">
        <f>+F52-H52</f>
        <v>0</v>
      </c>
      <c r="L52" s="98"/>
    </row>
    <row r="53" spans="1:12" x14ac:dyDescent="0.3">
      <c r="B53" s="132">
        <v>4</v>
      </c>
      <c r="C53" s="132" t="s">
        <v>98</v>
      </c>
      <c r="D53" s="160">
        <f>15980.15-854.1</f>
        <v>15126.05</v>
      </c>
      <c r="E53">
        <v>4</v>
      </c>
      <c r="F53" s="144">
        <f>+D53*E53/100</f>
        <v>605.04199999999992</v>
      </c>
      <c r="G53" s="94">
        <f>+F53+D53</f>
        <v>15731.091999999999</v>
      </c>
      <c r="H53" s="93"/>
      <c r="I53" s="108">
        <f>+D53</f>
        <v>15126.05</v>
      </c>
      <c r="J53" s="93">
        <f>+F53-H53</f>
        <v>605.04199999999992</v>
      </c>
      <c r="L53" s="98"/>
    </row>
    <row r="54" spans="1:12" x14ac:dyDescent="0.3">
      <c r="B54" s="132">
        <v>5</v>
      </c>
      <c r="C54" s="132" t="s">
        <v>100</v>
      </c>
      <c r="D54" s="160">
        <v>1.5</v>
      </c>
      <c r="E54">
        <v>5</v>
      </c>
      <c r="F54" s="144">
        <f>+D54*E54/100</f>
        <v>7.4999999999999997E-2</v>
      </c>
      <c r="G54" s="94">
        <f>+F54+D54</f>
        <v>1.575</v>
      </c>
      <c r="H54" s="93"/>
      <c r="I54" s="108">
        <f t="shared" si="5"/>
        <v>1.5</v>
      </c>
      <c r="J54" s="93">
        <f>+F54-H54</f>
        <v>7.4999999999999997E-2</v>
      </c>
      <c r="L54" s="98"/>
    </row>
    <row r="55" spans="1:12" x14ac:dyDescent="0.3">
      <c r="B55" s="132">
        <v>10</v>
      </c>
      <c r="C55" s="132" t="s">
        <v>102</v>
      </c>
      <c r="D55" s="160">
        <f>3440.61-0.35</f>
        <v>3440.26</v>
      </c>
      <c r="E55">
        <v>10</v>
      </c>
      <c r="F55" s="144">
        <f>+D55*E55/100</f>
        <v>344.02600000000007</v>
      </c>
      <c r="G55" s="94">
        <f t="shared" ref="G55:G65" si="10">+F55+D55</f>
        <v>3784.2860000000001</v>
      </c>
      <c r="H55" s="93"/>
      <c r="I55" s="108">
        <f t="shared" si="5"/>
        <v>3440.26</v>
      </c>
      <c r="J55" s="93">
        <f t="shared" ref="J55:J65" si="11">+F55-H55</f>
        <v>344.02600000000007</v>
      </c>
      <c r="L55" s="98"/>
    </row>
    <row r="56" spans="1:12" x14ac:dyDescent="0.3">
      <c r="B56" s="133" t="s">
        <v>140</v>
      </c>
      <c r="C56" s="133" t="s">
        <v>141</v>
      </c>
      <c r="D56" s="160"/>
      <c r="E56">
        <v>10</v>
      </c>
      <c r="F56" s="144">
        <f>+D56*E56/100</f>
        <v>0</v>
      </c>
      <c r="G56" s="94">
        <f t="shared" si="10"/>
        <v>0</v>
      </c>
      <c r="H56" s="93">
        <f>+D56*E56/100</f>
        <v>0</v>
      </c>
      <c r="I56" s="108">
        <f t="shared" si="5"/>
        <v>0</v>
      </c>
      <c r="J56" s="93">
        <f t="shared" si="11"/>
        <v>0</v>
      </c>
      <c r="L56" s="98"/>
    </row>
    <row r="57" spans="1:12" x14ac:dyDescent="0.3">
      <c r="B57" s="120" t="str">
        <f>+B19</f>
        <v>01</v>
      </c>
      <c r="C57" s="120" t="s">
        <v>95</v>
      </c>
      <c r="D57" s="161">
        <f>+D19</f>
        <v>13000</v>
      </c>
      <c r="E57" s="127">
        <v>22</v>
      </c>
      <c r="F57" s="161">
        <f>+F19</f>
        <v>2860</v>
      </c>
      <c r="G57" s="124">
        <f t="shared" si="10"/>
        <v>15860</v>
      </c>
      <c r="H57" s="93"/>
      <c r="I57" s="108">
        <f t="shared" si="5"/>
        <v>13000</v>
      </c>
      <c r="J57" s="149">
        <f t="shared" si="11"/>
        <v>2860</v>
      </c>
      <c r="L57" s="98"/>
    </row>
    <row r="58" spans="1:12" x14ac:dyDescent="0.3">
      <c r="B58" s="132">
        <v>22</v>
      </c>
      <c r="C58" s="132" t="s">
        <v>106</v>
      </c>
      <c r="D58" s="160">
        <f>248751.89-3015.86</f>
        <v>245736.03000000003</v>
      </c>
      <c r="E58">
        <v>22</v>
      </c>
      <c r="F58" s="144">
        <f>+D58*E58/100</f>
        <v>54061.926599999999</v>
      </c>
      <c r="G58" s="94">
        <f t="shared" si="10"/>
        <v>299797.95660000003</v>
      </c>
      <c r="H58" s="93"/>
      <c r="I58" s="108">
        <f t="shared" si="5"/>
        <v>245736.03000000003</v>
      </c>
      <c r="J58" s="93">
        <f>+F58-H58</f>
        <v>54061.926599999999</v>
      </c>
      <c r="L58" s="98"/>
    </row>
    <row r="59" spans="1:12" x14ac:dyDescent="0.3">
      <c r="B59" s="120">
        <v>82</v>
      </c>
      <c r="C59" s="120" t="s">
        <v>619</v>
      </c>
      <c r="D59" s="161">
        <v>1589828.56</v>
      </c>
      <c r="E59" s="127">
        <v>22</v>
      </c>
      <c r="F59" s="161">
        <f>+F20</f>
        <v>0</v>
      </c>
      <c r="G59" s="124">
        <f t="shared" si="10"/>
        <v>1589828.56</v>
      </c>
      <c r="H59" s="93"/>
      <c r="I59" s="136">
        <f>+D59*0</f>
        <v>0</v>
      </c>
      <c r="J59" s="145">
        <f t="shared" si="11"/>
        <v>0</v>
      </c>
      <c r="L59" s="98"/>
    </row>
    <row r="60" spans="1:12" x14ac:dyDescent="0.3">
      <c r="B60" s="120">
        <v>90</v>
      </c>
      <c r="C60" s="120" t="s">
        <v>228</v>
      </c>
      <c r="D60" s="124">
        <f>+D21</f>
        <v>64048.17</v>
      </c>
      <c r="E60" s="127">
        <v>22</v>
      </c>
      <c r="F60" s="124">
        <f>+F21</f>
        <v>14090.597400000001</v>
      </c>
      <c r="G60" s="124">
        <f t="shared" si="10"/>
        <v>78138.767399999997</v>
      </c>
      <c r="H60" s="93"/>
      <c r="I60" s="113">
        <f t="shared" si="5"/>
        <v>64048.17</v>
      </c>
      <c r="J60" s="145">
        <f t="shared" si="11"/>
        <v>14090.597400000001</v>
      </c>
      <c r="L60" s="98"/>
    </row>
    <row r="61" spans="1:12" x14ac:dyDescent="0.3">
      <c r="B61" s="132" t="s">
        <v>163</v>
      </c>
      <c r="C61" s="132" t="s">
        <v>196</v>
      </c>
      <c r="D61" s="144"/>
      <c r="E61">
        <v>22</v>
      </c>
      <c r="F61" s="144">
        <f>+D61*E61/100</f>
        <v>0</v>
      </c>
      <c r="G61" s="94">
        <f t="shared" si="10"/>
        <v>0</v>
      </c>
      <c r="H61" s="93">
        <f>+F61*1</f>
        <v>0</v>
      </c>
      <c r="I61" s="108">
        <f t="shared" si="5"/>
        <v>0</v>
      </c>
      <c r="J61" s="93">
        <f>+F61-H61</f>
        <v>0</v>
      </c>
      <c r="K61" s="94">
        <f>268.69-268.69</f>
        <v>0</v>
      </c>
      <c r="L61" s="98">
        <f>+K61-J61</f>
        <v>0</v>
      </c>
    </row>
    <row r="62" spans="1:12" x14ac:dyDescent="0.3">
      <c r="B62" s="132" t="s">
        <v>133</v>
      </c>
      <c r="C62" s="132" t="s">
        <v>134</v>
      </c>
      <c r="D62" s="144"/>
      <c r="E62">
        <v>22</v>
      </c>
      <c r="F62" s="144">
        <f>+D62*E62/100</f>
        <v>0</v>
      </c>
      <c r="G62" s="94">
        <f t="shared" si="10"/>
        <v>0</v>
      </c>
      <c r="H62" s="93">
        <f>+F62*0.5</f>
        <v>0</v>
      </c>
      <c r="I62" s="108">
        <f t="shared" si="5"/>
        <v>0</v>
      </c>
      <c r="J62" s="93">
        <f>+F62-H62-0.01</f>
        <v>-0.01</v>
      </c>
      <c r="K62" s="94">
        <f>403.6-201.8</f>
        <v>201.8</v>
      </c>
      <c r="L62" s="98">
        <f>+K62-J62</f>
        <v>201.81</v>
      </c>
    </row>
    <row r="63" spans="1:12" x14ac:dyDescent="0.3">
      <c r="B63" s="132" t="s">
        <v>72</v>
      </c>
      <c r="C63" s="132" t="s">
        <v>135</v>
      </c>
      <c r="D63" s="144">
        <v>15397.64</v>
      </c>
      <c r="E63">
        <v>22</v>
      </c>
      <c r="F63" s="144">
        <f>+D63*E63/100</f>
        <v>3387.4807999999994</v>
      </c>
      <c r="G63" s="94">
        <f t="shared" si="10"/>
        <v>18785.120799999997</v>
      </c>
      <c r="H63" s="93">
        <f>+F63*0.6</f>
        <v>2032.4884799999995</v>
      </c>
      <c r="I63" s="108">
        <f t="shared" si="5"/>
        <v>15397.64</v>
      </c>
      <c r="J63" s="93">
        <f>+F63-H63+0.07</f>
        <v>1355.0623199999998</v>
      </c>
      <c r="K63" s="94">
        <f>3664.14-2198.47</f>
        <v>1465.67</v>
      </c>
      <c r="L63" s="98">
        <f>+K63-J63</f>
        <v>110.6076800000003</v>
      </c>
    </row>
    <row r="64" spans="1:12" ht="15" thickBot="1" x14ac:dyDescent="0.35">
      <c r="A64">
        <v>177488.89</v>
      </c>
      <c r="B64" s="120" t="s">
        <v>64</v>
      </c>
      <c r="C64" s="120" t="s">
        <v>138</v>
      </c>
      <c r="D64" s="124">
        <f>+D22*1</f>
        <v>176598.01</v>
      </c>
      <c r="E64" s="127">
        <v>22</v>
      </c>
      <c r="F64" s="124">
        <f>+F22</f>
        <v>38851.662199999999</v>
      </c>
      <c r="G64" s="124">
        <f t="shared" si="10"/>
        <v>215449.6722</v>
      </c>
      <c r="H64" s="93"/>
      <c r="I64" s="108">
        <f t="shared" si="5"/>
        <v>176598.01</v>
      </c>
      <c r="J64" s="149">
        <f>+F64-H64</f>
        <v>38851.662199999999</v>
      </c>
      <c r="L64" s="98"/>
    </row>
    <row r="65" spans="1:24" ht="15" thickBot="1" x14ac:dyDescent="0.35">
      <c r="A65">
        <v>2988444.51</v>
      </c>
      <c r="B65" s="120" t="s">
        <v>65</v>
      </c>
      <c r="C65" s="120" t="s">
        <v>139</v>
      </c>
      <c r="D65" s="124">
        <f>+D23*1</f>
        <v>2684560.38</v>
      </c>
      <c r="E65" s="127">
        <v>22</v>
      </c>
      <c r="F65" s="124">
        <f>+F23</f>
        <v>590604.0736</v>
      </c>
      <c r="G65" s="124">
        <f t="shared" si="10"/>
        <v>3275164.4535999997</v>
      </c>
      <c r="H65" s="93"/>
      <c r="I65" s="108">
        <f t="shared" si="5"/>
        <v>2684560.38</v>
      </c>
      <c r="J65" s="149">
        <f t="shared" si="11"/>
        <v>590604.0736</v>
      </c>
      <c r="K65" s="124">
        <f>+J65+J64+J57+J60</f>
        <v>646406.33319999999</v>
      </c>
      <c r="L65" s="163">
        <f>+K65-J28</f>
        <v>-110905.23759999999</v>
      </c>
    </row>
    <row r="66" spans="1:24" s="94" customFormat="1" x14ac:dyDescent="0.3">
      <c r="B66" s="95"/>
      <c r="C66"/>
      <c r="E66"/>
      <c r="H66" s="93"/>
      <c r="I66" s="93"/>
      <c r="J66"/>
      <c r="L66" s="98"/>
      <c r="M66"/>
      <c r="N66"/>
      <c r="Q66"/>
      <c r="R66"/>
      <c r="S66"/>
      <c r="T66"/>
      <c r="U66"/>
      <c r="V66"/>
      <c r="W66"/>
      <c r="X66"/>
    </row>
    <row r="67" spans="1:24" s="94" customFormat="1" ht="15" thickBot="1" x14ac:dyDescent="0.35">
      <c r="B67" s="95"/>
      <c r="C67"/>
      <c r="D67" s="96">
        <f>SUM(D52:D66)</f>
        <v>4807736.5999999996</v>
      </c>
      <c r="E67" s="98">
        <f>+D67-4778712.21</f>
        <v>29024.389999999665</v>
      </c>
      <c r="F67" s="96">
        <f>SUM(F52:F66)</f>
        <v>704804.88360000006</v>
      </c>
      <c r="G67" s="96">
        <f>SUM(G52:G66)</f>
        <v>5512541.4835999999</v>
      </c>
      <c r="H67" s="96">
        <f>SUM(H52:H66)</f>
        <v>2032.4884799999995</v>
      </c>
      <c r="I67" s="93"/>
      <c r="J67"/>
      <c r="L67" s="98"/>
      <c r="M67"/>
      <c r="N67"/>
      <c r="Q67"/>
      <c r="R67"/>
      <c r="S67"/>
      <c r="T67"/>
      <c r="U67"/>
      <c r="V67"/>
      <c r="W67"/>
      <c r="X67"/>
    </row>
    <row r="68" spans="1:24" s="94" customFormat="1" ht="15.6" thickTop="1" thickBot="1" x14ac:dyDescent="0.35">
      <c r="B68" s="95"/>
      <c r="C68"/>
      <c r="D68" s="156">
        <f>+D69-D26</f>
        <v>6371524.2999999989</v>
      </c>
      <c r="E68" s="93">
        <f>+D68-3012782.54</f>
        <v>3358741.7599999988</v>
      </c>
      <c r="F68" s="94">
        <f>+D68*E68/100</f>
        <v>214003047412.64758</v>
      </c>
      <c r="H68" s="96">
        <f>+F67-H67</f>
        <v>702772.39512000012</v>
      </c>
      <c r="I68" s="108"/>
      <c r="J68"/>
      <c r="K68" s="94" t="s">
        <v>236</v>
      </c>
      <c r="L68" s="98"/>
      <c r="M68"/>
      <c r="N68"/>
      <c r="Q68"/>
      <c r="R68"/>
      <c r="S68"/>
      <c r="T68"/>
      <c r="U68"/>
      <c r="V68"/>
      <c r="W68"/>
      <c r="X68"/>
    </row>
    <row r="69" spans="1:24" s="94" customFormat="1" ht="16.8" thickTop="1" thickBot="1" x14ac:dyDescent="0.35">
      <c r="B69" s="95"/>
      <c r="C69" s="123" t="s">
        <v>233</v>
      </c>
      <c r="D69" s="122">
        <f>+D48+D67</f>
        <v>9309730.8599999994</v>
      </c>
      <c r="E69"/>
      <c r="F69" s="406">
        <f>+F48+F67</f>
        <v>704804.88360000006</v>
      </c>
      <c r="G69" s="406">
        <f>+G48+G67</f>
        <v>10014535.7436</v>
      </c>
      <c r="H69" s="93">
        <f>+H48+H67</f>
        <v>2032.4884799999995</v>
      </c>
      <c r="I69" s="130">
        <f>SUM(I34:I68)</f>
        <v>7674032.9899999984</v>
      </c>
      <c r="J69" s="130">
        <f>SUM(J34:J68)</f>
        <v>702772.45512000006</v>
      </c>
      <c r="K69" s="94">
        <v>8279999.4100000001</v>
      </c>
      <c r="L69" s="98">
        <v>2419508.7400000002</v>
      </c>
      <c r="M69"/>
      <c r="N69"/>
      <c r="Q69"/>
      <c r="R69"/>
      <c r="S69"/>
      <c r="T69"/>
      <c r="U69"/>
      <c r="V69"/>
      <c r="W69"/>
      <c r="X69"/>
    </row>
    <row r="70" spans="1:24" s="94" customFormat="1" ht="15" thickTop="1" x14ac:dyDescent="0.3">
      <c r="B70" s="95"/>
      <c r="C70"/>
      <c r="E70"/>
      <c r="I70" s="108"/>
      <c r="J70"/>
      <c r="K70" s="94">
        <f>+K69-I69</f>
        <v>605966.42000000179</v>
      </c>
      <c r="L70" s="98">
        <f>+L69-I69</f>
        <v>-5254524.2499999981</v>
      </c>
      <c r="M70"/>
      <c r="N70"/>
      <c r="Q70"/>
      <c r="R70"/>
      <c r="S70"/>
      <c r="T70"/>
      <c r="U70"/>
      <c r="V70"/>
      <c r="W70"/>
      <c r="X70"/>
    </row>
    <row r="71" spans="1:24" s="94" customFormat="1" ht="15" thickBot="1" x14ac:dyDescent="0.35">
      <c r="B71" s="95"/>
      <c r="C71"/>
      <c r="D71" s="146">
        <f>+D28-D69</f>
        <v>716921.33999999985</v>
      </c>
      <c r="E71"/>
      <c r="F71" s="146">
        <f>+F28-F69</f>
        <v>52506.697199999937</v>
      </c>
      <c r="G71" s="146">
        <f>+G28-G69</f>
        <v>769428.03720000014</v>
      </c>
      <c r="H71" s="146">
        <f>+H28-H69</f>
        <v>-2032.4884799999995</v>
      </c>
      <c r="I71" s="146">
        <f>+I28-I69</f>
        <v>-376554.7799999984</v>
      </c>
      <c r="J71" s="146">
        <f>+J28-J69</f>
        <v>54539.11567999993</v>
      </c>
      <c r="K71" s="94">
        <f>+D39+D40+D41+D42+D43+D44+D46</f>
        <v>1624483.6</v>
      </c>
      <c r="L71"/>
      <c r="M71"/>
      <c r="N71"/>
      <c r="Q71"/>
      <c r="R71"/>
      <c r="S71"/>
      <c r="T71"/>
      <c r="U71"/>
      <c r="V71"/>
      <c r="W71"/>
      <c r="X71"/>
    </row>
    <row r="72" spans="1:24" s="94" customFormat="1" ht="15" thickBot="1" x14ac:dyDescent="0.35">
      <c r="B72" s="95"/>
      <c r="C72"/>
      <c r="D72"/>
      <c r="E72"/>
      <c r="H72"/>
      <c r="I72"/>
      <c r="J72"/>
      <c r="K72" s="164">
        <v>-112681.86</v>
      </c>
      <c r="L72" s="163">
        <f>+K72-J71</f>
        <v>-167220.97567999992</v>
      </c>
      <c r="M72"/>
      <c r="N72"/>
      <c r="Q72"/>
      <c r="R72"/>
      <c r="S72"/>
      <c r="T72"/>
      <c r="U72"/>
      <c r="V72"/>
      <c r="W72"/>
      <c r="X72"/>
    </row>
    <row r="73" spans="1:24" s="94" customFormat="1" x14ac:dyDescent="0.3">
      <c r="B73" s="95"/>
      <c r="C73"/>
      <c r="D73"/>
      <c r="E73"/>
      <c r="H73"/>
      <c r="I73"/>
      <c r="J73"/>
      <c r="L73"/>
      <c r="M73"/>
      <c r="N73"/>
      <c r="Q73"/>
      <c r="R73"/>
      <c r="S73"/>
      <c r="T73"/>
      <c r="U73"/>
      <c r="V73"/>
      <c r="W73"/>
      <c r="X73"/>
    </row>
    <row r="74" spans="1:24" s="94" customFormat="1" x14ac:dyDescent="0.3">
      <c r="B74" s="95"/>
      <c r="C74"/>
      <c r="E74"/>
      <c r="H74"/>
      <c r="I74" s="109"/>
      <c r="J74" s="98">
        <f>-G77</f>
        <v>-54539.125679999939</v>
      </c>
      <c r="L74"/>
      <c r="M74"/>
      <c r="N74"/>
      <c r="Q74"/>
      <c r="R74"/>
      <c r="S74"/>
      <c r="T74"/>
      <c r="U74"/>
      <c r="V74"/>
      <c r="W74"/>
      <c r="X74"/>
    </row>
    <row r="75" spans="1:24" s="94" customFormat="1" x14ac:dyDescent="0.3">
      <c r="B75" s="95"/>
      <c r="C75" s="106">
        <f>+F52</f>
        <v>0</v>
      </c>
      <c r="D75" s="94">
        <f>+G75-E75</f>
        <v>-785401.28920000012</v>
      </c>
      <c r="E75" s="98">
        <v>1542712.87</v>
      </c>
      <c r="F75" s="94" t="s">
        <v>230</v>
      </c>
      <c r="G75" s="94">
        <f>+F28</f>
        <v>757311.5808</v>
      </c>
      <c r="H75" s="94">
        <v>1542712.87</v>
      </c>
      <c r="I75" s="103" t="s">
        <v>229</v>
      </c>
      <c r="J75" s="93">
        <f>+'lipe 02.24'!J68</f>
        <v>1551472.0162199999</v>
      </c>
      <c r="K75" s="94">
        <v>1475407.02</v>
      </c>
      <c r="L75" s="98">
        <f>+K75-J75</f>
        <v>-76064.996219999855</v>
      </c>
      <c r="M75"/>
      <c r="N75"/>
      <c r="Q75"/>
      <c r="R75"/>
      <c r="S75"/>
      <c r="T75"/>
      <c r="U75"/>
      <c r="V75"/>
      <c r="W75"/>
      <c r="X75"/>
    </row>
    <row r="76" spans="1:24" s="94" customFormat="1" ht="15" thickBot="1" x14ac:dyDescent="0.35">
      <c r="B76" s="95"/>
      <c r="C76" s="98">
        <f>+D76-C75</f>
        <v>937897.09487999999</v>
      </c>
      <c r="D76" s="94">
        <f>+G76-E76</f>
        <v>937897.09487999999</v>
      </c>
      <c r="E76" s="98">
        <v>-1640669.55</v>
      </c>
      <c r="F76" s="94" t="s">
        <v>231</v>
      </c>
      <c r="G76" s="94">
        <f>-J69</f>
        <v>-702772.45512000006</v>
      </c>
      <c r="H76" s="94">
        <v>-1640669.55</v>
      </c>
      <c r="I76" s="103"/>
      <c r="J76" s="142">
        <f>+J74+J75</f>
        <v>1496932.8905400001</v>
      </c>
      <c r="L76"/>
      <c r="M76"/>
      <c r="N76"/>
      <c r="Q76"/>
      <c r="R76"/>
      <c r="S76"/>
      <c r="T76"/>
      <c r="U76"/>
      <c r="V76"/>
      <c r="W76"/>
      <c r="X76"/>
    </row>
    <row r="77" spans="1:24" s="94" customFormat="1" ht="18" x14ac:dyDescent="0.3">
      <c r="B77" s="95"/>
      <c r="C77"/>
      <c r="E77"/>
      <c r="F77" s="140" t="s">
        <v>232</v>
      </c>
      <c r="G77" s="140">
        <f>+G75+G76</f>
        <v>54539.125679999939</v>
      </c>
      <c r="H77"/>
      <c r="I77" s="473" t="s">
        <v>639</v>
      </c>
      <c r="J77" s="474"/>
      <c r="K77" s="475"/>
      <c r="L77"/>
      <c r="M77"/>
      <c r="N77"/>
      <c r="Q77"/>
      <c r="R77"/>
      <c r="S77"/>
      <c r="T77"/>
      <c r="U77"/>
      <c r="V77"/>
      <c r="W77"/>
      <c r="X77"/>
    </row>
    <row r="78" spans="1:24" s="94" customFormat="1" x14ac:dyDescent="0.3">
      <c r="B78" s="95"/>
      <c r="C78"/>
      <c r="E78"/>
      <c r="F78" s="148" t="s">
        <v>234</v>
      </c>
      <c r="G78" s="148">
        <v>62251.87</v>
      </c>
      <c r="H78"/>
      <c r="I78" s="166" t="s">
        <v>239</v>
      </c>
      <c r="J78" s="167">
        <f>+I28</f>
        <v>7297478.21</v>
      </c>
      <c r="K78" s="193"/>
      <c r="L78" s="94">
        <v>7297478.21</v>
      </c>
      <c r="M78" s="98">
        <f>+J78-L78</f>
        <v>0</v>
      </c>
      <c r="N78" s="93">
        <f>+D14</f>
        <v>135047.66</v>
      </c>
      <c r="O78" s="94">
        <f>+N78-M78</f>
        <v>135047.66</v>
      </c>
      <c r="Q78"/>
      <c r="R78"/>
      <c r="S78"/>
      <c r="T78"/>
      <c r="U78"/>
      <c r="V78"/>
      <c r="W78"/>
      <c r="X78"/>
    </row>
    <row r="79" spans="1:24" s="94" customFormat="1" x14ac:dyDescent="0.3">
      <c r="B79" s="95"/>
      <c r="C79"/>
      <c r="E79"/>
      <c r="G79" s="99">
        <f>+G77-G78</f>
        <v>-7712.7443200000635</v>
      </c>
      <c r="H79"/>
      <c r="I79" s="168" t="s">
        <v>240</v>
      </c>
      <c r="J79" s="169"/>
      <c r="K79" s="191">
        <f>+I69</f>
        <v>7674032.9899999984</v>
      </c>
      <c r="L79" s="94">
        <v>7641003.4900000002</v>
      </c>
      <c r="M79" s="145">
        <f>+K79-L79</f>
        <v>33029.499999998137</v>
      </c>
      <c r="N79" s="145">
        <f>+I59-M79</f>
        <v>-33029.499999998137</v>
      </c>
      <c r="Q79"/>
      <c r="R79"/>
      <c r="S79"/>
      <c r="T79"/>
      <c r="U79"/>
      <c r="V79"/>
      <c r="W79"/>
      <c r="X79"/>
    </row>
    <row r="80" spans="1:24" s="94" customFormat="1" x14ac:dyDescent="0.3">
      <c r="B80" s="95"/>
      <c r="C80"/>
      <c r="E80"/>
      <c r="H80"/>
      <c r="I80" s="166" t="s">
        <v>241</v>
      </c>
      <c r="J80" s="167">
        <f>+G75</f>
        <v>757311.5808</v>
      </c>
      <c r="K80" s="193"/>
      <c r="L80" s="94">
        <v>757311.57</v>
      </c>
      <c r="M80" s="135">
        <f>+J80-L80</f>
        <v>1.0800000047311187E-2</v>
      </c>
      <c r="N80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 s="93"/>
      <c r="H81"/>
      <c r="I81" s="168" t="s">
        <v>242</v>
      </c>
      <c r="J81" s="169"/>
      <c r="K81" s="191">
        <f>-G76</f>
        <v>702772.45512000006</v>
      </c>
      <c r="L81" s="94">
        <v>702772.47</v>
      </c>
      <c r="M81" s="98">
        <f>+K81-L81</f>
        <v>-1.4879999915137887E-2</v>
      </c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 s="98"/>
      <c r="H82"/>
      <c r="I82" s="166" t="s">
        <v>243</v>
      </c>
      <c r="J82" s="165">
        <f>+IF((J80-K81)&gt;1,J80-K81,0)</f>
        <v>54539.125679999939</v>
      </c>
      <c r="K82" s="191">
        <f>+IF(J82&gt;1,0,-J80+K81)</f>
        <v>0</v>
      </c>
      <c r="M82"/>
      <c r="N82"/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H83"/>
      <c r="I83" s="180" t="s">
        <v>246</v>
      </c>
      <c r="J83" s="190"/>
      <c r="K83" s="194">
        <f>+'lipe 01.25'!K85</f>
        <v>368239.54714000062</v>
      </c>
      <c r="L83"/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H84"/>
      <c r="I84" s="180" t="s">
        <v>245</v>
      </c>
      <c r="J84" s="190"/>
      <c r="K84" s="194">
        <f>+'lipe 12.23'!J66</f>
        <v>0</v>
      </c>
      <c r="L84"/>
      <c r="M84"/>
      <c r="N84"/>
      <c r="Q84"/>
      <c r="R84"/>
      <c r="S84"/>
      <c r="T84"/>
      <c r="U84"/>
      <c r="V84"/>
      <c r="W84"/>
      <c r="X84"/>
    </row>
    <row r="85" spans="2:24" s="94" customFormat="1" ht="15" thickBot="1" x14ac:dyDescent="0.35">
      <c r="B85" s="95"/>
      <c r="C85"/>
      <c r="E85"/>
      <c r="H85"/>
      <c r="I85" s="186" t="s">
        <v>247</v>
      </c>
      <c r="J85" s="187">
        <f>+IF((J82-K84-K83)&gt;1,J82-K84-K83,0)</f>
        <v>0</v>
      </c>
      <c r="K85" s="192">
        <f>+IF(J85&gt;1,0,+K84+K83+K81-J80)</f>
        <v>313700.42146000068</v>
      </c>
      <c r="L85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H86"/>
      <c r="I86" s="189"/>
      <c r="J86" s="171"/>
      <c r="K86" s="172"/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H87"/>
      <c r="I87" s="103"/>
      <c r="J87"/>
      <c r="K87" s="99"/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H88"/>
      <c r="I88" s="103"/>
      <c r="J88"/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H89"/>
      <c r="I89" s="103"/>
      <c r="J89"/>
      <c r="K89" s="94">
        <v>1534010.9050600003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H90"/>
      <c r="I90" s="103"/>
      <c r="J90"/>
      <c r="K90" s="94">
        <v>277630.13</v>
      </c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H91"/>
      <c r="I91" s="103"/>
      <c r="J91"/>
      <c r="K91" s="94">
        <f>+K89-K90</f>
        <v>1256380.7750600004</v>
      </c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F140" s="97">
        <v>4689709.63</v>
      </c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F141" s="94">
        <v>630952.79</v>
      </c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F142" s="94">
        <v>8460711.6600000001</v>
      </c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F143" s="94">
        <v>568700.92000000004</v>
      </c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F144" s="94">
        <v>443271.03</v>
      </c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2:24" s="94" customFormat="1" x14ac:dyDescent="0.3">
      <c r="B145" s="95"/>
      <c r="C145"/>
      <c r="E145"/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2:24" ht="15" thickBot="1" x14ac:dyDescent="0.35">
      <c r="D146" s="94"/>
    </row>
    <row r="147" spans="2:24" ht="18" x14ac:dyDescent="0.3">
      <c r="D147" s="94"/>
      <c r="E147" s="473" t="s">
        <v>544</v>
      </c>
      <c r="F147" s="474"/>
      <c r="G147" s="475"/>
    </row>
    <row r="148" spans="2:24" x14ac:dyDescent="0.3">
      <c r="D148" s="94"/>
      <c r="E148" s="166" t="s">
        <v>239</v>
      </c>
      <c r="F148" s="167">
        <v>4689709.63</v>
      </c>
      <c r="G148" s="193"/>
    </row>
    <row r="149" spans="2:24" x14ac:dyDescent="0.3">
      <c r="D149" s="94"/>
      <c r="E149" s="168" t="s">
        <v>240</v>
      </c>
      <c r="F149" s="169"/>
      <c r="G149" s="191">
        <v>8330601.8200000003</v>
      </c>
    </row>
    <row r="150" spans="2:24" x14ac:dyDescent="0.3">
      <c r="D150" s="94"/>
      <c r="E150" s="166" t="s">
        <v>241</v>
      </c>
      <c r="F150" s="167">
        <v>624710.42260000005</v>
      </c>
      <c r="G150" s="193"/>
    </row>
    <row r="151" spans="2:24" x14ac:dyDescent="0.3">
      <c r="D151" s="94"/>
      <c r="E151" s="168" t="s">
        <v>242</v>
      </c>
      <c r="F151" s="169"/>
      <c r="G151" s="191">
        <v>562458.54836000002</v>
      </c>
    </row>
    <row r="152" spans="2:24" x14ac:dyDescent="0.3">
      <c r="D152" s="94"/>
      <c r="E152" s="166" t="s">
        <v>243</v>
      </c>
      <c r="F152" s="165">
        <v>62251.874240000034</v>
      </c>
      <c r="G152" s="191">
        <v>0</v>
      </c>
    </row>
    <row r="153" spans="2:24" x14ac:dyDescent="0.3">
      <c r="D153" s="94"/>
      <c r="E153" s="180" t="s">
        <v>246</v>
      </c>
      <c r="F153" s="190"/>
      <c r="G153" s="194">
        <v>443271.03126000043</v>
      </c>
    </row>
    <row r="154" spans="2:24" x14ac:dyDescent="0.3">
      <c r="D154" s="94"/>
      <c r="E154" s="180" t="s">
        <v>245</v>
      </c>
      <c r="F154" s="190"/>
      <c r="G154" s="194">
        <v>0</v>
      </c>
    </row>
    <row r="155" spans="2:24" ht="15" thickBot="1" x14ac:dyDescent="0.35">
      <c r="D155" s="94"/>
      <c r="E155" s="186" t="s">
        <v>247</v>
      </c>
      <c r="F155" s="187">
        <v>0</v>
      </c>
      <c r="G155" s="192">
        <v>381019.15702000039</v>
      </c>
    </row>
    <row r="156" spans="2:24" x14ac:dyDescent="0.3">
      <c r="D156" s="94"/>
    </row>
    <row r="157" spans="2:24" x14ac:dyDescent="0.3">
      <c r="D157" s="94"/>
    </row>
    <row r="158" spans="2:24" x14ac:dyDescent="0.3">
      <c r="D158" s="94"/>
    </row>
    <row r="159" spans="2:24" x14ac:dyDescent="0.3">
      <c r="D159" s="94"/>
    </row>
    <row r="160" spans="2:2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</sheetData>
  <mergeCells count="4">
    <mergeCell ref="C3:G3"/>
    <mergeCell ref="K39:K47"/>
    <mergeCell ref="I77:K77"/>
    <mergeCell ref="E147:G147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6FBC6-1194-41EA-86F8-0938B41A8D80}">
  <sheetPr>
    <pageSetUpPr fitToPage="1"/>
  </sheetPr>
  <dimension ref="A3:Y206"/>
  <sheetViews>
    <sheetView tabSelected="1" topLeftCell="D61" zoomScale="93" zoomScaleNormal="93" workbookViewId="0">
      <selection activeCell="M72" sqref="M72"/>
    </sheetView>
  </sheetViews>
  <sheetFormatPr defaultRowHeight="14.4" x14ac:dyDescent="0.3"/>
  <cols>
    <col min="1" max="1" width="10.44140625" bestFit="1" customWidth="1"/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style="94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3" width="14.44140625" bestFit="1" customWidth="1"/>
    <col min="14" max="14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1" ht="15.6" x14ac:dyDescent="0.3">
      <c r="B3" s="143">
        <v>45658</v>
      </c>
      <c r="C3" s="489" t="s">
        <v>144</v>
      </c>
      <c r="D3" s="489"/>
      <c r="E3" s="489"/>
      <c r="F3" s="489"/>
      <c r="G3" s="489"/>
    </row>
    <row r="4" spans="2:11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1" x14ac:dyDescent="0.3">
      <c r="B5" s="119" t="s">
        <v>66</v>
      </c>
      <c r="C5" s="119" t="s">
        <v>155</v>
      </c>
      <c r="D5" s="94">
        <f>4467081.48-113478.23</f>
        <v>4353603.25</v>
      </c>
      <c r="E5" s="127"/>
      <c r="F5" s="94">
        <v>0</v>
      </c>
      <c r="G5" s="94">
        <f>+F5+D5</f>
        <v>4353603.25</v>
      </c>
      <c r="H5" s="93"/>
      <c r="I5" s="108">
        <f>+D5</f>
        <v>4353603.25</v>
      </c>
      <c r="J5" s="98">
        <f t="shared" ref="J5:J10" si="0">+F5</f>
        <v>0</v>
      </c>
      <c r="K5" s="94">
        <f>4724177.95-15770.88</f>
        <v>4708407.07</v>
      </c>
    </row>
    <row r="6" spans="2:11" x14ac:dyDescent="0.3">
      <c r="B6" s="119" t="s">
        <v>158</v>
      </c>
      <c r="C6" s="119" t="s">
        <v>155</v>
      </c>
      <c r="D6" s="94"/>
      <c r="F6" s="94">
        <v>0</v>
      </c>
      <c r="G6" s="94">
        <f t="shared" ref="G6:G16" si="1">+F6+D6</f>
        <v>0</v>
      </c>
      <c r="H6" s="93"/>
      <c r="I6" s="108">
        <f>+D6</f>
        <v>0</v>
      </c>
      <c r="J6" s="98">
        <f t="shared" si="0"/>
        <v>0</v>
      </c>
    </row>
    <row r="7" spans="2:11" x14ac:dyDescent="0.3">
      <c r="B7" s="119">
        <v>54</v>
      </c>
      <c r="C7" s="119" t="s">
        <v>146</v>
      </c>
      <c r="D7" s="94">
        <f>949272.06-50259.79</f>
        <v>899012.27</v>
      </c>
      <c r="E7" s="127"/>
      <c r="F7" s="94">
        <v>0</v>
      </c>
      <c r="G7" s="350">
        <f t="shared" si="1"/>
        <v>899012.27</v>
      </c>
      <c r="H7" s="93"/>
      <c r="I7" s="108">
        <f>+D7</f>
        <v>899012.27</v>
      </c>
      <c r="J7" s="98">
        <f t="shared" si="0"/>
        <v>0</v>
      </c>
      <c r="K7" s="94">
        <f>1495229-20736</f>
        <v>1474493</v>
      </c>
    </row>
    <row r="8" spans="2:11" x14ac:dyDescent="0.3">
      <c r="B8" s="119">
        <v>62</v>
      </c>
      <c r="C8" s="119" t="s">
        <v>148</v>
      </c>
      <c r="D8" s="94">
        <v>412921.85</v>
      </c>
      <c r="E8" s="127"/>
      <c r="F8" s="94">
        <v>0</v>
      </c>
      <c r="G8" s="94">
        <f t="shared" si="1"/>
        <v>412921.85</v>
      </c>
      <c r="H8" s="93"/>
      <c r="I8" s="108">
        <f>+D8</f>
        <v>412921.85</v>
      </c>
      <c r="J8" s="98">
        <f t="shared" si="0"/>
        <v>0</v>
      </c>
      <c r="K8" s="94">
        <v>288892.18</v>
      </c>
    </row>
    <row r="9" spans="2:11" x14ac:dyDescent="0.3">
      <c r="B9" s="119">
        <v>64</v>
      </c>
      <c r="C9" s="119" t="s">
        <v>150</v>
      </c>
      <c r="D9" s="94">
        <f>259705.31-150</f>
        <v>259555.31</v>
      </c>
      <c r="E9" s="127"/>
      <c r="F9" s="94">
        <v>0</v>
      </c>
      <c r="G9" s="94">
        <f t="shared" si="1"/>
        <v>259555.31</v>
      </c>
      <c r="H9" s="93"/>
      <c r="I9" s="108">
        <f>+D9</f>
        <v>259555.31</v>
      </c>
      <c r="J9" s="98">
        <f t="shared" si="0"/>
        <v>0</v>
      </c>
      <c r="K9" s="94">
        <f>698057.78-2137.7</f>
        <v>695920.08000000007</v>
      </c>
    </row>
    <row r="10" spans="2:11" x14ac:dyDescent="0.3">
      <c r="B10" s="154" t="s">
        <v>153</v>
      </c>
      <c r="C10" s="154" t="s">
        <v>154</v>
      </c>
      <c r="F10" s="94">
        <v>0</v>
      </c>
      <c r="G10" s="94">
        <f>+F10+D10</f>
        <v>0</v>
      </c>
      <c r="H10" s="93"/>
      <c r="I10" s="108"/>
      <c r="J10" s="98">
        <f t="shared" si="0"/>
        <v>0</v>
      </c>
      <c r="K10" s="94">
        <v>4224</v>
      </c>
    </row>
    <row r="11" spans="2:11" x14ac:dyDescent="0.3">
      <c r="B11" s="119" t="s">
        <v>193</v>
      </c>
      <c r="C11" s="119" t="s">
        <v>518</v>
      </c>
      <c r="D11" s="94">
        <v>250</v>
      </c>
      <c r="E11" s="127"/>
      <c r="F11" s="94">
        <v>0</v>
      </c>
      <c r="G11" s="94">
        <f>+F11+D11</f>
        <v>250</v>
      </c>
      <c r="H11" s="93"/>
      <c r="I11" s="108"/>
    </row>
    <row r="12" spans="2:11" x14ac:dyDescent="0.3">
      <c r="B12" s="119">
        <v>61</v>
      </c>
      <c r="C12" s="119" t="s">
        <v>114</v>
      </c>
      <c r="D12" s="94"/>
      <c r="F12" s="94">
        <v>0</v>
      </c>
      <c r="G12" s="94">
        <f t="shared" si="1"/>
        <v>0</v>
      </c>
      <c r="H12" s="93"/>
    </row>
    <row r="13" spans="2:11" x14ac:dyDescent="0.3">
      <c r="B13" s="119">
        <v>76</v>
      </c>
      <c r="C13" s="119" t="s">
        <v>122</v>
      </c>
      <c r="D13" s="94"/>
      <c r="F13" s="94">
        <v>0</v>
      </c>
      <c r="G13" s="94">
        <f t="shared" si="1"/>
        <v>0</v>
      </c>
      <c r="H13" s="93"/>
    </row>
    <row r="14" spans="2:11" x14ac:dyDescent="0.3">
      <c r="B14" s="153">
        <v>81</v>
      </c>
      <c r="C14" s="153" t="s">
        <v>152</v>
      </c>
      <c r="D14" s="155">
        <v>17313.55</v>
      </c>
      <c r="F14" s="94">
        <v>0</v>
      </c>
      <c r="G14" s="94">
        <f t="shared" si="1"/>
        <v>17313.55</v>
      </c>
      <c r="H14" s="93"/>
      <c r="I14" s="136">
        <f>+D14*1</f>
        <v>17313.55</v>
      </c>
      <c r="J14" s="147">
        <f>+F14</f>
        <v>0</v>
      </c>
    </row>
    <row r="15" spans="2:11" x14ac:dyDescent="0.3">
      <c r="B15" s="367" t="s">
        <v>174</v>
      </c>
      <c r="C15" s="367" t="s">
        <v>516</v>
      </c>
      <c r="D15" s="368">
        <v>-109.74</v>
      </c>
      <c r="E15" s="369">
        <v>4</v>
      </c>
      <c r="F15" s="368">
        <f>+D15*E15/100-0.01</f>
        <v>-4.3995999999999995</v>
      </c>
      <c r="G15" s="368">
        <f t="shared" si="1"/>
        <v>-114.1396</v>
      </c>
      <c r="H15" s="93"/>
      <c r="I15" s="108">
        <f>+D15</f>
        <v>-109.74</v>
      </c>
      <c r="J15" s="98">
        <f>+F15-0.01</f>
        <v>-4.4095999999999993</v>
      </c>
      <c r="K15" s="94">
        <v>62.66</v>
      </c>
    </row>
    <row r="16" spans="2:11" x14ac:dyDescent="0.3">
      <c r="B16" s="120" t="s">
        <v>156</v>
      </c>
      <c r="C16" s="120" t="s">
        <v>157</v>
      </c>
      <c r="D16" s="94">
        <f>466577.73-69166.1</f>
        <v>397411.63</v>
      </c>
      <c r="E16">
        <v>22</v>
      </c>
      <c r="F16" s="94">
        <f>+D16*E16/100+0.05</f>
        <v>87430.608599999992</v>
      </c>
      <c r="G16" s="94">
        <f t="shared" si="1"/>
        <v>484842.23859999998</v>
      </c>
      <c r="H16" s="93"/>
      <c r="I16" s="108">
        <f>+D16</f>
        <v>397411.63</v>
      </c>
      <c r="J16" s="98">
        <f>+F16</f>
        <v>87430.608599999992</v>
      </c>
      <c r="K16" s="94">
        <f>283498.54-1707.96</f>
        <v>281790.57999999996</v>
      </c>
    </row>
    <row r="17" spans="1:12" ht="15" thickBot="1" x14ac:dyDescent="0.35">
      <c r="C17" s="98"/>
      <c r="D17" s="96">
        <f>SUM(D5:D16)</f>
        <v>6339958.1199999982</v>
      </c>
      <c r="F17" s="96">
        <f>SUM(F5:F16)</f>
        <v>87426.208999999988</v>
      </c>
      <c r="G17" s="96">
        <f>SUM(G5:G16)</f>
        <v>6427384.328999998</v>
      </c>
      <c r="H17" s="93"/>
    </row>
    <row r="18" spans="1:12" ht="15" thickTop="1" x14ac:dyDescent="0.3">
      <c r="D18" s="94"/>
      <c r="H18" s="93"/>
    </row>
    <row r="19" spans="1:12" x14ac:dyDescent="0.3">
      <c r="B19" s="121" t="s">
        <v>94</v>
      </c>
      <c r="C19" s="120" t="s">
        <v>95</v>
      </c>
      <c r="D19" s="492">
        <v>13968.59</v>
      </c>
      <c r="E19">
        <v>22</v>
      </c>
      <c r="F19" s="94">
        <f>+D19*E19/100+0.01</f>
        <v>3073.0998</v>
      </c>
      <c r="G19" s="94">
        <f t="shared" ref="G19:G24" si="2">+D19+F19</f>
        <v>17041.6898</v>
      </c>
      <c r="H19" s="93">
        <f>+F19</f>
        <v>3073.0998</v>
      </c>
      <c r="I19" s="136">
        <f>+D19*0</f>
        <v>0</v>
      </c>
      <c r="J19" s="147">
        <f t="shared" ref="J19:J24" si="3">+F19</f>
        <v>3073.0998</v>
      </c>
    </row>
    <row r="20" spans="1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4">
        <f t="shared" si="2"/>
        <v>0</v>
      </c>
      <c r="I20" s="136">
        <f>+D20*0</f>
        <v>0</v>
      </c>
      <c r="J20" s="147">
        <f t="shared" si="3"/>
        <v>0</v>
      </c>
    </row>
    <row r="21" spans="1:12" x14ac:dyDescent="0.3">
      <c r="A21" s="492"/>
      <c r="B21" s="120">
        <v>90</v>
      </c>
      <c r="C21" s="120" t="s">
        <v>130</v>
      </c>
      <c r="D21" s="492">
        <v>22318.92</v>
      </c>
      <c r="E21">
        <v>22</v>
      </c>
      <c r="F21" s="94">
        <f>+D21*E21/100+0.02</f>
        <v>4910.1824000000006</v>
      </c>
      <c r="G21" s="94">
        <f t="shared" si="2"/>
        <v>27229.1024</v>
      </c>
      <c r="H21" s="98">
        <f>+F21</f>
        <v>4910.1824000000006</v>
      </c>
      <c r="I21" s="136">
        <f>+D21*0</f>
        <v>0</v>
      </c>
      <c r="J21" s="147">
        <f t="shared" si="3"/>
        <v>4910.1824000000006</v>
      </c>
    </row>
    <row r="22" spans="1:12" x14ac:dyDescent="0.3">
      <c r="A22" s="492"/>
      <c r="B22" s="120" t="s">
        <v>64</v>
      </c>
      <c r="C22" s="120" t="s">
        <v>138</v>
      </c>
      <c r="D22" s="492">
        <f>198416.95-1708.8</f>
        <v>196708.15000000002</v>
      </c>
      <c r="E22">
        <v>22</v>
      </c>
      <c r="F22" s="94">
        <f>+D22*E22/100+0.07</f>
        <v>43275.863000000005</v>
      </c>
      <c r="G22" s="94">
        <f t="shared" si="2"/>
        <v>239984.01300000004</v>
      </c>
      <c r="H22" s="98"/>
      <c r="I22" s="136">
        <f>+D22*0</f>
        <v>0</v>
      </c>
      <c r="J22" s="147">
        <f t="shared" si="3"/>
        <v>43275.863000000005</v>
      </c>
    </row>
    <row r="23" spans="1:12" x14ac:dyDescent="0.3">
      <c r="A23" s="94"/>
      <c r="B23" s="120" t="s">
        <v>65</v>
      </c>
      <c r="C23" s="120" t="s">
        <v>139</v>
      </c>
      <c r="D23" s="492">
        <f>2561513.77-41403.32</f>
        <v>2520110.4500000002</v>
      </c>
      <c r="E23">
        <v>22</v>
      </c>
      <c r="F23" s="94">
        <f>+D23*E23/100+0.8</f>
        <v>554425.09900000016</v>
      </c>
      <c r="G23" s="94">
        <f t="shared" si="2"/>
        <v>3074535.5490000006</v>
      </c>
      <c r="H23" s="93"/>
      <c r="I23" s="136">
        <f>+D23*0</f>
        <v>0</v>
      </c>
      <c r="J23" s="147">
        <f t="shared" si="3"/>
        <v>554425.09900000016</v>
      </c>
      <c r="K23" s="124">
        <f>+J23+J22+J19</f>
        <v>600774.06180000014</v>
      </c>
    </row>
    <row r="24" spans="1:12" x14ac:dyDescent="0.3">
      <c r="B24" s="120"/>
      <c r="C24" s="120"/>
      <c r="D24" s="94"/>
      <c r="G24" s="94">
        <f t="shared" si="2"/>
        <v>0</v>
      </c>
      <c r="H24" s="93"/>
      <c r="I24" s="108"/>
      <c r="J24" s="98">
        <f t="shared" si="3"/>
        <v>0</v>
      </c>
    </row>
    <row r="25" spans="1:12" x14ac:dyDescent="0.3">
      <c r="D25" s="94"/>
      <c r="H25" s="93"/>
      <c r="J25" s="147"/>
    </row>
    <row r="26" spans="1:12" ht="15" thickBot="1" x14ac:dyDescent="0.35">
      <c r="D26" s="96">
        <f>SUM(D19:D25)</f>
        <v>2753106.1100000003</v>
      </c>
      <c r="F26" s="96">
        <f>SUM(F19:F25)</f>
        <v>605684.24420000019</v>
      </c>
      <c r="G26" s="96">
        <f>SUM(G19:G25)</f>
        <v>3358790.3542000009</v>
      </c>
      <c r="H26" s="93"/>
    </row>
    <row r="27" spans="1:12" ht="15" thickTop="1" x14ac:dyDescent="0.3">
      <c r="H27" s="93"/>
    </row>
    <row r="28" spans="1:12" ht="16.2" thickBot="1" x14ac:dyDescent="0.35">
      <c r="C28" s="123" t="s">
        <v>219</v>
      </c>
      <c r="D28" s="122">
        <f>+D26+D17</f>
        <v>9093064.2299999986</v>
      </c>
      <c r="F28" s="406">
        <f>+F17+F26</f>
        <v>693110.45320000022</v>
      </c>
      <c r="G28" s="406">
        <f>+G17+G26</f>
        <v>9786174.683199998</v>
      </c>
      <c r="H28" s="93"/>
      <c r="I28" s="130">
        <f>SUM(I5:I27)</f>
        <v>6339708.1199999982</v>
      </c>
      <c r="J28" s="130">
        <f>SUM(J5:J27)</f>
        <v>693110.4432000001</v>
      </c>
      <c r="L28" s="98">
        <f>+I28-K28</f>
        <v>6339708.1199999982</v>
      </c>
    </row>
    <row r="29" spans="1:12" ht="15.6" thickTop="1" thickBot="1" x14ac:dyDescent="0.35">
      <c r="D29" s="94"/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2770419.66</v>
      </c>
    </row>
    <row r="30" spans="1:12" ht="16.2" thickBot="1" x14ac:dyDescent="0.35">
      <c r="D30" s="366">
        <f>+D28+F28</f>
        <v>9786174.683199998</v>
      </c>
      <c r="E30" s="93">
        <f>+D30-D29</f>
        <v>9786174.683199998</v>
      </c>
      <c r="H30" s="98"/>
    </row>
    <row r="31" spans="1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1:12" x14ac:dyDescent="0.3">
      <c r="B32" s="132">
        <v>21</v>
      </c>
      <c r="C32" s="132" t="s">
        <v>224</v>
      </c>
      <c r="D32" s="94">
        <f>104.92-0.19</f>
        <v>104.73</v>
      </c>
      <c r="E32" s="98"/>
      <c r="F32" s="94">
        <f>+D32*E32</f>
        <v>0</v>
      </c>
      <c r="G32" s="94">
        <f>+D32</f>
        <v>104.73</v>
      </c>
      <c r="H32" s="93">
        <f t="shared" ref="H32:H47" si="4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91</v>
      </c>
      <c r="C33" s="132" t="s">
        <v>543</v>
      </c>
      <c r="D33" s="94">
        <v>363</v>
      </c>
      <c r="E33" s="98"/>
      <c r="G33" s="94">
        <f>+D33</f>
        <v>363</v>
      </c>
      <c r="H33" s="93"/>
      <c r="I33" s="108">
        <f>+D33*0</f>
        <v>0</v>
      </c>
      <c r="J33" s="93"/>
    </row>
    <row r="34" spans="2:12" x14ac:dyDescent="0.3">
      <c r="B34" s="132">
        <v>51</v>
      </c>
      <c r="C34" s="132" t="s">
        <v>108</v>
      </c>
      <c r="D34" s="157">
        <v>25987.65</v>
      </c>
      <c r="F34" s="94">
        <f>+D34*E34</f>
        <v>0</v>
      </c>
      <c r="G34" s="94">
        <f>+D34</f>
        <v>25987.65</v>
      </c>
      <c r="H34" s="93">
        <f t="shared" si="4"/>
        <v>0</v>
      </c>
      <c r="I34" s="108">
        <f t="shared" ref="I34:I65" si="5">+D34</f>
        <v>25987.65</v>
      </c>
      <c r="J34" s="93">
        <f t="shared" ref="J34:J47" si="6">+F34</f>
        <v>0</v>
      </c>
      <c r="L34" s="98"/>
    </row>
    <row r="35" spans="2:12" x14ac:dyDescent="0.3">
      <c r="B35" s="132">
        <v>58</v>
      </c>
      <c r="C35" s="132" t="s">
        <v>110</v>
      </c>
      <c r="D35" s="157">
        <v>23331.81</v>
      </c>
      <c r="F35" s="94">
        <f t="shared" ref="F35:F47" si="7">+D35*E35/100</f>
        <v>0</v>
      </c>
      <c r="G35" s="94">
        <f t="shared" ref="G35:G47" si="8">+D35</f>
        <v>23331.81</v>
      </c>
      <c r="H35" s="93">
        <f t="shared" si="4"/>
        <v>0</v>
      </c>
      <c r="I35" s="108">
        <f t="shared" si="5"/>
        <v>23331.81</v>
      </c>
      <c r="J35" s="93">
        <f t="shared" si="6"/>
        <v>0</v>
      </c>
      <c r="K35" s="94">
        <f>+K34*0.22</f>
        <v>0</v>
      </c>
      <c r="L35" s="98"/>
    </row>
    <row r="36" spans="2:12" x14ac:dyDescent="0.3">
      <c r="B36" s="132">
        <v>63</v>
      </c>
      <c r="C36" s="132" t="s">
        <v>112</v>
      </c>
      <c r="D36" s="157">
        <f>2438766.91-31204.76</f>
        <v>2407562.1500000004</v>
      </c>
      <c r="F36" s="94">
        <f t="shared" si="7"/>
        <v>0</v>
      </c>
      <c r="G36" s="94">
        <f t="shared" si="8"/>
        <v>2407562.1500000004</v>
      </c>
      <c r="H36" s="93">
        <f t="shared" si="4"/>
        <v>0</v>
      </c>
      <c r="I36" s="108">
        <f t="shared" si="5"/>
        <v>2407562.1500000004</v>
      </c>
      <c r="J36" s="93">
        <f t="shared" si="6"/>
        <v>0</v>
      </c>
      <c r="K36" s="94">
        <f>+K35+K34</f>
        <v>0</v>
      </c>
      <c r="L36" s="98"/>
    </row>
    <row r="37" spans="2:12" x14ac:dyDescent="0.3">
      <c r="B37" s="132">
        <v>70</v>
      </c>
      <c r="C37" s="132" t="s">
        <v>116</v>
      </c>
      <c r="D37" s="157"/>
      <c r="G37" s="94">
        <f t="shared" si="8"/>
        <v>0</v>
      </c>
      <c r="H37" s="93"/>
      <c r="I37" s="108"/>
      <c r="J37" s="93"/>
      <c r="L37" s="98"/>
    </row>
    <row r="38" spans="2:12" ht="15" thickBot="1" x14ac:dyDescent="0.35">
      <c r="B38" s="132">
        <v>83</v>
      </c>
      <c r="C38" s="132" t="s">
        <v>487</v>
      </c>
      <c r="D38" s="157"/>
      <c r="G38" s="94">
        <f t="shared" si="8"/>
        <v>0</v>
      </c>
      <c r="H38" s="93"/>
      <c r="I38" s="108"/>
      <c r="J38" s="93"/>
      <c r="L38" s="98"/>
    </row>
    <row r="39" spans="2:12" x14ac:dyDescent="0.3">
      <c r="B39" s="119">
        <v>68</v>
      </c>
      <c r="C39" s="119" t="s">
        <v>114</v>
      </c>
      <c r="D39" s="157">
        <f>36273.68-105.2</f>
        <v>36168.480000000003</v>
      </c>
      <c r="F39" s="94">
        <f t="shared" si="7"/>
        <v>0</v>
      </c>
      <c r="G39" s="94">
        <f t="shared" si="8"/>
        <v>36168.480000000003</v>
      </c>
      <c r="H39" s="93">
        <f t="shared" si="4"/>
        <v>0</v>
      </c>
      <c r="I39" s="150">
        <f>+D39*0</f>
        <v>0</v>
      </c>
      <c r="J39" s="93">
        <f t="shared" si="6"/>
        <v>0</v>
      </c>
      <c r="K39" s="490" t="s">
        <v>70</v>
      </c>
      <c r="L39" s="98"/>
    </row>
    <row r="40" spans="2:12" x14ac:dyDescent="0.3">
      <c r="B40" s="132">
        <v>72</v>
      </c>
      <c r="C40" s="132" t="s">
        <v>118</v>
      </c>
      <c r="D40" s="157">
        <v>7168</v>
      </c>
      <c r="F40" s="94">
        <f t="shared" si="7"/>
        <v>0</v>
      </c>
      <c r="G40" s="94">
        <f t="shared" si="8"/>
        <v>7168</v>
      </c>
      <c r="H40" s="93">
        <f t="shared" si="4"/>
        <v>0</v>
      </c>
      <c r="I40" s="151">
        <f>+D40*0</f>
        <v>0</v>
      </c>
      <c r="J40" s="93">
        <f t="shared" si="6"/>
        <v>0</v>
      </c>
      <c r="K40" s="490"/>
      <c r="L40" s="98"/>
    </row>
    <row r="41" spans="2:12" x14ac:dyDescent="0.3">
      <c r="B41" s="119">
        <v>76</v>
      </c>
      <c r="C41" s="119" t="s">
        <v>122</v>
      </c>
      <c r="D41" s="157"/>
      <c r="F41" s="94">
        <f t="shared" si="7"/>
        <v>0</v>
      </c>
      <c r="G41" s="94">
        <f t="shared" si="8"/>
        <v>0</v>
      </c>
      <c r="H41" s="93">
        <f t="shared" si="4"/>
        <v>0</v>
      </c>
      <c r="I41" s="151">
        <f t="shared" ref="I41:I47" si="9">+D41*0</f>
        <v>0</v>
      </c>
      <c r="J41" s="93">
        <f t="shared" si="6"/>
        <v>0</v>
      </c>
      <c r="K41" s="490"/>
      <c r="L41" s="98"/>
    </row>
    <row r="42" spans="2:12" x14ac:dyDescent="0.3">
      <c r="B42" s="132">
        <v>78</v>
      </c>
      <c r="C42" s="132" t="s">
        <v>124</v>
      </c>
      <c r="D42" s="157"/>
      <c r="F42" s="94">
        <f t="shared" si="7"/>
        <v>0</v>
      </c>
      <c r="G42" s="94">
        <f t="shared" si="8"/>
        <v>0</v>
      </c>
      <c r="H42" s="93">
        <f t="shared" si="4"/>
        <v>0</v>
      </c>
      <c r="I42" s="151">
        <f t="shared" si="9"/>
        <v>0</v>
      </c>
      <c r="J42" s="93">
        <f t="shared" si="6"/>
        <v>0</v>
      </c>
      <c r="K42" s="490"/>
      <c r="L42" s="98"/>
    </row>
    <row r="43" spans="2:12" x14ac:dyDescent="0.3">
      <c r="B43" s="133">
        <v>21</v>
      </c>
      <c r="C43" s="133" t="s">
        <v>104</v>
      </c>
      <c r="D43" s="157"/>
      <c r="F43" s="94">
        <f t="shared" si="7"/>
        <v>0</v>
      </c>
      <c r="G43" s="94">
        <f t="shared" si="8"/>
        <v>0</v>
      </c>
      <c r="H43" s="93">
        <f t="shared" si="4"/>
        <v>0</v>
      </c>
      <c r="I43" s="151">
        <f t="shared" si="9"/>
        <v>0</v>
      </c>
      <c r="J43" s="93">
        <f t="shared" si="6"/>
        <v>0</v>
      </c>
      <c r="K43" s="490"/>
      <c r="L43" s="98"/>
    </row>
    <row r="44" spans="2:12" x14ac:dyDescent="0.3">
      <c r="B44" s="133">
        <v>74</v>
      </c>
      <c r="C44" s="133" t="s">
        <v>120</v>
      </c>
      <c r="D44" s="157"/>
      <c r="F44" s="94">
        <f t="shared" si="7"/>
        <v>0</v>
      </c>
      <c r="G44" s="94">
        <f t="shared" si="8"/>
        <v>0</v>
      </c>
      <c r="H44" s="93">
        <f t="shared" si="4"/>
        <v>0</v>
      </c>
      <c r="I44" s="151">
        <f t="shared" si="9"/>
        <v>0</v>
      </c>
      <c r="J44" s="93">
        <f t="shared" si="6"/>
        <v>0</v>
      </c>
      <c r="K44" s="490"/>
      <c r="L44" s="98"/>
    </row>
    <row r="45" spans="2:12" x14ac:dyDescent="0.3">
      <c r="B45" s="133">
        <v>89</v>
      </c>
      <c r="C45" s="133" t="s">
        <v>519</v>
      </c>
      <c r="D45" s="157">
        <v>49621.03</v>
      </c>
      <c r="F45" s="94">
        <f t="shared" si="7"/>
        <v>0</v>
      </c>
      <c r="G45" s="94">
        <f t="shared" si="8"/>
        <v>49621.03</v>
      </c>
      <c r="H45" s="93">
        <f t="shared" si="4"/>
        <v>0</v>
      </c>
      <c r="I45" s="151">
        <f t="shared" si="9"/>
        <v>0</v>
      </c>
      <c r="J45" s="93">
        <f t="shared" si="6"/>
        <v>0</v>
      </c>
      <c r="K45" s="490"/>
      <c r="L45" s="98"/>
    </row>
    <row r="46" spans="2:12" x14ac:dyDescent="0.3">
      <c r="B46" s="132">
        <v>86</v>
      </c>
      <c r="C46" s="132" t="s">
        <v>128</v>
      </c>
      <c r="D46" s="157">
        <v>1013941.47</v>
      </c>
      <c r="F46" s="94">
        <f t="shared" si="7"/>
        <v>0</v>
      </c>
      <c r="G46" s="94">
        <f t="shared" si="8"/>
        <v>1013941.47</v>
      </c>
      <c r="H46" s="93">
        <f t="shared" si="4"/>
        <v>0</v>
      </c>
      <c r="I46" s="248">
        <f>+D46</f>
        <v>1013941.47</v>
      </c>
      <c r="J46" s="93">
        <f t="shared" si="6"/>
        <v>0</v>
      </c>
      <c r="K46" s="490"/>
      <c r="L46" s="98"/>
    </row>
    <row r="47" spans="2:12" x14ac:dyDescent="0.3">
      <c r="D47" s="157"/>
      <c r="F47" s="94">
        <f t="shared" si="7"/>
        <v>0</v>
      </c>
      <c r="G47" s="94">
        <f t="shared" si="8"/>
        <v>0</v>
      </c>
      <c r="H47" s="93">
        <f t="shared" si="4"/>
        <v>0</v>
      </c>
      <c r="I47" s="151">
        <f t="shared" si="9"/>
        <v>0</v>
      </c>
      <c r="J47" s="93">
        <f t="shared" si="6"/>
        <v>0</v>
      </c>
      <c r="K47" s="490"/>
      <c r="L47" s="98"/>
    </row>
    <row r="48" spans="2:12" ht="15" thickBot="1" x14ac:dyDescent="0.35">
      <c r="D48" s="158">
        <f>SUM(D32:D47)</f>
        <v>3564248.3200000003</v>
      </c>
      <c r="E48" s="98"/>
      <c r="F48" s="96">
        <f>SUM(F32:F47)</f>
        <v>0</v>
      </c>
      <c r="G48" s="96">
        <f>SUM(G32:G47)</f>
        <v>3564248.3200000003</v>
      </c>
      <c r="H48" s="93"/>
      <c r="I48" s="93"/>
      <c r="L48" s="98"/>
    </row>
    <row r="49" spans="1:12" ht="15" thickTop="1" x14ac:dyDescent="0.3">
      <c r="D49" s="157"/>
      <c r="H49" s="93"/>
      <c r="I49" s="93"/>
      <c r="L49" s="98"/>
    </row>
    <row r="50" spans="1:12" x14ac:dyDescent="0.3">
      <c r="D50" s="157"/>
      <c r="H50" s="93"/>
      <c r="I50" s="93"/>
      <c r="L50" s="98"/>
    </row>
    <row r="51" spans="1:12" x14ac:dyDescent="0.3">
      <c r="D51" s="159" t="s">
        <v>217</v>
      </c>
      <c r="E51" s="126"/>
      <c r="F51" s="125" t="s">
        <v>222</v>
      </c>
      <c r="G51" s="125" t="s">
        <v>218</v>
      </c>
      <c r="H51" s="125" t="s">
        <v>227</v>
      </c>
      <c r="I51" s="93"/>
      <c r="L51" s="98"/>
    </row>
    <row r="52" spans="1:12" x14ac:dyDescent="0.3">
      <c r="B52" s="132">
        <v>4</v>
      </c>
      <c r="C52" s="154" t="s">
        <v>404</v>
      </c>
      <c r="D52" s="160"/>
      <c r="E52" s="104">
        <v>4</v>
      </c>
      <c r="F52" s="97">
        <f>+D52*E52/100</f>
        <v>0</v>
      </c>
      <c r="G52" s="97">
        <f>+F52+D52</f>
        <v>0</v>
      </c>
      <c r="H52" s="93"/>
      <c r="I52" s="108">
        <f>+D52</f>
        <v>0</v>
      </c>
      <c r="J52" s="93">
        <f>+F52-H52</f>
        <v>0</v>
      </c>
      <c r="L52" s="98"/>
    </row>
    <row r="53" spans="1:12" x14ac:dyDescent="0.3">
      <c r="B53" s="132">
        <v>4</v>
      </c>
      <c r="C53" s="132" t="s">
        <v>98</v>
      </c>
      <c r="D53" s="160">
        <v>14724.45</v>
      </c>
      <c r="E53">
        <v>4</v>
      </c>
      <c r="F53" s="144">
        <f>+D53*E53/100</f>
        <v>588.97800000000007</v>
      </c>
      <c r="G53" s="94">
        <f>+F53+D53</f>
        <v>15313.428</v>
      </c>
      <c r="H53" s="93"/>
      <c r="I53" s="108">
        <f>+D53</f>
        <v>14724.45</v>
      </c>
      <c r="J53" s="93">
        <f>+F53-H53</f>
        <v>588.97800000000007</v>
      </c>
      <c r="L53" s="98"/>
    </row>
    <row r="54" spans="1:12" x14ac:dyDescent="0.3">
      <c r="B54" s="132">
        <v>5</v>
      </c>
      <c r="C54" s="132" t="s">
        <v>100</v>
      </c>
      <c r="D54" s="160"/>
      <c r="E54">
        <v>5</v>
      </c>
      <c r="F54" s="144">
        <f>+D54*E54/100</f>
        <v>0</v>
      </c>
      <c r="G54" s="94">
        <f>+F54+D54</f>
        <v>0</v>
      </c>
      <c r="H54" s="93"/>
      <c r="I54" s="108">
        <f t="shared" si="5"/>
        <v>0</v>
      </c>
      <c r="J54" s="93">
        <f>+F54-H54</f>
        <v>0</v>
      </c>
      <c r="L54" s="98"/>
    </row>
    <row r="55" spans="1:12" x14ac:dyDescent="0.3">
      <c r="B55" s="132">
        <v>10</v>
      </c>
      <c r="C55" s="132" t="s">
        <v>102</v>
      </c>
      <c r="D55" s="160">
        <v>5345.13</v>
      </c>
      <c r="E55">
        <v>10</v>
      </c>
      <c r="F55" s="144">
        <f>+D55*E55/100+0.03</f>
        <v>534.54300000000001</v>
      </c>
      <c r="G55" s="94">
        <f t="shared" ref="G55:G65" si="10">+F55+D55</f>
        <v>5879.6729999999998</v>
      </c>
      <c r="H55" s="93"/>
      <c r="I55" s="108">
        <f t="shared" si="5"/>
        <v>5345.13</v>
      </c>
      <c r="J55" s="93">
        <f t="shared" ref="J55:J65" si="11">+F55-H55</f>
        <v>534.54300000000001</v>
      </c>
      <c r="L55" s="98"/>
    </row>
    <row r="56" spans="1:12" x14ac:dyDescent="0.3">
      <c r="B56" s="133" t="s">
        <v>140</v>
      </c>
      <c r="C56" s="133" t="s">
        <v>141</v>
      </c>
      <c r="D56" s="160"/>
      <c r="E56">
        <v>10</v>
      </c>
      <c r="F56" s="144">
        <f>+D56*E56/100</f>
        <v>0</v>
      </c>
      <c r="G56" s="94">
        <f t="shared" si="10"/>
        <v>0</v>
      </c>
      <c r="H56" s="93">
        <f>+D56*E56/100</f>
        <v>0</v>
      </c>
      <c r="I56" s="108">
        <f t="shared" si="5"/>
        <v>0</v>
      </c>
      <c r="J56" s="93">
        <f t="shared" si="11"/>
        <v>0</v>
      </c>
      <c r="L56" s="98"/>
    </row>
    <row r="57" spans="1:12" x14ac:dyDescent="0.3">
      <c r="B57" s="120" t="str">
        <f>+B19</f>
        <v>01</v>
      </c>
      <c r="C57" s="120" t="s">
        <v>95</v>
      </c>
      <c r="D57" s="161">
        <f>+D19</f>
        <v>13968.59</v>
      </c>
      <c r="E57" s="127">
        <v>22</v>
      </c>
      <c r="F57" s="161">
        <f>+F19</f>
        <v>3073.0998</v>
      </c>
      <c r="G57" s="124">
        <f t="shared" si="10"/>
        <v>17041.6898</v>
      </c>
      <c r="H57" s="93"/>
      <c r="I57" s="108">
        <f t="shared" si="5"/>
        <v>13968.59</v>
      </c>
      <c r="J57" s="149">
        <f t="shared" si="11"/>
        <v>3073.0998</v>
      </c>
      <c r="L57" s="98"/>
    </row>
    <row r="58" spans="1:12" x14ac:dyDescent="0.3">
      <c r="B58" s="132">
        <v>22</v>
      </c>
      <c r="C58" s="132" t="s">
        <v>106</v>
      </c>
      <c r="D58" s="160">
        <f>264803.6-19192.1</f>
        <v>245611.49999999997</v>
      </c>
      <c r="E58">
        <v>22</v>
      </c>
      <c r="F58" s="144">
        <f>+D58*E58/100-0.01</f>
        <v>54034.51999999999</v>
      </c>
      <c r="G58" s="94">
        <f t="shared" si="10"/>
        <v>299646.01999999996</v>
      </c>
      <c r="H58" s="93"/>
      <c r="I58" s="108">
        <f t="shared" si="5"/>
        <v>245611.49999999997</v>
      </c>
      <c r="J58" s="93">
        <f>+F58-H58</f>
        <v>54034.51999999999</v>
      </c>
      <c r="L58" s="98"/>
    </row>
    <row r="59" spans="1:12" x14ac:dyDescent="0.3">
      <c r="B59" s="120">
        <v>82</v>
      </c>
      <c r="C59" s="120" t="s">
        <v>619</v>
      </c>
      <c r="D59" s="161">
        <v>839.75</v>
      </c>
      <c r="E59" s="127">
        <v>22</v>
      </c>
      <c r="F59" s="161">
        <f>+F20</f>
        <v>0</v>
      </c>
      <c r="G59" s="124">
        <f t="shared" si="10"/>
        <v>839.75</v>
      </c>
      <c r="H59" s="93"/>
      <c r="I59" s="136">
        <f>+D59*0</f>
        <v>0</v>
      </c>
      <c r="J59" s="145">
        <f t="shared" si="11"/>
        <v>0</v>
      </c>
      <c r="L59" s="98"/>
    </row>
    <row r="60" spans="1:12" x14ac:dyDescent="0.3">
      <c r="B60" s="120">
        <v>90</v>
      </c>
      <c r="C60" s="120" t="s">
        <v>228</v>
      </c>
      <c r="D60" s="124">
        <f>+D21</f>
        <v>22318.92</v>
      </c>
      <c r="E60" s="127">
        <v>22</v>
      </c>
      <c r="F60" s="124">
        <f>+F21</f>
        <v>4910.1824000000006</v>
      </c>
      <c r="G60" s="124">
        <f t="shared" si="10"/>
        <v>27229.1024</v>
      </c>
      <c r="H60" s="93"/>
      <c r="I60" s="113">
        <f t="shared" si="5"/>
        <v>22318.92</v>
      </c>
      <c r="J60" s="145">
        <f t="shared" si="11"/>
        <v>4910.1824000000006</v>
      </c>
      <c r="L60" s="98"/>
    </row>
    <row r="61" spans="1:12" x14ac:dyDescent="0.3">
      <c r="B61" s="132" t="s">
        <v>163</v>
      </c>
      <c r="C61" s="132" t="s">
        <v>196</v>
      </c>
      <c r="D61" s="144"/>
      <c r="E61">
        <v>22</v>
      </c>
      <c r="F61" s="144">
        <f>+D61*E61/100</f>
        <v>0</v>
      </c>
      <c r="G61" s="94">
        <f t="shared" si="10"/>
        <v>0</v>
      </c>
      <c r="H61" s="93">
        <f>+F61*1</f>
        <v>0</v>
      </c>
      <c r="I61" s="108">
        <f t="shared" si="5"/>
        <v>0</v>
      </c>
      <c r="J61" s="93">
        <f>+F61-H61</f>
        <v>0</v>
      </c>
      <c r="K61" s="94">
        <f>268.69-268.69</f>
        <v>0</v>
      </c>
      <c r="L61" s="98">
        <f>+K61-J61</f>
        <v>0</v>
      </c>
    </row>
    <row r="62" spans="1:12" x14ac:dyDescent="0.3">
      <c r="B62" s="132" t="s">
        <v>133</v>
      </c>
      <c r="C62" s="132" t="s">
        <v>134</v>
      </c>
      <c r="D62" s="144">
        <v>1653</v>
      </c>
      <c r="E62">
        <v>22</v>
      </c>
      <c r="F62" s="144">
        <f>+D62*E62/100</f>
        <v>363.66</v>
      </c>
      <c r="G62" s="94">
        <f t="shared" si="10"/>
        <v>2016.66</v>
      </c>
      <c r="H62" s="93">
        <f>+F62*0.5</f>
        <v>181.83</v>
      </c>
      <c r="I62" s="108">
        <f t="shared" si="5"/>
        <v>1653</v>
      </c>
      <c r="J62" s="93">
        <f>+F62-H62-0.01</f>
        <v>181.82000000000002</v>
      </c>
      <c r="K62" s="94">
        <f>403.6-201.8</f>
        <v>201.8</v>
      </c>
      <c r="L62" s="98">
        <f>+K62-J62</f>
        <v>19.97999999999999</v>
      </c>
    </row>
    <row r="63" spans="1:12" x14ac:dyDescent="0.3">
      <c r="B63" s="132" t="s">
        <v>72</v>
      </c>
      <c r="C63" s="132" t="s">
        <v>135</v>
      </c>
      <c r="D63" s="144">
        <f>14061.28-1386.16</f>
        <v>12675.12</v>
      </c>
      <c r="E63">
        <v>22</v>
      </c>
      <c r="F63" s="144">
        <f>+D63*E63/100</f>
        <v>2788.5264000000002</v>
      </c>
      <c r="G63" s="94">
        <f t="shared" si="10"/>
        <v>15463.646400000001</v>
      </c>
      <c r="H63" s="93">
        <f>+F63*0.6-0.04</f>
        <v>1673.0758400000002</v>
      </c>
      <c r="I63" s="108">
        <f t="shared" si="5"/>
        <v>12675.12</v>
      </c>
      <c r="J63" s="93">
        <f>+F63-H63+0.07+0.02</f>
        <v>1115.5405599999999</v>
      </c>
      <c r="K63" s="94">
        <f>3664.14-2198.47</f>
        <v>1465.67</v>
      </c>
      <c r="L63" s="98">
        <f>+K63-J63</f>
        <v>350.12944000000016</v>
      </c>
    </row>
    <row r="64" spans="1:12" ht="15" thickBot="1" x14ac:dyDescent="0.35">
      <c r="A64">
        <v>177488.89</v>
      </c>
      <c r="B64" s="120" t="s">
        <v>64</v>
      </c>
      <c r="C64" s="120" t="s">
        <v>138</v>
      </c>
      <c r="D64" s="124">
        <f>+D22*1</f>
        <v>196708.15000000002</v>
      </c>
      <c r="E64" s="127">
        <v>22</v>
      </c>
      <c r="F64" s="124">
        <f>+F22</f>
        <v>43275.863000000005</v>
      </c>
      <c r="G64" s="124">
        <f t="shared" si="10"/>
        <v>239984.01300000004</v>
      </c>
      <c r="H64" s="93"/>
      <c r="I64" s="108">
        <f t="shared" si="5"/>
        <v>196708.15000000002</v>
      </c>
      <c r="J64" s="149">
        <f>+F64-H64</f>
        <v>43275.863000000005</v>
      </c>
      <c r="L64" s="98"/>
    </row>
    <row r="65" spans="1:24" ht="15" thickBot="1" x14ac:dyDescent="0.35">
      <c r="A65">
        <v>2988444.51</v>
      </c>
      <c r="B65" s="120" t="s">
        <v>65</v>
      </c>
      <c r="C65" s="120" t="s">
        <v>139</v>
      </c>
      <c r="D65" s="124">
        <f>+D23*1</f>
        <v>2520110.4500000002</v>
      </c>
      <c r="E65" s="127">
        <v>22</v>
      </c>
      <c r="F65" s="124">
        <f>+F23</f>
        <v>554425.09900000016</v>
      </c>
      <c r="G65" s="124">
        <f t="shared" si="10"/>
        <v>3074535.5490000006</v>
      </c>
      <c r="H65" s="93"/>
      <c r="I65" s="108">
        <f t="shared" si="5"/>
        <v>2520110.4500000002</v>
      </c>
      <c r="J65" s="149">
        <f t="shared" si="11"/>
        <v>554425.09900000016</v>
      </c>
      <c r="K65" s="124">
        <f>+J65+J64+J57+J60</f>
        <v>605684.24420000019</v>
      </c>
      <c r="L65" s="163">
        <f>+K65-J28</f>
        <v>-87426.198999999906</v>
      </c>
    </row>
    <row r="66" spans="1:24" s="94" customFormat="1" x14ac:dyDescent="0.3">
      <c r="B66" s="95"/>
      <c r="C66"/>
      <c r="E66"/>
      <c r="H66" s="93"/>
      <c r="I66" s="93"/>
      <c r="J66"/>
      <c r="L66" s="98"/>
      <c r="M66"/>
      <c r="N66"/>
      <c r="Q66"/>
      <c r="R66"/>
      <c r="S66"/>
      <c r="T66"/>
      <c r="U66"/>
      <c r="V66"/>
      <c r="W66"/>
      <c r="X66"/>
    </row>
    <row r="67" spans="1:24" s="94" customFormat="1" ht="15" thickBot="1" x14ac:dyDescent="0.35">
      <c r="B67" s="95"/>
      <c r="C67"/>
      <c r="D67" s="96">
        <f>SUM(D52:D66)</f>
        <v>3033955.06</v>
      </c>
      <c r="E67" s="98"/>
      <c r="F67" s="96">
        <f>SUM(F52:F66)</f>
        <v>663994.47160000016</v>
      </c>
      <c r="G67" s="96">
        <f>SUM(G52:G66)</f>
        <v>3697949.5316000003</v>
      </c>
      <c r="H67" s="96">
        <f>SUM(H52:H66)</f>
        <v>1854.9058400000001</v>
      </c>
      <c r="I67" s="93"/>
      <c r="J67"/>
      <c r="L67" s="98"/>
      <c r="M67"/>
      <c r="N67"/>
      <c r="Q67"/>
      <c r="R67"/>
      <c r="S67"/>
      <c r="T67"/>
      <c r="U67"/>
      <c r="V67"/>
      <c r="W67"/>
      <c r="X67"/>
    </row>
    <row r="68" spans="1:24" s="94" customFormat="1" ht="15.6" thickTop="1" thickBot="1" x14ac:dyDescent="0.35">
      <c r="B68" s="95"/>
      <c r="C68"/>
      <c r="D68" s="156">
        <f>+D69-D26</f>
        <v>3845097.2700000005</v>
      </c>
      <c r="E68" s="93"/>
      <c r="F68" s="94">
        <f>+D68*E68/100</f>
        <v>0</v>
      </c>
      <c r="H68" s="96">
        <f>+F67-H67</f>
        <v>662139.56576000014</v>
      </c>
      <c r="I68" s="108"/>
      <c r="J68"/>
      <c r="K68" s="94" t="s">
        <v>236</v>
      </c>
      <c r="L68" s="98"/>
      <c r="M68"/>
      <c r="N68"/>
      <c r="Q68"/>
      <c r="R68"/>
      <c r="S68"/>
      <c r="T68"/>
      <c r="U68"/>
      <c r="V68"/>
      <c r="W68"/>
      <c r="X68"/>
    </row>
    <row r="69" spans="1:24" s="94" customFormat="1" ht="16.8" thickTop="1" thickBot="1" x14ac:dyDescent="0.35">
      <c r="B69" s="95"/>
      <c r="C69" s="123" t="s">
        <v>233</v>
      </c>
      <c r="D69" s="122">
        <f>+D48+D67</f>
        <v>6598203.3800000008</v>
      </c>
      <c r="E69"/>
      <c r="F69" s="406">
        <f>+F48+F67</f>
        <v>663994.47160000016</v>
      </c>
      <c r="G69" s="406">
        <f>+G48+G67</f>
        <v>7262197.8516000006</v>
      </c>
      <c r="H69" s="93">
        <f>+H48+H67</f>
        <v>1854.9058400000001</v>
      </c>
      <c r="I69" s="130">
        <f>SUM(I34:I68)</f>
        <v>6503938.3900000006</v>
      </c>
      <c r="J69" s="130">
        <f>SUM(J34:J68)</f>
        <v>662139.64576000022</v>
      </c>
      <c r="K69" s="94">
        <v>8279999.4100000001</v>
      </c>
      <c r="L69" s="98">
        <v>2419508.7400000002</v>
      </c>
      <c r="M69"/>
      <c r="N69"/>
      <c r="Q69"/>
      <c r="R69"/>
      <c r="S69"/>
      <c r="T69"/>
      <c r="U69"/>
      <c r="V69"/>
      <c r="W69"/>
      <c r="X69"/>
    </row>
    <row r="70" spans="1:24" s="94" customFormat="1" ht="15" thickTop="1" x14ac:dyDescent="0.3">
      <c r="B70" s="95"/>
      <c r="C70"/>
      <c r="E70"/>
      <c r="I70" s="108"/>
      <c r="J70"/>
      <c r="K70" s="94">
        <f>+K69-I69</f>
        <v>1776061.0199999996</v>
      </c>
      <c r="L70" s="98">
        <f>+L69-I69</f>
        <v>-4084429.6500000004</v>
      </c>
      <c r="M70"/>
      <c r="N70"/>
      <c r="Q70"/>
      <c r="R70"/>
      <c r="S70"/>
      <c r="T70"/>
      <c r="U70"/>
      <c r="V70"/>
      <c r="W70"/>
      <c r="X70"/>
    </row>
    <row r="71" spans="1:24" s="94" customFormat="1" ht="15" thickBot="1" x14ac:dyDescent="0.35">
      <c r="B71" s="95"/>
      <c r="C71"/>
      <c r="D71" s="146">
        <f>+D28-D69</f>
        <v>2494860.8499999978</v>
      </c>
      <c r="E71"/>
      <c r="F71" s="146">
        <f>+F28-F69</f>
        <v>29115.981600000057</v>
      </c>
      <c r="G71" s="146">
        <f>+G28-G69</f>
        <v>2523976.8315999974</v>
      </c>
      <c r="H71" s="146">
        <f>+H28-H69</f>
        <v>-1854.9058400000001</v>
      </c>
      <c r="I71" s="146">
        <f>+I28-I69</f>
        <v>-164230.27000000235</v>
      </c>
      <c r="J71" s="146">
        <f>+J28-J69</f>
        <v>30970.797439999878</v>
      </c>
      <c r="K71" s="94">
        <f>+D39+D40+D41+D42+D43+D44+D46</f>
        <v>1057277.95</v>
      </c>
      <c r="L71"/>
      <c r="M71"/>
      <c r="N71"/>
      <c r="Q71"/>
      <c r="R71"/>
      <c r="S71"/>
      <c r="T71"/>
      <c r="U71"/>
      <c r="V71"/>
      <c r="W71"/>
      <c r="X71"/>
    </row>
    <row r="72" spans="1:24" s="94" customFormat="1" ht="15" thickBot="1" x14ac:dyDescent="0.35">
      <c r="B72" s="95"/>
      <c r="C72"/>
      <c r="D72"/>
      <c r="E72"/>
      <c r="H72"/>
      <c r="I72"/>
      <c r="J72"/>
      <c r="K72" s="164">
        <v>-112681.86</v>
      </c>
      <c r="L72" s="163">
        <f>+K72-J71</f>
        <v>-143652.65743999986</v>
      </c>
      <c r="M72"/>
      <c r="N72"/>
      <c r="Q72"/>
      <c r="R72"/>
      <c r="S72"/>
      <c r="T72"/>
      <c r="U72"/>
      <c r="V72"/>
      <c r="W72"/>
      <c r="X72"/>
    </row>
    <row r="73" spans="1:24" s="94" customFormat="1" x14ac:dyDescent="0.3">
      <c r="B73" s="95"/>
      <c r="C73"/>
      <c r="D73"/>
      <c r="E73"/>
      <c r="H73"/>
      <c r="I73"/>
      <c r="J73"/>
      <c r="L73"/>
      <c r="M73"/>
      <c r="N73"/>
      <c r="Q73"/>
      <c r="R73"/>
      <c r="S73"/>
      <c r="T73"/>
      <c r="U73"/>
      <c r="V73"/>
      <c r="W73"/>
      <c r="X73"/>
    </row>
    <row r="74" spans="1:24" s="94" customFormat="1" x14ac:dyDescent="0.3">
      <c r="B74" s="95"/>
      <c r="C74"/>
      <c r="E74"/>
      <c r="H74"/>
      <c r="I74" s="109"/>
      <c r="J74" s="98">
        <f>-G77</f>
        <v>-30970.807440000004</v>
      </c>
      <c r="L74"/>
      <c r="M74"/>
      <c r="N74"/>
      <c r="Q74"/>
      <c r="R74"/>
      <c r="S74"/>
      <c r="T74"/>
      <c r="U74"/>
      <c r="V74"/>
      <c r="W74"/>
      <c r="X74"/>
    </row>
    <row r="75" spans="1:24" s="94" customFormat="1" x14ac:dyDescent="0.3">
      <c r="B75" s="95"/>
      <c r="C75" s="106">
        <f>+F52</f>
        <v>0</v>
      </c>
      <c r="D75" s="94">
        <f>+G75-E75</f>
        <v>-849602.41679999989</v>
      </c>
      <c r="E75" s="98">
        <v>1542712.87</v>
      </c>
      <c r="F75" s="94" t="s">
        <v>230</v>
      </c>
      <c r="G75" s="94">
        <f>+F28</f>
        <v>693110.45320000022</v>
      </c>
      <c r="H75" s="94">
        <v>1542712.87</v>
      </c>
      <c r="I75" s="103" t="s">
        <v>229</v>
      </c>
      <c r="J75" s="93">
        <f>+'lipe 02.24'!J68</f>
        <v>1551472.0162199999</v>
      </c>
      <c r="K75" s="94">
        <v>1475407.02</v>
      </c>
      <c r="L75" s="98">
        <f>+K75-J75</f>
        <v>-76064.996219999855</v>
      </c>
      <c r="M75"/>
      <c r="N75"/>
      <c r="Q75"/>
      <c r="R75"/>
      <c r="S75"/>
      <c r="T75"/>
      <c r="U75"/>
      <c r="V75"/>
      <c r="W75"/>
      <c r="X75"/>
    </row>
    <row r="76" spans="1:24" s="94" customFormat="1" ht="15" thickBot="1" x14ac:dyDescent="0.35">
      <c r="B76" s="95"/>
      <c r="C76" s="98">
        <f>+D76-C75</f>
        <v>978529.90423999983</v>
      </c>
      <c r="D76" s="94">
        <f>+G76-E76</f>
        <v>978529.90423999983</v>
      </c>
      <c r="E76" s="98">
        <v>-1640669.55</v>
      </c>
      <c r="F76" s="94" t="s">
        <v>231</v>
      </c>
      <c r="G76" s="94">
        <f>-J69</f>
        <v>-662139.64576000022</v>
      </c>
      <c r="H76" s="94">
        <v>-1640669.55</v>
      </c>
      <c r="I76" s="103"/>
      <c r="J76" s="142">
        <f>+J74+J75</f>
        <v>1520501.20878</v>
      </c>
      <c r="L76"/>
      <c r="M76"/>
      <c r="N76"/>
      <c r="Q76"/>
      <c r="R76"/>
      <c r="S76"/>
      <c r="T76"/>
      <c r="U76"/>
      <c r="V76"/>
      <c r="W76"/>
      <c r="X76"/>
    </row>
    <row r="77" spans="1:24" s="94" customFormat="1" ht="18" x14ac:dyDescent="0.3">
      <c r="B77" s="95"/>
      <c r="C77"/>
      <c r="E77"/>
      <c r="F77" s="140" t="s">
        <v>232</v>
      </c>
      <c r="G77" s="140">
        <f>+G75+G76</f>
        <v>30970.807440000004</v>
      </c>
      <c r="H77"/>
      <c r="I77" s="473" t="s">
        <v>637</v>
      </c>
      <c r="J77" s="474"/>
      <c r="K77" s="475"/>
      <c r="L77"/>
      <c r="M77"/>
      <c r="N77"/>
      <c r="Q77"/>
      <c r="R77"/>
      <c r="S77"/>
      <c r="T77"/>
      <c r="U77"/>
      <c r="V77"/>
      <c r="W77"/>
      <c r="X77"/>
    </row>
    <row r="78" spans="1:24" s="94" customFormat="1" x14ac:dyDescent="0.3">
      <c r="B78" s="95"/>
      <c r="C78"/>
      <c r="E78"/>
      <c r="F78" s="148" t="s">
        <v>234</v>
      </c>
      <c r="G78" s="148">
        <v>62251.87</v>
      </c>
      <c r="H78"/>
      <c r="I78" s="166" t="s">
        <v>239</v>
      </c>
      <c r="J78" s="167">
        <f>+I28</f>
        <v>6339708.1199999982</v>
      </c>
      <c r="K78" s="193"/>
      <c r="L78" s="94">
        <v>6339708.1200000001</v>
      </c>
      <c r="M78" s="98">
        <f>+J78-L78</f>
        <v>0</v>
      </c>
      <c r="N78" s="93">
        <f>+D14</f>
        <v>17313.55</v>
      </c>
      <c r="O78" s="94">
        <f>+N78-M78</f>
        <v>17313.55</v>
      </c>
      <c r="Q78"/>
      <c r="R78"/>
      <c r="S78"/>
      <c r="T78"/>
      <c r="U78"/>
      <c r="V78"/>
      <c r="W78"/>
      <c r="X78"/>
    </row>
    <row r="79" spans="1:24" s="94" customFormat="1" x14ac:dyDescent="0.3">
      <c r="B79" s="95"/>
      <c r="C79"/>
      <c r="E79"/>
      <c r="G79" s="99">
        <f>+G77-G78</f>
        <v>-31281.062559999998</v>
      </c>
      <c r="H79"/>
      <c r="I79" s="168" t="s">
        <v>240</v>
      </c>
      <c r="J79" s="169"/>
      <c r="K79" s="191">
        <f>+I69</f>
        <v>6503938.3900000006</v>
      </c>
      <c r="L79" s="94">
        <v>6509244.3899999997</v>
      </c>
      <c r="M79" s="145">
        <f>+K79-L79</f>
        <v>-5305.9999999990687</v>
      </c>
      <c r="N79" s="145">
        <f>+I59-M79</f>
        <v>5305.9999999990687</v>
      </c>
      <c r="Q79"/>
      <c r="R79"/>
      <c r="S79"/>
      <c r="T79"/>
      <c r="U79"/>
      <c r="V79"/>
      <c r="W79"/>
      <c r="X79"/>
    </row>
    <row r="80" spans="1:24" s="94" customFormat="1" x14ac:dyDescent="0.3">
      <c r="B80" s="95"/>
      <c r="C80"/>
      <c r="E80"/>
      <c r="H80"/>
      <c r="I80" s="166" t="s">
        <v>241</v>
      </c>
      <c r="J80" s="167">
        <f>+G75</f>
        <v>693110.45320000022</v>
      </c>
      <c r="K80" s="193"/>
      <c r="L80" s="94">
        <v>694277.77</v>
      </c>
      <c r="M80" s="135">
        <f>+J80-L80</f>
        <v>-1167.3167999997968</v>
      </c>
      <c r="N80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 s="93"/>
      <c r="H81"/>
      <c r="I81" s="168" t="s">
        <v>242</v>
      </c>
      <c r="J81" s="169"/>
      <c r="K81" s="191">
        <f>-G76</f>
        <v>662139.64576000022</v>
      </c>
      <c r="L81" s="94">
        <v>663306.81000000006</v>
      </c>
      <c r="M81" s="98">
        <f>+K81-L81</f>
        <v>-1167.1642399998382</v>
      </c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 s="98"/>
      <c r="H82"/>
      <c r="I82" s="166" t="s">
        <v>243</v>
      </c>
      <c r="J82" s="165">
        <f>+IF((J80-K81)&gt;1,J80-K81,0)</f>
        <v>30970.807440000004</v>
      </c>
      <c r="K82" s="191">
        <f>+IF(J82&gt;1,0,-J80+K81)</f>
        <v>0</v>
      </c>
      <c r="M82"/>
      <c r="N82"/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H83"/>
      <c r="I83" s="180" t="s">
        <v>246</v>
      </c>
      <c r="J83" s="190"/>
      <c r="K83" s="194">
        <f>+'lipe 01.25'!K85</f>
        <v>368239.54714000062</v>
      </c>
      <c r="L83"/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H84"/>
      <c r="I84" s="180" t="s">
        <v>245</v>
      </c>
      <c r="J84" s="190"/>
      <c r="K84" s="194">
        <f>+'lipe 12.23'!J66</f>
        <v>0</v>
      </c>
      <c r="L84"/>
      <c r="M84"/>
      <c r="N84"/>
      <c r="Q84"/>
      <c r="R84"/>
      <c r="S84"/>
      <c r="T84"/>
      <c r="U84"/>
      <c r="V84"/>
      <c r="W84"/>
      <c r="X84"/>
    </row>
    <row r="85" spans="2:24" s="94" customFormat="1" ht="15" thickBot="1" x14ac:dyDescent="0.35">
      <c r="B85" s="95"/>
      <c r="C85"/>
      <c r="E85"/>
      <c r="H85"/>
      <c r="I85" s="186" t="s">
        <v>247</v>
      </c>
      <c r="J85" s="187">
        <f>+IF((J82-K84-K83)&gt;1,J82-K84-K83,0)</f>
        <v>0</v>
      </c>
      <c r="K85" s="192">
        <f>+IF(J85&gt;1,0,+K84+K83+K81-J80)</f>
        <v>337268.73970000062</v>
      </c>
      <c r="L85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H86"/>
      <c r="I86" s="189"/>
      <c r="J86" s="171"/>
      <c r="K86" s="172"/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H87"/>
      <c r="I87" s="103"/>
      <c r="J87"/>
      <c r="K87" s="99"/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H88"/>
      <c r="I88" s="103"/>
      <c r="J88"/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H89"/>
      <c r="I89" s="103"/>
      <c r="J89"/>
      <c r="K89" s="94">
        <v>1534010.9050600003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H90"/>
      <c r="I90" s="103"/>
      <c r="J90"/>
      <c r="K90" s="94">
        <v>277630.13</v>
      </c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H91"/>
      <c r="I91" s="103"/>
      <c r="J91"/>
      <c r="K91" s="94">
        <f>+K89-K90</f>
        <v>1256380.7750600004</v>
      </c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F140" s="97">
        <v>4689709.63</v>
      </c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F141" s="94">
        <v>630952.79</v>
      </c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F142" s="94">
        <v>8460711.6600000001</v>
      </c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F143" s="94">
        <v>568700.92000000004</v>
      </c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F144" s="94">
        <v>443271.03</v>
      </c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2:24" s="94" customFormat="1" x14ac:dyDescent="0.3">
      <c r="B145" s="95"/>
      <c r="C145"/>
      <c r="E145"/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2:24" ht="15" thickBot="1" x14ac:dyDescent="0.35">
      <c r="D146" s="94"/>
    </row>
    <row r="147" spans="2:24" ht="18" x14ac:dyDescent="0.3">
      <c r="D147" s="94"/>
      <c r="E147" s="473" t="s">
        <v>544</v>
      </c>
      <c r="F147" s="474"/>
      <c r="G147" s="475"/>
    </row>
    <row r="148" spans="2:24" x14ac:dyDescent="0.3">
      <c r="D148" s="94"/>
      <c r="E148" s="166" t="s">
        <v>239</v>
      </c>
      <c r="F148" s="167">
        <v>4689709.63</v>
      </c>
      <c r="G148" s="193"/>
    </row>
    <row r="149" spans="2:24" x14ac:dyDescent="0.3">
      <c r="D149" s="94"/>
      <c r="E149" s="168" t="s">
        <v>240</v>
      </c>
      <c r="F149" s="169"/>
      <c r="G149" s="191">
        <v>8330601.8200000003</v>
      </c>
    </row>
    <row r="150" spans="2:24" x14ac:dyDescent="0.3">
      <c r="D150" s="94"/>
      <c r="E150" s="166" t="s">
        <v>241</v>
      </c>
      <c r="F150" s="167">
        <v>624710.42260000005</v>
      </c>
      <c r="G150" s="193"/>
    </row>
    <row r="151" spans="2:24" x14ac:dyDescent="0.3">
      <c r="D151" s="94"/>
      <c r="E151" s="168" t="s">
        <v>242</v>
      </c>
      <c r="F151" s="169"/>
      <c r="G151" s="191">
        <v>562458.54836000002</v>
      </c>
    </row>
    <row r="152" spans="2:24" x14ac:dyDescent="0.3">
      <c r="D152" s="94"/>
      <c r="E152" s="166" t="s">
        <v>243</v>
      </c>
      <c r="F152" s="165">
        <v>62251.874240000034</v>
      </c>
      <c r="G152" s="191">
        <v>0</v>
      </c>
    </row>
    <row r="153" spans="2:24" x14ac:dyDescent="0.3">
      <c r="D153" s="94"/>
      <c r="E153" s="180" t="s">
        <v>246</v>
      </c>
      <c r="F153" s="190"/>
      <c r="G153" s="194">
        <v>443271.03126000043</v>
      </c>
    </row>
    <row r="154" spans="2:24" x14ac:dyDescent="0.3">
      <c r="D154" s="94"/>
      <c r="E154" s="180" t="s">
        <v>245</v>
      </c>
      <c r="F154" s="190"/>
      <c r="G154" s="194">
        <v>0</v>
      </c>
    </row>
    <row r="155" spans="2:24" ht="15" thickBot="1" x14ac:dyDescent="0.35">
      <c r="D155" s="94"/>
      <c r="E155" s="186" t="s">
        <v>247</v>
      </c>
      <c r="F155" s="187">
        <v>0</v>
      </c>
      <c r="G155" s="192">
        <v>381019.15702000039</v>
      </c>
    </row>
    <row r="156" spans="2:24" x14ac:dyDescent="0.3">
      <c r="D156" s="94"/>
    </row>
    <row r="157" spans="2:24" x14ac:dyDescent="0.3">
      <c r="D157" s="94"/>
    </row>
    <row r="158" spans="2:24" x14ac:dyDescent="0.3">
      <c r="D158" s="94"/>
    </row>
    <row r="159" spans="2:24" x14ac:dyDescent="0.3">
      <c r="D159" s="94"/>
    </row>
    <row r="160" spans="2:2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</sheetData>
  <mergeCells count="4">
    <mergeCell ref="C3:G3"/>
    <mergeCell ref="K39:K47"/>
    <mergeCell ref="I77:K77"/>
    <mergeCell ref="E147:G147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B7CB-A76A-40DE-906F-98A50C874AE8}">
  <sheetPr>
    <pageSetUpPr fitToPage="1"/>
  </sheetPr>
  <dimension ref="A3:Y206"/>
  <sheetViews>
    <sheetView topLeftCell="A66" workbookViewId="0">
      <selection activeCell="I78" sqref="I78"/>
    </sheetView>
  </sheetViews>
  <sheetFormatPr defaultRowHeight="14.4" x14ac:dyDescent="0.3"/>
  <cols>
    <col min="1" max="1" width="10.44140625" bestFit="1" customWidth="1"/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style="94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3" width="14.44140625" bestFit="1" customWidth="1"/>
    <col min="14" max="14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1" ht="15.6" x14ac:dyDescent="0.3">
      <c r="B3" s="143">
        <v>45658</v>
      </c>
      <c r="C3" s="489" t="s">
        <v>144</v>
      </c>
      <c r="D3" s="489"/>
      <c r="E3" s="489"/>
      <c r="F3" s="489"/>
      <c r="G3" s="489"/>
    </row>
    <row r="4" spans="2:11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1" x14ac:dyDescent="0.3">
      <c r="B5" s="119" t="s">
        <v>66</v>
      </c>
      <c r="C5" s="119" t="s">
        <v>155</v>
      </c>
      <c r="D5" s="94">
        <v>4062027.71</v>
      </c>
      <c r="E5" s="127"/>
      <c r="F5" s="94">
        <v>0</v>
      </c>
      <c r="G5" s="94">
        <f>+F5+D5</f>
        <v>4062027.71</v>
      </c>
      <c r="H5" s="93"/>
      <c r="I5" s="108">
        <f>+D5</f>
        <v>4062027.71</v>
      </c>
      <c r="J5" s="98">
        <f t="shared" ref="J5:J10" si="0">+F5</f>
        <v>0</v>
      </c>
      <c r="K5" s="94">
        <f>4724177.95-15770.88</f>
        <v>4708407.07</v>
      </c>
    </row>
    <row r="6" spans="2:11" x14ac:dyDescent="0.3">
      <c r="B6" s="119" t="s">
        <v>158</v>
      </c>
      <c r="C6" s="119" t="s">
        <v>155</v>
      </c>
      <c r="D6" s="94"/>
      <c r="F6" s="94">
        <v>0</v>
      </c>
      <c r="G6" s="94">
        <f t="shared" ref="G6:G16" si="1">+F6+D6</f>
        <v>0</v>
      </c>
      <c r="H6" s="93"/>
      <c r="I6" s="108">
        <f>+D6</f>
        <v>0</v>
      </c>
      <c r="J6" s="98">
        <f t="shared" si="0"/>
        <v>0</v>
      </c>
    </row>
    <row r="7" spans="2:11" x14ac:dyDescent="0.3">
      <c r="B7" s="119">
        <v>54</v>
      </c>
      <c r="C7" s="119" t="s">
        <v>146</v>
      </c>
      <c r="D7" s="94">
        <v>551550.29</v>
      </c>
      <c r="E7" s="127"/>
      <c r="F7" s="94">
        <v>0</v>
      </c>
      <c r="G7" s="350">
        <f t="shared" si="1"/>
        <v>551550.29</v>
      </c>
      <c r="H7" s="93"/>
      <c r="I7" s="108">
        <f>+D7</f>
        <v>551550.29</v>
      </c>
      <c r="J7" s="98">
        <f t="shared" si="0"/>
        <v>0</v>
      </c>
      <c r="K7" s="94">
        <f>1495229-20736</f>
        <v>1474493</v>
      </c>
    </row>
    <row r="8" spans="2:11" x14ac:dyDescent="0.3">
      <c r="B8" s="119">
        <v>62</v>
      </c>
      <c r="C8" s="119" t="s">
        <v>148</v>
      </c>
      <c r="D8" s="94">
        <v>401320.41</v>
      </c>
      <c r="E8" s="127"/>
      <c r="F8" s="94">
        <v>0</v>
      </c>
      <c r="G8" s="94">
        <f t="shared" si="1"/>
        <v>401320.41</v>
      </c>
      <c r="H8" s="93"/>
      <c r="I8" s="108">
        <f>+D8</f>
        <v>401320.41</v>
      </c>
      <c r="J8" s="98">
        <f t="shared" si="0"/>
        <v>0</v>
      </c>
      <c r="K8" s="94">
        <v>288892.18</v>
      </c>
    </row>
    <row r="9" spans="2:11" x14ac:dyDescent="0.3">
      <c r="B9" s="119">
        <v>64</v>
      </c>
      <c r="C9" s="119" t="s">
        <v>150</v>
      </c>
      <c r="D9" s="94">
        <f>618769.6-34238.8</f>
        <v>584530.79999999993</v>
      </c>
      <c r="E9" s="127"/>
      <c r="F9" s="94">
        <v>0</v>
      </c>
      <c r="G9" s="94">
        <f t="shared" si="1"/>
        <v>584530.79999999993</v>
      </c>
      <c r="H9" s="93"/>
      <c r="I9" s="108">
        <f>+D9</f>
        <v>584530.79999999993</v>
      </c>
      <c r="J9" s="98">
        <f t="shared" si="0"/>
        <v>0</v>
      </c>
      <c r="K9" s="94">
        <f>698057.78-2137.7</f>
        <v>695920.08000000007</v>
      </c>
    </row>
    <row r="10" spans="2:11" x14ac:dyDescent="0.3">
      <c r="B10" s="154" t="s">
        <v>153</v>
      </c>
      <c r="C10" s="154" t="s">
        <v>154</v>
      </c>
      <c r="F10" s="94">
        <v>0</v>
      </c>
      <c r="G10" s="94">
        <f>+F10+D10</f>
        <v>0</v>
      </c>
      <c r="H10" s="93"/>
      <c r="I10" s="108">
        <f>+D11</f>
        <v>0</v>
      </c>
      <c r="J10" s="98">
        <f t="shared" si="0"/>
        <v>0</v>
      </c>
      <c r="K10" s="94">
        <v>4224</v>
      </c>
    </row>
    <row r="11" spans="2:11" x14ac:dyDescent="0.3">
      <c r="B11" s="119" t="s">
        <v>193</v>
      </c>
      <c r="C11" s="119" t="s">
        <v>518</v>
      </c>
      <c r="D11" s="94"/>
      <c r="E11" s="127"/>
      <c r="F11" s="94">
        <v>0</v>
      </c>
      <c r="G11" s="94">
        <f>+F11+D11</f>
        <v>0</v>
      </c>
      <c r="H11" s="93"/>
      <c r="I11" s="108"/>
    </row>
    <row r="12" spans="2:11" x14ac:dyDescent="0.3">
      <c r="B12" s="119">
        <v>61</v>
      </c>
      <c r="C12" s="119" t="s">
        <v>114</v>
      </c>
      <c r="D12" s="94">
        <v>51.62</v>
      </c>
      <c r="F12" s="94">
        <v>0</v>
      </c>
      <c r="G12" s="94">
        <f t="shared" si="1"/>
        <v>51.62</v>
      </c>
      <c r="H12" s="93"/>
    </row>
    <row r="13" spans="2:11" x14ac:dyDescent="0.3">
      <c r="B13" s="119">
        <v>76</v>
      </c>
      <c r="C13" s="119" t="s">
        <v>122</v>
      </c>
      <c r="D13" s="94"/>
      <c r="F13" s="94">
        <v>0</v>
      </c>
      <c r="G13" s="94">
        <f t="shared" si="1"/>
        <v>0</v>
      </c>
      <c r="H13" s="93"/>
    </row>
    <row r="14" spans="2:11" x14ac:dyDescent="0.3">
      <c r="B14" s="153">
        <v>81</v>
      </c>
      <c r="C14" s="153" t="s">
        <v>152</v>
      </c>
      <c r="D14" s="155">
        <v>9559.5</v>
      </c>
      <c r="F14" s="94">
        <v>0</v>
      </c>
      <c r="G14" s="94">
        <f t="shared" si="1"/>
        <v>9559.5</v>
      </c>
      <c r="H14" s="93"/>
      <c r="I14" s="136">
        <f>+D14*1</f>
        <v>9559.5</v>
      </c>
      <c r="J14" s="147">
        <f>+F14</f>
        <v>0</v>
      </c>
    </row>
    <row r="15" spans="2:11" x14ac:dyDescent="0.3">
      <c r="B15" s="367" t="s">
        <v>174</v>
      </c>
      <c r="C15" s="367" t="s">
        <v>516</v>
      </c>
      <c r="D15" s="368">
        <f>-22.84-59.48</f>
        <v>-82.32</v>
      </c>
      <c r="E15" s="369">
        <v>4</v>
      </c>
      <c r="F15" s="368">
        <f>+D15*E15/100</f>
        <v>-3.2927999999999997</v>
      </c>
      <c r="G15" s="368">
        <f t="shared" si="1"/>
        <v>-85.612799999999993</v>
      </c>
      <c r="H15" s="93"/>
      <c r="I15" s="108">
        <f>+D15</f>
        <v>-82.32</v>
      </c>
      <c r="J15" s="98">
        <f>+F15-0.01</f>
        <v>-3.3027999999999995</v>
      </c>
      <c r="K15" s="94">
        <v>62.66</v>
      </c>
    </row>
    <row r="16" spans="2:11" x14ac:dyDescent="0.3">
      <c r="B16" s="120" t="s">
        <v>156</v>
      </c>
      <c r="C16" s="120" t="s">
        <v>157</v>
      </c>
      <c r="D16" s="94">
        <v>275773.71999999997</v>
      </c>
      <c r="E16">
        <v>22</v>
      </c>
      <c r="F16" s="94">
        <f>+D16*E16/100+0.04</f>
        <v>60670.258399999999</v>
      </c>
      <c r="G16" s="94">
        <f t="shared" si="1"/>
        <v>336443.97839999996</v>
      </c>
      <c r="H16" s="93"/>
      <c r="I16" s="108">
        <f>+D16</f>
        <v>275773.71999999997</v>
      </c>
      <c r="J16" s="98">
        <f>+F16</f>
        <v>60670.258399999999</v>
      </c>
      <c r="K16" s="94">
        <f>283498.54-1707.96</f>
        <v>281790.57999999996</v>
      </c>
    </row>
    <row r="17" spans="1:12" ht="15" thickBot="1" x14ac:dyDescent="0.35">
      <c r="C17" s="98"/>
      <c r="D17" s="96">
        <f>SUM(D5:D16)</f>
        <v>5884731.7299999995</v>
      </c>
      <c r="F17" s="96">
        <f>SUM(F5:F16)</f>
        <v>60666.965599999996</v>
      </c>
      <c r="G17" s="96">
        <f>SUM(G5:G16)</f>
        <v>5945398.6956000002</v>
      </c>
      <c r="H17" s="93"/>
    </row>
    <row r="18" spans="1:12" ht="15" thickTop="1" x14ac:dyDescent="0.3">
      <c r="D18" s="94"/>
      <c r="H18" s="93"/>
    </row>
    <row r="19" spans="1:12" x14ac:dyDescent="0.3">
      <c r="B19" s="121" t="s">
        <v>94</v>
      </c>
      <c r="C19" s="120" t="s">
        <v>95</v>
      </c>
      <c r="D19" s="492">
        <v>15970.45</v>
      </c>
      <c r="E19">
        <v>22</v>
      </c>
      <c r="F19" s="94">
        <f>+D19*E19/100</f>
        <v>3513.4990000000003</v>
      </c>
      <c r="G19" s="94">
        <f t="shared" ref="G19:G24" si="2">+D19+F19</f>
        <v>19483.949000000001</v>
      </c>
      <c r="H19" s="93">
        <f>+F19</f>
        <v>3513.4990000000003</v>
      </c>
      <c r="I19" s="136">
        <f>+D19*0</f>
        <v>0</v>
      </c>
      <c r="J19" s="147">
        <f t="shared" ref="J19:J24" si="3">+F19</f>
        <v>3513.4990000000003</v>
      </c>
    </row>
    <row r="20" spans="1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4">
        <f t="shared" si="2"/>
        <v>0</v>
      </c>
      <c r="I20" s="136">
        <f>+D20*0</f>
        <v>0</v>
      </c>
      <c r="J20" s="147">
        <f t="shared" si="3"/>
        <v>0</v>
      </c>
    </row>
    <row r="21" spans="1:12" x14ac:dyDescent="0.3">
      <c r="A21" s="492">
        <f>13848.81-13685.31</f>
        <v>163.5</v>
      </c>
      <c r="B21" s="120">
        <v>90</v>
      </c>
      <c r="C21" s="120" t="s">
        <v>130</v>
      </c>
      <c r="D21" s="492">
        <f>15514.81-1666</f>
        <v>13848.81</v>
      </c>
      <c r="E21">
        <v>22</v>
      </c>
      <c r="F21" s="94">
        <f>+D21*E21/100</f>
        <v>3046.7382000000002</v>
      </c>
      <c r="G21" s="94">
        <f t="shared" si="2"/>
        <v>16895.548200000001</v>
      </c>
      <c r="H21" s="98">
        <f>+F21</f>
        <v>3046.7382000000002</v>
      </c>
      <c r="I21" s="136"/>
      <c r="J21" s="147">
        <f t="shared" si="3"/>
        <v>3046.7382000000002</v>
      </c>
    </row>
    <row r="22" spans="1:12" x14ac:dyDescent="0.3">
      <c r="A22" s="492">
        <f>200974.59-177488.89</f>
        <v>23485.699999999983</v>
      </c>
      <c r="B22" s="120" t="s">
        <v>64</v>
      </c>
      <c r="C22" s="120" t="s">
        <v>138</v>
      </c>
      <c r="D22" s="492">
        <f>178777.89-1289</f>
        <v>177488.89</v>
      </c>
      <c r="E22">
        <v>22</v>
      </c>
      <c r="F22" s="94">
        <f>+D22*E22/100+0.05</f>
        <v>39047.605800000005</v>
      </c>
      <c r="G22" s="94">
        <f t="shared" si="2"/>
        <v>216536.49580000003</v>
      </c>
      <c r="H22" s="98"/>
      <c r="I22" s="136">
        <f>+D22*0</f>
        <v>0</v>
      </c>
      <c r="J22" s="147">
        <f t="shared" si="3"/>
        <v>39047.605800000005</v>
      </c>
    </row>
    <row r="23" spans="1:12" x14ac:dyDescent="0.3">
      <c r="A23" s="94">
        <f>2993496.64-2988444.51</f>
        <v>5052.1300000003539</v>
      </c>
      <c r="B23" s="120" t="s">
        <v>65</v>
      </c>
      <c r="C23" s="120" t="s">
        <v>139</v>
      </c>
      <c r="D23" s="492">
        <f>2989831.71-1387.2</f>
        <v>2988444.51</v>
      </c>
      <c r="E23">
        <v>22</v>
      </c>
      <c r="F23" s="94">
        <f>+D23*E23/100+0.68</f>
        <v>657458.47220000008</v>
      </c>
      <c r="G23" s="94">
        <f t="shared" si="2"/>
        <v>3645902.9822</v>
      </c>
      <c r="H23" s="93"/>
      <c r="I23" s="136">
        <f>+D23*0</f>
        <v>0</v>
      </c>
      <c r="J23" s="147">
        <f t="shared" si="3"/>
        <v>657458.47220000008</v>
      </c>
      <c r="K23" s="124">
        <f>+J23+J22+J19</f>
        <v>700019.57700000005</v>
      </c>
    </row>
    <row r="24" spans="1:12" x14ac:dyDescent="0.3">
      <c r="B24" s="120"/>
      <c r="C24" s="120"/>
      <c r="D24" s="94"/>
      <c r="G24" s="94">
        <f t="shared" si="2"/>
        <v>0</v>
      </c>
      <c r="H24" s="93"/>
      <c r="I24" s="108"/>
      <c r="J24" s="98">
        <f t="shared" si="3"/>
        <v>0</v>
      </c>
    </row>
    <row r="25" spans="1:12" x14ac:dyDescent="0.3">
      <c r="D25" s="94"/>
      <c r="H25" s="93"/>
      <c r="J25" s="147"/>
    </row>
    <row r="26" spans="1:12" ht="15" thickBot="1" x14ac:dyDescent="0.35">
      <c r="D26" s="96">
        <f>SUM(D19:D25)</f>
        <v>3195752.6599999997</v>
      </c>
      <c r="F26" s="96">
        <f>SUM(F19:F25)</f>
        <v>703066.31520000007</v>
      </c>
      <c r="G26" s="96">
        <f>SUM(G19:G25)</f>
        <v>3898818.9752000002</v>
      </c>
      <c r="H26" s="93"/>
    </row>
    <row r="27" spans="1:12" ht="15" thickTop="1" x14ac:dyDescent="0.3">
      <c r="H27" s="93"/>
    </row>
    <row r="28" spans="1:12" ht="16.2" thickBot="1" x14ac:dyDescent="0.35">
      <c r="C28" s="123" t="s">
        <v>219</v>
      </c>
      <c r="D28" s="122">
        <f>+D26+D17</f>
        <v>9080484.3899999987</v>
      </c>
      <c r="F28" s="406">
        <f>+F17+F26</f>
        <v>763733.28080000007</v>
      </c>
      <c r="G28" s="406">
        <f>+G17+G26</f>
        <v>9844217.6708000004</v>
      </c>
      <c r="H28" s="93"/>
      <c r="I28" s="130">
        <f>SUM(I5:I27)</f>
        <v>5884680.1099999994</v>
      </c>
      <c r="J28" s="130">
        <f>SUM(J5:J27)</f>
        <v>763733.27080000006</v>
      </c>
      <c r="L28" s="98">
        <f>+I28-K28</f>
        <v>5884680.1099999994</v>
      </c>
    </row>
    <row r="29" spans="1:12" ht="15.6" thickTop="1" thickBot="1" x14ac:dyDescent="0.35">
      <c r="D29" s="94"/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3205312.1599999997</v>
      </c>
    </row>
    <row r="30" spans="1:12" ht="16.2" thickBot="1" x14ac:dyDescent="0.35">
      <c r="D30" s="366">
        <f>+D28+F28</f>
        <v>9844217.6707999986</v>
      </c>
      <c r="E30" s="93">
        <f>+D30-D29</f>
        <v>9844217.6707999986</v>
      </c>
      <c r="H30" s="98"/>
    </row>
    <row r="31" spans="1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1:12" x14ac:dyDescent="0.3">
      <c r="B32" s="132">
        <v>21</v>
      </c>
      <c r="C32" s="132" t="s">
        <v>224</v>
      </c>
      <c r="D32" s="94">
        <v>0.25</v>
      </c>
      <c r="E32" s="98"/>
      <c r="F32" s="94">
        <f>+D32*E32</f>
        <v>0</v>
      </c>
      <c r="G32" s="94">
        <f>+D32</f>
        <v>0.25</v>
      </c>
      <c r="H32" s="93">
        <f t="shared" ref="H32:H47" si="4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91</v>
      </c>
      <c r="C33" s="132" t="s">
        <v>543</v>
      </c>
      <c r="D33" s="94"/>
      <c r="E33" s="98"/>
      <c r="G33" s="94">
        <f>+D33</f>
        <v>0</v>
      </c>
      <c r="H33" s="93"/>
      <c r="I33" s="108">
        <f>+D33*0</f>
        <v>0</v>
      </c>
      <c r="J33" s="93"/>
    </row>
    <row r="34" spans="2:12" x14ac:dyDescent="0.3">
      <c r="B34" s="132">
        <v>51</v>
      </c>
      <c r="C34" s="132" t="s">
        <v>108</v>
      </c>
      <c r="D34" s="157">
        <v>44813.33</v>
      </c>
      <c r="F34" s="94">
        <f>+D34*E34</f>
        <v>0</v>
      </c>
      <c r="G34" s="94">
        <f>+D34</f>
        <v>44813.33</v>
      </c>
      <c r="H34" s="93">
        <f t="shared" si="4"/>
        <v>0</v>
      </c>
      <c r="I34" s="108">
        <f t="shared" ref="I34:I65" si="5">+D34</f>
        <v>44813.33</v>
      </c>
      <c r="J34" s="93">
        <f t="shared" ref="J34:J47" si="6">+F34</f>
        <v>0</v>
      </c>
      <c r="L34" s="98"/>
    </row>
    <row r="35" spans="2:12" x14ac:dyDescent="0.3">
      <c r="B35" s="132">
        <v>58</v>
      </c>
      <c r="C35" s="132" t="s">
        <v>110</v>
      </c>
      <c r="D35" s="157">
        <f>36684.15-1800</f>
        <v>34884.15</v>
      </c>
      <c r="F35" s="94">
        <f t="shared" ref="F35:F47" si="7">+D35*E35/100</f>
        <v>0</v>
      </c>
      <c r="G35" s="94">
        <f t="shared" ref="G35:G47" si="8">+D35</f>
        <v>34884.15</v>
      </c>
      <c r="H35" s="93">
        <f t="shared" si="4"/>
        <v>0</v>
      </c>
      <c r="I35" s="108">
        <f t="shared" si="5"/>
        <v>34884.15</v>
      </c>
      <c r="J35" s="93">
        <f t="shared" si="6"/>
        <v>0</v>
      </c>
      <c r="K35" s="94">
        <f>+K34*0.22</f>
        <v>0</v>
      </c>
      <c r="L35" s="98"/>
    </row>
    <row r="36" spans="2:12" x14ac:dyDescent="0.3">
      <c r="B36" s="132">
        <v>63</v>
      </c>
      <c r="C36" s="132" t="s">
        <v>112</v>
      </c>
      <c r="D36" s="157">
        <f>2396619.63-56476.72</f>
        <v>2340142.9099999997</v>
      </c>
      <c r="F36" s="94">
        <f t="shared" si="7"/>
        <v>0</v>
      </c>
      <c r="G36" s="94">
        <f t="shared" si="8"/>
        <v>2340142.9099999997</v>
      </c>
      <c r="H36" s="93">
        <f t="shared" si="4"/>
        <v>0</v>
      </c>
      <c r="I36" s="108">
        <f t="shared" si="5"/>
        <v>2340142.9099999997</v>
      </c>
      <c r="J36" s="93">
        <f t="shared" si="6"/>
        <v>0</v>
      </c>
      <c r="K36" s="94">
        <f>+K35+K34</f>
        <v>0</v>
      </c>
      <c r="L36" s="98"/>
    </row>
    <row r="37" spans="2:12" x14ac:dyDescent="0.3">
      <c r="B37" s="132">
        <v>70</v>
      </c>
      <c r="C37" s="132" t="s">
        <v>116</v>
      </c>
      <c r="D37" s="157"/>
      <c r="G37" s="94">
        <f t="shared" si="8"/>
        <v>0</v>
      </c>
      <c r="H37" s="93"/>
      <c r="I37" s="108"/>
      <c r="J37" s="93"/>
      <c r="L37" s="98"/>
    </row>
    <row r="38" spans="2:12" ht="15" thickBot="1" x14ac:dyDescent="0.35">
      <c r="B38" s="132">
        <v>83</v>
      </c>
      <c r="C38" s="132" t="s">
        <v>487</v>
      </c>
      <c r="D38" s="157"/>
      <c r="G38" s="94">
        <f t="shared" si="8"/>
        <v>0</v>
      </c>
      <c r="H38" s="93"/>
      <c r="I38" s="108"/>
      <c r="J38" s="93"/>
      <c r="L38" s="98"/>
    </row>
    <row r="39" spans="2:12" x14ac:dyDescent="0.3">
      <c r="B39" s="119">
        <v>68</v>
      </c>
      <c r="C39" s="119" t="s">
        <v>114</v>
      </c>
      <c r="D39" s="157">
        <f>38633.15-8461.23</f>
        <v>30171.920000000002</v>
      </c>
      <c r="F39" s="94">
        <f t="shared" si="7"/>
        <v>0</v>
      </c>
      <c r="G39" s="94">
        <f t="shared" si="8"/>
        <v>30171.920000000002</v>
      </c>
      <c r="H39" s="93">
        <f t="shared" si="4"/>
        <v>0</v>
      </c>
      <c r="I39" s="150">
        <f>+D39*0</f>
        <v>0</v>
      </c>
      <c r="J39" s="93">
        <f t="shared" si="6"/>
        <v>0</v>
      </c>
      <c r="K39" s="490" t="s">
        <v>70</v>
      </c>
      <c r="L39" s="98"/>
    </row>
    <row r="40" spans="2:12" x14ac:dyDescent="0.3">
      <c r="B40" s="132">
        <v>72</v>
      </c>
      <c r="C40" s="132" t="s">
        <v>118</v>
      </c>
      <c r="D40" s="157"/>
      <c r="F40" s="94">
        <f t="shared" si="7"/>
        <v>0</v>
      </c>
      <c r="G40" s="94">
        <f t="shared" si="8"/>
        <v>0</v>
      </c>
      <c r="H40" s="93">
        <f t="shared" si="4"/>
        <v>0</v>
      </c>
      <c r="I40" s="151">
        <f>+D40*0</f>
        <v>0</v>
      </c>
      <c r="J40" s="93">
        <f t="shared" si="6"/>
        <v>0</v>
      </c>
      <c r="K40" s="490"/>
      <c r="L40" s="98"/>
    </row>
    <row r="41" spans="2:12" x14ac:dyDescent="0.3">
      <c r="B41" s="119">
        <v>76</v>
      </c>
      <c r="C41" s="119" t="s">
        <v>122</v>
      </c>
      <c r="D41" s="157">
        <v>3361.54</v>
      </c>
      <c r="F41" s="94">
        <f t="shared" si="7"/>
        <v>0</v>
      </c>
      <c r="G41" s="94">
        <f t="shared" si="8"/>
        <v>3361.54</v>
      </c>
      <c r="H41" s="93">
        <f t="shared" si="4"/>
        <v>0</v>
      </c>
      <c r="I41" s="151">
        <f t="shared" ref="I41:I47" si="9">+D41*0</f>
        <v>0</v>
      </c>
      <c r="J41" s="93">
        <f t="shared" si="6"/>
        <v>0</v>
      </c>
      <c r="K41" s="490"/>
      <c r="L41" s="98"/>
    </row>
    <row r="42" spans="2:12" x14ac:dyDescent="0.3">
      <c r="B42" s="132">
        <v>78</v>
      </c>
      <c r="C42" s="132" t="s">
        <v>124</v>
      </c>
      <c r="D42" s="157"/>
      <c r="F42" s="94">
        <f t="shared" si="7"/>
        <v>0</v>
      </c>
      <c r="G42" s="94">
        <f t="shared" si="8"/>
        <v>0</v>
      </c>
      <c r="H42" s="93">
        <f t="shared" si="4"/>
        <v>0</v>
      </c>
      <c r="I42" s="151">
        <f t="shared" si="9"/>
        <v>0</v>
      </c>
      <c r="J42" s="93">
        <f t="shared" si="6"/>
        <v>0</v>
      </c>
      <c r="K42" s="490"/>
      <c r="L42" s="98"/>
    </row>
    <row r="43" spans="2:12" x14ac:dyDescent="0.3">
      <c r="B43" s="133">
        <v>21</v>
      </c>
      <c r="C43" s="133" t="s">
        <v>104</v>
      </c>
      <c r="D43" s="157"/>
      <c r="F43" s="94">
        <f t="shared" si="7"/>
        <v>0</v>
      </c>
      <c r="G43" s="94">
        <f t="shared" si="8"/>
        <v>0</v>
      </c>
      <c r="H43" s="93">
        <f t="shared" si="4"/>
        <v>0</v>
      </c>
      <c r="I43" s="151">
        <f t="shared" si="9"/>
        <v>0</v>
      </c>
      <c r="J43" s="93">
        <f t="shared" si="6"/>
        <v>0</v>
      </c>
      <c r="K43" s="490"/>
      <c r="L43" s="98"/>
    </row>
    <row r="44" spans="2:12" x14ac:dyDescent="0.3">
      <c r="B44" s="133">
        <v>74</v>
      </c>
      <c r="C44" s="133" t="s">
        <v>120</v>
      </c>
      <c r="D44" s="157">
        <v>1200</v>
      </c>
      <c r="F44" s="94">
        <f t="shared" si="7"/>
        <v>0</v>
      </c>
      <c r="G44" s="94">
        <f t="shared" si="8"/>
        <v>1200</v>
      </c>
      <c r="H44" s="93">
        <f t="shared" si="4"/>
        <v>0</v>
      </c>
      <c r="I44" s="151">
        <f t="shared" si="9"/>
        <v>0</v>
      </c>
      <c r="J44" s="93">
        <f t="shared" si="6"/>
        <v>0</v>
      </c>
      <c r="K44" s="490"/>
      <c r="L44" s="98"/>
    </row>
    <row r="45" spans="2:12" x14ac:dyDescent="0.3">
      <c r="B45" s="133">
        <v>89</v>
      </c>
      <c r="C45" s="133" t="s">
        <v>519</v>
      </c>
      <c r="D45" s="157"/>
      <c r="F45" s="94">
        <f t="shared" si="7"/>
        <v>0</v>
      </c>
      <c r="G45" s="94">
        <f t="shared" si="8"/>
        <v>0</v>
      </c>
      <c r="H45" s="93">
        <f t="shared" si="4"/>
        <v>0</v>
      </c>
      <c r="I45" s="151">
        <f t="shared" si="9"/>
        <v>0</v>
      </c>
      <c r="J45" s="93">
        <f t="shared" si="6"/>
        <v>0</v>
      </c>
      <c r="K45" s="490"/>
      <c r="L45" s="98"/>
    </row>
    <row r="46" spans="2:12" x14ac:dyDescent="0.3">
      <c r="B46" s="132">
        <v>86</v>
      </c>
      <c r="C46" s="132" t="s">
        <v>128</v>
      </c>
      <c r="D46" s="157">
        <v>321442.38</v>
      </c>
      <c r="F46" s="94">
        <f t="shared" si="7"/>
        <v>0</v>
      </c>
      <c r="G46" s="94">
        <f t="shared" si="8"/>
        <v>321442.38</v>
      </c>
      <c r="H46" s="93">
        <f t="shared" si="4"/>
        <v>0</v>
      </c>
      <c r="I46" s="248">
        <f>+D46</f>
        <v>321442.38</v>
      </c>
      <c r="J46" s="93">
        <f t="shared" si="6"/>
        <v>0</v>
      </c>
      <c r="K46" s="490"/>
      <c r="L46" s="98"/>
    </row>
    <row r="47" spans="2:12" x14ac:dyDescent="0.3">
      <c r="D47" s="157"/>
      <c r="F47" s="94">
        <f t="shared" si="7"/>
        <v>0</v>
      </c>
      <c r="G47" s="94">
        <f t="shared" si="8"/>
        <v>0</v>
      </c>
      <c r="H47" s="93">
        <f t="shared" si="4"/>
        <v>0</v>
      </c>
      <c r="I47" s="151">
        <f t="shared" si="9"/>
        <v>0</v>
      </c>
      <c r="J47" s="93">
        <f t="shared" si="6"/>
        <v>0</v>
      </c>
      <c r="K47" s="490"/>
      <c r="L47" s="98"/>
    </row>
    <row r="48" spans="2:12" ht="15" thickBot="1" x14ac:dyDescent="0.35">
      <c r="D48" s="158">
        <f>SUM(D32:D47)</f>
        <v>2776016.4799999995</v>
      </c>
      <c r="E48" s="98"/>
      <c r="F48" s="96">
        <f>SUM(F32:F47)</f>
        <v>0</v>
      </c>
      <c r="G48" s="96">
        <f>SUM(G32:G47)</f>
        <v>2776016.4799999995</v>
      </c>
      <c r="H48" s="93"/>
      <c r="I48" s="93"/>
      <c r="L48" s="98"/>
    </row>
    <row r="49" spans="1:12" ht="15" thickTop="1" x14ac:dyDescent="0.3">
      <c r="D49" s="157"/>
      <c r="H49" s="93"/>
      <c r="I49" s="93"/>
      <c r="L49" s="98"/>
    </row>
    <row r="50" spans="1:12" x14ac:dyDescent="0.3">
      <c r="D50" s="157"/>
      <c r="H50" s="93"/>
      <c r="I50" s="93"/>
      <c r="L50" s="98"/>
    </row>
    <row r="51" spans="1:12" x14ac:dyDescent="0.3">
      <c r="D51" s="159" t="s">
        <v>217</v>
      </c>
      <c r="E51" s="126"/>
      <c r="F51" s="125" t="s">
        <v>222</v>
      </c>
      <c r="G51" s="125" t="s">
        <v>218</v>
      </c>
      <c r="H51" s="125" t="s">
        <v>227</v>
      </c>
      <c r="I51" s="93"/>
      <c r="L51" s="98"/>
    </row>
    <row r="52" spans="1:12" x14ac:dyDescent="0.3">
      <c r="B52" s="132">
        <v>4</v>
      </c>
      <c r="C52" s="154" t="s">
        <v>404</v>
      </c>
      <c r="D52" s="160">
        <v>10402.5</v>
      </c>
      <c r="E52" s="104">
        <v>4</v>
      </c>
      <c r="F52" s="97">
        <f>+D52*E52/100</f>
        <v>416.1</v>
      </c>
      <c r="G52" s="97">
        <f>+F52+D52</f>
        <v>10818.6</v>
      </c>
      <c r="H52" s="93"/>
      <c r="I52" s="108">
        <f t="shared" si="5"/>
        <v>10402.5</v>
      </c>
      <c r="J52" s="93">
        <f>+F52-H52</f>
        <v>416.1</v>
      </c>
      <c r="L52" s="98"/>
    </row>
    <row r="53" spans="1:12" x14ac:dyDescent="0.3">
      <c r="B53" s="132">
        <v>4</v>
      </c>
      <c r="C53" s="132" t="s">
        <v>98</v>
      </c>
      <c r="D53" s="160"/>
      <c r="E53">
        <v>4</v>
      </c>
      <c r="F53" s="144">
        <f>+D53*E53/100</f>
        <v>0</v>
      </c>
      <c r="G53" s="94">
        <f>+F53+D53</f>
        <v>0</v>
      </c>
      <c r="H53" s="93"/>
      <c r="I53" s="108">
        <f t="shared" si="5"/>
        <v>0</v>
      </c>
      <c r="J53" s="93">
        <f>+F53-H53</f>
        <v>0</v>
      </c>
      <c r="L53" s="98"/>
    </row>
    <row r="54" spans="1:12" x14ac:dyDescent="0.3">
      <c r="B54" s="132">
        <v>5</v>
      </c>
      <c r="C54" s="132" t="s">
        <v>100</v>
      </c>
      <c r="D54" s="160"/>
      <c r="E54">
        <v>5</v>
      </c>
      <c r="F54" s="144">
        <f>+D54*E54/100</f>
        <v>0</v>
      </c>
      <c r="G54" s="94">
        <f>+F54+D54</f>
        <v>0</v>
      </c>
      <c r="H54" s="93"/>
      <c r="I54" s="108">
        <f t="shared" si="5"/>
        <v>0</v>
      </c>
      <c r="J54" s="93">
        <f>+F54-H54</f>
        <v>0</v>
      </c>
      <c r="L54" s="98"/>
    </row>
    <row r="55" spans="1:12" x14ac:dyDescent="0.3">
      <c r="B55" s="132">
        <v>10</v>
      </c>
      <c r="C55" s="132" t="s">
        <v>102</v>
      </c>
      <c r="D55" s="160">
        <f>3709.1-2169.16</f>
        <v>1539.94</v>
      </c>
      <c r="E55">
        <v>10</v>
      </c>
      <c r="F55" s="144">
        <f>+D55*E55/100-0.03</f>
        <v>153.96400000000003</v>
      </c>
      <c r="G55" s="94">
        <f t="shared" ref="G55:G65" si="10">+F55+D55</f>
        <v>1693.904</v>
      </c>
      <c r="H55" s="93"/>
      <c r="I55" s="108">
        <f t="shared" si="5"/>
        <v>1539.94</v>
      </c>
      <c r="J55" s="93">
        <f t="shared" ref="J55:J65" si="11">+F55-H55</f>
        <v>153.96400000000003</v>
      </c>
      <c r="L55" s="98"/>
    </row>
    <row r="56" spans="1:12" x14ac:dyDescent="0.3">
      <c r="B56" s="133" t="s">
        <v>140</v>
      </c>
      <c r="C56" s="133" t="s">
        <v>141</v>
      </c>
      <c r="D56" s="160"/>
      <c r="E56">
        <v>10</v>
      </c>
      <c r="F56" s="144">
        <f>+D56*E56/100</f>
        <v>0</v>
      </c>
      <c r="G56" s="94">
        <f t="shared" si="10"/>
        <v>0</v>
      </c>
      <c r="H56" s="93">
        <f>+D56*E56/100</f>
        <v>0</v>
      </c>
      <c r="I56" s="108">
        <f t="shared" si="5"/>
        <v>0</v>
      </c>
      <c r="J56" s="93">
        <f t="shared" si="11"/>
        <v>0</v>
      </c>
      <c r="L56" s="98"/>
    </row>
    <row r="57" spans="1:12" x14ac:dyDescent="0.3">
      <c r="B57" s="120" t="str">
        <f>+B19</f>
        <v>01</v>
      </c>
      <c r="C57" s="120" t="s">
        <v>95</v>
      </c>
      <c r="D57" s="161">
        <f>+D19</f>
        <v>15970.45</v>
      </c>
      <c r="E57" s="127">
        <v>22</v>
      </c>
      <c r="F57" s="161">
        <f>+F19</f>
        <v>3513.4990000000003</v>
      </c>
      <c r="G57" s="124">
        <f t="shared" si="10"/>
        <v>19483.949000000001</v>
      </c>
      <c r="H57" s="93"/>
      <c r="I57" s="108">
        <f t="shared" si="5"/>
        <v>15970.45</v>
      </c>
      <c r="J57" s="149">
        <f t="shared" si="11"/>
        <v>3513.4990000000003</v>
      </c>
      <c r="L57" s="98"/>
    </row>
    <row r="58" spans="1:12" x14ac:dyDescent="0.3">
      <c r="B58" s="132">
        <v>22</v>
      </c>
      <c r="C58" s="132" t="s">
        <v>106</v>
      </c>
      <c r="D58" s="160">
        <f>209108.19-267</f>
        <v>208841.19</v>
      </c>
      <c r="E58">
        <v>22</v>
      </c>
      <c r="F58" s="144">
        <f>+D58*E58/100+0.06</f>
        <v>45945.121799999994</v>
      </c>
      <c r="G58" s="94">
        <f t="shared" si="10"/>
        <v>254786.3118</v>
      </c>
      <c r="H58" s="93"/>
      <c r="I58" s="108">
        <f t="shared" si="5"/>
        <v>208841.19</v>
      </c>
      <c r="J58" s="93">
        <f>+F58-H58</f>
        <v>45945.121799999994</v>
      </c>
      <c r="L58" s="98"/>
    </row>
    <row r="59" spans="1:12" x14ac:dyDescent="0.3">
      <c r="B59" s="120">
        <v>82</v>
      </c>
      <c r="C59" s="120" t="s">
        <v>619</v>
      </c>
      <c r="D59" s="161">
        <v>390.09</v>
      </c>
      <c r="E59" s="127">
        <v>22</v>
      </c>
      <c r="F59" s="161">
        <f>+F20</f>
        <v>0</v>
      </c>
      <c r="G59" s="124">
        <f t="shared" si="10"/>
        <v>390.09</v>
      </c>
      <c r="H59" s="93"/>
      <c r="I59" s="136">
        <f>+D59*0</f>
        <v>0</v>
      </c>
      <c r="J59" s="145">
        <f t="shared" si="11"/>
        <v>0</v>
      </c>
      <c r="L59" s="98"/>
    </row>
    <row r="60" spans="1:12" x14ac:dyDescent="0.3">
      <c r="B60" s="120">
        <v>90</v>
      </c>
      <c r="C60" s="120" t="s">
        <v>228</v>
      </c>
      <c r="D60" s="124">
        <f>+D21</f>
        <v>13848.81</v>
      </c>
      <c r="E60" s="127">
        <v>22</v>
      </c>
      <c r="F60" s="124">
        <f>+F21</f>
        <v>3046.7382000000002</v>
      </c>
      <c r="G60" s="124">
        <f t="shared" si="10"/>
        <v>16895.548200000001</v>
      </c>
      <c r="H60" s="93"/>
      <c r="I60" s="113">
        <f t="shared" si="5"/>
        <v>13848.81</v>
      </c>
      <c r="J60" s="145">
        <f t="shared" si="11"/>
        <v>3046.7382000000002</v>
      </c>
      <c r="L60" s="98"/>
    </row>
    <row r="61" spans="1:12" x14ac:dyDescent="0.3">
      <c r="B61" s="132" t="s">
        <v>163</v>
      </c>
      <c r="C61" s="132" t="s">
        <v>196</v>
      </c>
      <c r="D61" s="144"/>
      <c r="E61">
        <v>22</v>
      </c>
      <c r="F61" s="144">
        <f>+D61*E61/100</f>
        <v>0</v>
      </c>
      <c r="G61" s="94">
        <f t="shared" si="10"/>
        <v>0</v>
      </c>
      <c r="H61" s="93">
        <f>+F61*1</f>
        <v>0</v>
      </c>
      <c r="I61" s="108">
        <f t="shared" si="5"/>
        <v>0</v>
      </c>
      <c r="J61" s="93">
        <f>+F61-H61</f>
        <v>0</v>
      </c>
      <c r="K61" s="94">
        <f>268.69-268.69</f>
        <v>0</v>
      </c>
      <c r="L61" s="98">
        <f>+K61-J61</f>
        <v>0</v>
      </c>
    </row>
    <row r="62" spans="1:12" x14ac:dyDescent="0.3">
      <c r="B62" s="132" t="s">
        <v>133</v>
      </c>
      <c r="C62" s="132" t="s">
        <v>134</v>
      </c>
      <c r="D62" s="144"/>
      <c r="E62">
        <v>22</v>
      </c>
      <c r="F62" s="144">
        <f>+D62*E62/100</f>
        <v>0</v>
      </c>
      <c r="G62" s="94">
        <f t="shared" si="10"/>
        <v>0</v>
      </c>
      <c r="H62" s="93">
        <f>+F62*0.5</f>
        <v>0</v>
      </c>
      <c r="I62" s="108">
        <f t="shared" si="5"/>
        <v>0</v>
      </c>
      <c r="J62" s="93">
        <f>+F62-H62-0.01</f>
        <v>-0.01</v>
      </c>
      <c r="K62" s="94">
        <f>403.6-201.8</f>
        <v>201.8</v>
      </c>
      <c r="L62" s="98">
        <f>+K62-J62</f>
        <v>201.81</v>
      </c>
    </row>
    <row r="63" spans="1:12" x14ac:dyDescent="0.3">
      <c r="B63" s="132" t="s">
        <v>72</v>
      </c>
      <c r="C63" s="132" t="s">
        <v>135</v>
      </c>
      <c r="D63" s="144">
        <f>15633.34-41</f>
        <v>15592.34</v>
      </c>
      <c r="E63">
        <v>22</v>
      </c>
      <c r="F63" s="144">
        <f>+D63*E63/100+0.01</f>
        <v>3430.3247999999999</v>
      </c>
      <c r="G63" s="94">
        <f t="shared" si="10"/>
        <v>19022.664799999999</v>
      </c>
      <c r="H63" s="93">
        <f>+F63*0.6-0.04</f>
        <v>2058.15488</v>
      </c>
      <c r="I63" s="108">
        <f t="shared" si="5"/>
        <v>15592.34</v>
      </c>
      <c r="J63" s="93">
        <f>+F63-H63+0.07+0.02</f>
        <v>1372.2599199999997</v>
      </c>
      <c r="K63" s="94">
        <f>3664.14-2198.47</f>
        <v>1465.67</v>
      </c>
      <c r="L63" s="98">
        <f>+K63-J63</f>
        <v>93.410080000000335</v>
      </c>
    </row>
    <row r="64" spans="1:12" ht="15" thickBot="1" x14ac:dyDescent="0.35">
      <c r="A64">
        <v>177488.89</v>
      </c>
      <c r="B64" s="120" t="s">
        <v>64</v>
      </c>
      <c r="C64" s="120" t="s">
        <v>138</v>
      </c>
      <c r="D64" s="124">
        <f>+D22*1</f>
        <v>177488.89</v>
      </c>
      <c r="E64" s="127">
        <v>22</v>
      </c>
      <c r="F64" s="124">
        <f>+F22</f>
        <v>39047.605800000005</v>
      </c>
      <c r="G64" s="124">
        <f t="shared" si="10"/>
        <v>216536.49580000003</v>
      </c>
      <c r="H64" s="93"/>
      <c r="I64" s="108">
        <f t="shared" si="5"/>
        <v>177488.89</v>
      </c>
      <c r="J64" s="149">
        <f>+F64-H64</f>
        <v>39047.605800000005</v>
      </c>
      <c r="L64" s="98"/>
    </row>
    <row r="65" spans="1:24" ht="15" thickBot="1" x14ac:dyDescent="0.35">
      <c r="A65">
        <v>2988444.51</v>
      </c>
      <c r="B65" s="120" t="s">
        <v>65</v>
      </c>
      <c r="C65" s="120" t="s">
        <v>139</v>
      </c>
      <c r="D65" s="124">
        <f>+D23*1</f>
        <v>2988444.51</v>
      </c>
      <c r="E65" s="127">
        <v>22</v>
      </c>
      <c r="F65" s="124">
        <f>+F23</f>
        <v>657458.47220000008</v>
      </c>
      <c r="G65" s="124">
        <f t="shared" si="10"/>
        <v>3645902.9822</v>
      </c>
      <c r="H65" s="93"/>
      <c r="I65" s="108">
        <f t="shared" si="5"/>
        <v>2988444.51</v>
      </c>
      <c r="J65" s="149">
        <f t="shared" si="11"/>
        <v>657458.47220000008</v>
      </c>
      <c r="K65" s="124">
        <f>+J65+J64+J57+J60</f>
        <v>703066.31520000007</v>
      </c>
      <c r="L65" s="163">
        <f>+K65-J28</f>
        <v>-60666.955599999987</v>
      </c>
    </row>
    <row r="66" spans="1:24" s="94" customFormat="1" x14ac:dyDescent="0.3">
      <c r="B66" s="95"/>
      <c r="C66"/>
      <c r="E66"/>
      <c r="H66" s="93"/>
      <c r="I66" s="93"/>
      <c r="J66"/>
      <c r="L66" s="98"/>
      <c r="M66"/>
      <c r="N66"/>
      <c r="Q66"/>
      <c r="R66"/>
      <c r="S66"/>
      <c r="T66"/>
      <c r="U66"/>
      <c r="V66"/>
      <c r="W66"/>
      <c r="X66"/>
    </row>
    <row r="67" spans="1:24" s="94" customFormat="1" ht="15" thickBot="1" x14ac:dyDescent="0.35">
      <c r="B67" s="95"/>
      <c r="C67"/>
      <c r="D67" s="96">
        <f>SUM(D52:D66)</f>
        <v>3432518.7199999997</v>
      </c>
      <c r="E67" s="98"/>
      <c r="F67" s="96">
        <f>SUM(F52:F66)</f>
        <v>753011.82580000011</v>
      </c>
      <c r="G67" s="96">
        <f>SUM(G52:G66)</f>
        <v>4185530.5458</v>
      </c>
      <c r="H67" s="96">
        <f>SUM(H52:H66)</f>
        <v>2058.15488</v>
      </c>
      <c r="I67" s="93"/>
      <c r="J67"/>
      <c r="L67" s="98"/>
      <c r="M67"/>
      <c r="N67"/>
      <c r="Q67"/>
      <c r="R67"/>
      <c r="S67"/>
      <c r="T67"/>
      <c r="U67"/>
      <c r="V67"/>
      <c r="W67"/>
      <c r="X67"/>
    </row>
    <row r="68" spans="1:24" s="94" customFormat="1" ht="15.6" thickTop="1" thickBot="1" x14ac:dyDescent="0.35">
      <c r="B68" s="95"/>
      <c r="C68"/>
      <c r="D68" s="156">
        <f>+D69-D26</f>
        <v>3012782.5399999996</v>
      </c>
      <c r="E68" s="93">
        <f>+D68-3012782.54</f>
        <v>0</v>
      </c>
      <c r="F68" s="94">
        <f>+D68*E68/100</f>
        <v>0</v>
      </c>
      <c r="H68" s="96">
        <f>+F67-H67</f>
        <v>750953.67092000006</v>
      </c>
      <c r="I68" s="108"/>
      <c r="J68"/>
      <c r="K68" s="94" t="s">
        <v>236</v>
      </c>
      <c r="L68" s="98"/>
      <c r="M68"/>
      <c r="N68"/>
      <c r="Q68"/>
      <c r="R68"/>
      <c r="S68"/>
      <c r="T68"/>
      <c r="U68"/>
      <c r="V68"/>
      <c r="W68"/>
      <c r="X68"/>
    </row>
    <row r="69" spans="1:24" s="94" customFormat="1" ht="16.8" thickTop="1" thickBot="1" x14ac:dyDescent="0.35">
      <c r="B69" s="95"/>
      <c r="C69" s="123" t="s">
        <v>233</v>
      </c>
      <c r="D69" s="122">
        <f>+D48+D67</f>
        <v>6208535.1999999993</v>
      </c>
      <c r="E69"/>
      <c r="F69" s="406">
        <f>+F48+F67</f>
        <v>753011.82580000011</v>
      </c>
      <c r="G69" s="406">
        <f>+G48+G67</f>
        <v>6961547.025799999</v>
      </c>
      <c r="H69" s="93">
        <f>+H48+H67</f>
        <v>2058.15488</v>
      </c>
      <c r="I69" s="130">
        <f>SUM(I34:I68)</f>
        <v>6173411.3999999994</v>
      </c>
      <c r="J69" s="130">
        <f>SUM(J34:J68)</f>
        <v>750953.75092000002</v>
      </c>
      <c r="K69" s="94">
        <v>8279999.4100000001</v>
      </c>
      <c r="L69" s="98">
        <v>2419508.7400000002</v>
      </c>
      <c r="M69"/>
      <c r="N69"/>
      <c r="Q69"/>
      <c r="R69"/>
      <c r="S69"/>
      <c r="T69"/>
      <c r="U69"/>
      <c r="V69"/>
      <c r="W69"/>
      <c r="X69"/>
    </row>
    <row r="70" spans="1:24" s="94" customFormat="1" ht="15" thickTop="1" x14ac:dyDescent="0.3">
      <c r="B70" s="95"/>
      <c r="C70"/>
      <c r="E70"/>
      <c r="I70" s="108"/>
      <c r="J70"/>
      <c r="K70" s="94">
        <f>+K69-I69</f>
        <v>2106588.0100000007</v>
      </c>
      <c r="L70" s="98">
        <f>+L69-I69</f>
        <v>-3753902.6599999992</v>
      </c>
      <c r="M70"/>
      <c r="N70"/>
      <c r="Q70"/>
      <c r="R70"/>
      <c r="S70"/>
      <c r="T70"/>
      <c r="U70"/>
      <c r="V70"/>
      <c r="W70"/>
      <c r="X70"/>
    </row>
    <row r="71" spans="1:24" s="94" customFormat="1" ht="15" thickBot="1" x14ac:dyDescent="0.35">
      <c r="B71" s="95"/>
      <c r="C71"/>
      <c r="D71" s="146">
        <f>+D28-D69</f>
        <v>2871949.1899999995</v>
      </c>
      <c r="E71"/>
      <c r="F71" s="146">
        <f>+F28-F69</f>
        <v>10721.454999999958</v>
      </c>
      <c r="G71" s="146">
        <f>+G28-G69</f>
        <v>2882670.6450000014</v>
      </c>
      <c r="H71" s="146">
        <f>+H28-H69</f>
        <v>-2058.15488</v>
      </c>
      <c r="I71" s="146">
        <f>+I28-I69</f>
        <v>-288731.29000000004</v>
      </c>
      <c r="J71" s="146">
        <f>+J28-J69</f>
        <v>12779.519880000036</v>
      </c>
      <c r="K71" s="94">
        <f>+D39+D40+D41+D42+D43+D44+D46</f>
        <v>356175.84</v>
      </c>
      <c r="L71"/>
      <c r="M71"/>
      <c r="N71"/>
      <c r="Q71"/>
      <c r="R71"/>
      <c r="S71"/>
      <c r="T71"/>
      <c r="U71"/>
      <c r="V71"/>
      <c r="W71"/>
      <c r="X71"/>
    </row>
    <row r="72" spans="1:24" s="94" customFormat="1" ht="15" thickBot="1" x14ac:dyDescent="0.35">
      <c r="B72" s="95"/>
      <c r="C72"/>
      <c r="D72"/>
      <c r="E72"/>
      <c r="H72"/>
      <c r="I72"/>
      <c r="J72"/>
      <c r="K72" s="164">
        <v>-112681.86</v>
      </c>
      <c r="L72" s="163">
        <f>+K72-J71</f>
        <v>-125461.37988000004</v>
      </c>
      <c r="M72"/>
      <c r="N72"/>
      <c r="Q72"/>
      <c r="R72"/>
      <c r="S72"/>
      <c r="T72"/>
      <c r="U72"/>
      <c r="V72"/>
      <c r="W72"/>
      <c r="X72"/>
    </row>
    <row r="73" spans="1:24" s="94" customFormat="1" x14ac:dyDescent="0.3">
      <c r="B73" s="95"/>
      <c r="C73"/>
      <c r="D73"/>
      <c r="E73"/>
      <c r="H73"/>
      <c r="I73"/>
      <c r="J73"/>
      <c r="L73"/>
      <c r="M73"/>
      <c r="N73"/>
      <c r="Q73"/>
      <c r="R73"/>
      <c r="S73"/>
      <c r="T73"/>
      <c r="U73"/>
      <c r="V73"/>
      <c r="W73"/>
      <c r="X73"/>
    </row>
    <row r="74" spans="1:24" s="94" customFormat="1" x14ac:dyDescent="0.3">
      <c r="B74" s="95"/>
      <c r="C74"/>
      <c r="E74"/>
      <c r="H74"/>
      <c r="I74" s="109"/>
      <c r="J74" s="98">
        <f>-G77</f>
        <v>-12779.609880000004</v>
      </c>
      <c r="L74"/>
      <c r="M74"/>
      <c r="N74"/>
      <c r="Q74"/>
      <c r="R74"/>
      <c r="S74"/>
      <c r="T74"/>
      <c r="U74"/>
      <c r="V74"/>
      <c r="W74"/>
      <c r="X74"/>
    </row>
    <row r="75" spans="1:24" s="94" customFormat="1" x14ac:dyDescent="0.3">
      <c r="B75" s="95"/>
      <c r="C75" s="106">
        <f>+F52</f>
        <v>416.1</v>
      </c>
      <c r="D75" s="94">
        <f>+G75-E75</f>
        <v>-778979.58920000005</v>
      </c>
      <c r="E75" s="98">
        <v>1542712.87</v>
      </c>
      <c r="F75" s="94" t="s">
        <v>230</v>
      </c>
      <c r="G75" s="94">
        <f>+F28</f>
        <v>763733.28080000007</v>
      </c>
      <c r="H75" s="94">
        <v>1542712.87</v>
      </c>
      <c r="I75" s="103" t="s">
        <v>229</v>
      </c>
      <c r="J75" s="93">
        <f>+'lipe 02.24'!J68</f>
        <v>1551472.0162199999</v>
      </c>
      <c r="K75" s="94">
        <v>1475407.02</v>
      </c>
      <c r="L75" s="98">
        <f>+K75-J75</f>
        <v>-76064.996219999855</v>
      </c>
      <c r="M75"/>
      <c r="N75"/>
      <c r="Q75"/>
      <c r="R75"/>
      <c r="S75"/>
      <c r="T75"/>
      <c r="U75"/>
      <c r="V75"/>
      <c r="W75"/>
      <c r="X75"/>
    </row>
    <row r="76" spans="1:24" s="94" customFormat="1" ht="15" thickBot="1" x14ac:dyDescent="0.35">
      <c r="B76" s="95"/>
      <c r="C76" s="98">
        <f>+D76-C75</f>
        <v>889299.77908000001</v>
      </c>
      <c r="D76" s="94">
        <f>+G76-E76</f>
        <v>889715.87907999998</v>
      </c>
      <c r="E76" s="98">
        <v>-1640669.55</v>
      </c>
      <c r="F76" s="94" t="s">
        <v>231</v>
      </c>
      <c r="G76" s="94">
        <f>-J69+0.08</f>
        <v>-750953.67092000006</v>
      </c>
      <c r="H76" s="94">
        <v>-1640669.55</v>
      </c>
      <c r="I76" s="103"/>
      <c r="J76" s="142">
        <f>+J74+J75</f>
        <v>1538692.4063399998</v>
      </c>
      <c r="L76"/>
      <c r="M76"/>
      <c r="N76"/>
      <c r="Q76"/>
      <c r="R76"/>
      <c r="S76"/>
      <c r="T76"/>
      <c r="U76"/>
      <c r="V76"/>
      <c r="W76"/>
      <c r="X76"/>
    </row>
    <row r="77" spans="1:24" s="94" customFormat="1" ht="18" x14ac:dyDescent="0.3">
      <c r="B77" s="95"/>
      <c r="C77"/>
      <c r="E77"/>
      <c r="F77" s="140" t="s">
        <v>232</v>
      </c>
      <c r="G77" s="140">
        <f>+G75+G76</f>
        <v>12779.609880000004</v>
      </c>
      <c r="H77"/>
      <c r="I77" s="473" t="s">
        <v>638</v>
      </c>
      <c r="J77" s="474"/>
      <c r="K77" s="475"/>
      <c r="L77"/>
      <c r="M77"/>
      <c r="N77"/>
      <c r="Q77"/>
      <c r="R77"/>
      <c r="S77"/>
      <c r="T77"/>
      <c r="U77"/>
      <c r="V77"/>
      <c r="W77"/>
      <c r="X77"/>
    </row>
    <row r="78" spans="1:24" s="94" customFormat="1" x14ac:dyDescent="0.3">
      <c r="B78" s="95"/>
      <c r="C78"/>
      <c r="E78"/>
      <c r="F78" s="148" t="s">
        <v>234</v>
      </c>
      <c r="G78" s="148">
        <v>62251.87</v>
      </c>
      <c r="H78"/>
      <c r="I78" s="166" t="s">
        <v>239</v>
      </c>
      <c r="J78" s="167">
        <f>+I28</f>
        <v>5884680.1099999994</v>
      </c>
      <c r="K78" s="193"/>
      <c r="L78" s="94">
        <v>5884680.1100000003</v>
      </c>
      <c r="M78" s="98">
        <f>+J78-L78</f>
        <v>0</v>
      </c>
      <c r="N78"/>
      <c r="Q78"/>
      <c r="R78"/>
      <c r="S78"/>
      <c r="T78"/>
      <c r="U78"/>
      <c r="V78"/>
      <c r="W78"/>
      <c r="X78"/>
    </row>
    <row r="79" spans="1:24" s="94" customFormat="1" x14ac:dyDescent="0.3">
      <c r="B79" s="95"/>
      <c r="C79"/>
      <c r="E79"/>
      <c r="G79" s="99">
        <f>+G77-G78</f>
        <v>-49472.260119999999</v>
      </c>
      <c r="H79"/>
      <c r="I79" s="168" t="s">
        <v>240</v>
      </c>
      <c r="J79" s="169"/>
      <c r="K79" s="191">
        <f>+I69</f>
        <v>6173411.3999999994</v>
      </c>
      <c r="L79" s="94">
        <v>6173411.4000000004</v>
      </c>
      <c r="M79" s="145">
        <f>+K79-L79</f>
        <v>0</v>
      </c>
      <c r="N79" s="145">
        <f>+I59-M79</f>
        <v>0</v>
      </c>
      <c r="Q79"/>
      <c r="R79"/>
      <c r="S79"/>
      <c r="T79"/>
      <c r="U79"/>
      <c r="V79"/>
      <c r="W79"/>
      <c r="X79"/>
    </row>
    <row r="80" spans="1:24" s="94" customFormat="1" x14ac:dyDescent="0.3">
      <c r="B80" s="95"/>
      <c r="C80"/>
      <c r="E80"/>
      <c r="H80"/>
      <c r="I80" s="166" t="s">
        <v>241</v>
      </c>
      <c r="J80" s="167">
        <f>+G75</f>
        <v>763733.28080000007</v>
      </c>
      <c r="K80" s="193"/>
      <c r="L80" s="94">
        <v>763733.28</v>
      </c>
      <c r="M80" s="135">
        <f>+J80-L80</f>
        <v>8.0000003799796104E-4</v>
      </c>
      <c r="N80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 s="93"/>
      <c r="H81"/>
      <c r="I81" s="168" t="s">
        <v>242</v>
      </c>
      <c r="J81" s="169"/>
      <c r="K81" s="191">
        <f>-G76</f>
        <v>750953.67092000006</v>
      </c>
      <c r="L81" s="94">
        <v>750953.67</v>
      </c>
      <c r="M81" s="98">
        <f>+K81-L81</f>
        <v>9.2000002041459084E-4</v>
      </c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 s="98"/>
      <c r="H82"/>
      <c r="I82" s="166" t="s">
        <v>243</v>
      </c>
      <c r="J82" s="165">
        <f>+IF((J80-K81)&gt;1,J80-K81,0)</f>
        <v>12779.609880000004</v>
      </c>
      <c r="K82" s="191">
        <f>+IF(J82&gt;1,0,-J80+K81)</f>
        <v>0</v>
      </c>
      <c r="M82"/>
      <c r="N82"/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H83"/>
      <c r="I83" s="180" t="s">
        <v>246</v>
      </c>
      <c r="J83" s="190"/>
      <c r="K83" s="194">
        <f>+'lipe 12.24'!K85</f>
        <v>381019.15702000051</v>
      </c>
      <c r="L83"/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H84"/>
      <c r="I84" s="180" t="s">
        <v>245</v>
      </c>
      <c r="J84" s="190"/>
      <c r="K84" s="194">
        <f>+'lipe 12.23'!J66</f>
        <v>0</v>
      </c>
      <c r="L84"/>
      <c r="M84"/>
      <c r="N84"/>
      <c r="Q84"/>
      <c r="R84"/>
      <c r="S84"/>
      <c r="T84"/>
      <c r="U84"/>
      <c r="V84"/>
      <c r="W84"/>
      <c r="X84"/>
    </row>
    <row r="85" spans="2:24" s="94" customFormat="1" ht="15" thickBot="1" x14ac:dyDescent="0.35">
      <c r="B85" s="95"/>
      <c r="C85"/>
      <c r="E85"/>
      <c r="H85"/>
      <c r="I85" s="186" t="s">
        <v>247</v>
      </c>
      <c r="J85" s="187">
        <f>+IF((J82-K84-K83)&gt;1,J82-K84-K83,0)</f>
        <v>0</v>
      </c>
      <c r="K85" s="192">
        <f>+IF(J85&gt;1,0,+K84+K83+K81-J80)</f>
        <v>368239.54714000062</v>
      </c>
      <c r="L85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H86"/>
      <c r="I86" s="189"/>
      <c r="J86" s="171"/>
      <c r="K86" s="172"/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H87"/>
      <c r="I87" s="103"/>
      <c r="J87"/>
      <c r="K87" s="99"/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H88"/>
      <c r="I88" s="103"/>
      <c r="J88"/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H89"/>
      <c r="I89" s="103"/>
      <c r="J89"/>
      <c r="K89" s="94">
        <v>1534010.9050600003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H90"/>
      <c r="I90" s="103"/>
      <c r="J90"/>
      <c r="K90" s="94">
        <v>277630.13</v>
      </c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H91"/>
      <c r="I91" s="103"/>
      <c r="J91"/>
      <c r="K91" s="94">
        <f>+K89-K90</f>
        <v>1256380.7750600004</v>
      </c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F140" s="97">
        <v>4689709.63</v>
      </c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F141" s="94">
        <v>630952.79</v>
      </c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F142" s="94">
        <v>8460711.6600000001</v>
      </c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F143" s="94">
        <v>568700.92000000004</v>
      </c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F144" s="94">
        <v>443271.03</v>
      </c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2:24" s="94" customFormat="1" x14ac:dyDescent="0.3">
      <c r="B145" s="95"/>
      <c r="C145"/>
      <c r="E145"/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2:24" ht="15" thickBot="1" x14ac:dyDescent="0.35">
      <c r="D146" s="94"/>
    </row>
    <row r="147" spans="2:24" ht="18" x14ac:dyDescent="0.3">
      <c r="D147" s="94"/>
      <c r="E147" s="473" t="s">
        <v>544</v>
      </c>
      <c r="F147" s="474"/>
      <c r="G147" s="475"/>
    </row>
    <row r="148" spans="2:24" x14ac:dyDescent="0.3">
      <c r="D148" s="94"/>
      <c r="E148" s="166" t="s">
        <v>239</v>
      </c>
      <c r="F148" s="167">
        <v>4689709.63</v>
      </c>
      <c r="G148" s="193"/>
    </row>
    <row r="149" spans="2:24" x14ac:dyDescent="0.3">
      <c r="D149" s="94"/>
      <c r="E149" s="168" t="s">
        <v>240</v>
      </c>
      <c r="F149" s="169"/>
      <c r="G149" s="191">
        <v>8330601.8200000003</v>
      </c>
    </row>
    <row r="150" spans="2:24" x14ac:dyDescent="0.3">
      <c r="D150" s="94"/>
      <c r="E150" s="166" t="s">
        <v>241</v>
      </c>
      <c r="F150" s="167">
        <v>624710.42260000005</v>
      </c>
      <c r="G150" s="193"/>
    </row>
    <row r="151" spans="2:24" x14ac:dyDescent="0.3">
      <c r="D151" s="94"/>
      <c r="E151" s="168" t="s">
        <v>242</v>
      </c>
      <c r="F151" s="169"/>
      <c r="G151" s="191">
        <v>562458.54836000002</v>
      </c>
    </row>
    <row r="152" spans="2:24" x14ac:dyDescent="0.3">
      <c r="D152" s="94"/>
      <c r="E152" s="166" t="s">
        <v>243</v>
      </c>
      <c r="F152" s="165">
        <v>62251.874240000034</v>
      </c>
      <c r="G152" s="191">
        <v>0</v>
      </c>
    </row>
    <row r="153" spans="2:24" x14ac:dyDescent="0.3">
      <c r="D153" s="94"/>
      <c r="E153" s="180" t="s">
        <v>246</v>
      </c>
      <c r="F153" s="190"/>
      <c r="G153" s="194">
        <v>443271.03126000043</v>
      </c>
    </row>
    <row r="154" spans="2:24" x14ac:dyDescent="0.3">
      <c r="D154" s="94"/>
      <c r="E154" s="180" t="s">
        <v>245</v>
      </c>
      <c r="F154" s="190"/>
      <c r="G154" s="194">
        <v>0</v>
      </c>
    </row>
    <row r="155" spans="2:24" ht="15" thickBot="1" x14ac:dyDescent="0.35">
      <c r="D155" s="94"/>
      <c r="E155" s="186" t="s">
        <v>247</v>
      </c>
      <c r="F155" s="187">
        <v>0</v>
      </c>
      <c r="G155" s="192">
        <v>381019.15702000039</v>
      </c>
    </row>
    <row r="156" spans="2:24" x14ac:dyDescent="0.3">
      <c r="D156" s="94"/>
    </row>
    <row r="157" spans="2:24" x14ac:dyDescent="0.3">
      <c r="D157" s="94"/>
    </row>
    <row r="158" spans="2:24" x14ac:dyDescent="0.3">
      <c r="D158" s="94"/>
    </row>
    <row r="159" spans="2:24" x14ac:dyDescent="0.3">
      <c r="D159" s="94"/>
    </row>
    <row r="160" spans="2:2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</sheetData>
  <mergeCells count="4">
    <mergeCell ref="C3:G3"/>
    <mergeCell ref="K39:K47"/>
    <mergeCell ref="I77:K77"/>
    <mergeCell ref="E147:G147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836F6-8D82-4FB8-96EC-558F31628376}">
  <sheetPr>
    <pageSetUpPr fitToPage="1"/>
  </sheetPr>
  <dimension ref="A2:W345"/>
  <sheetViews>
    <sheetView topLeftCell="A6" workbookViewId="0">
      <selection activeCell="D49" sqref="D49"/>
    </sheetView>
  </sheetViews>
  <sheetFormatPr defaultColWidth="8.88671875" defaultRowHeight="13.2" x14ac:dyDescent="0.25"/>
  <cols>
    <col min="1" max="1" width="8.88671875" style="1"/>
    <col min="2" max="2" width="23.5546875" style="1" bestFit="1" customWidth="1"/>
    <col min="3" max="3" width="17.21875" style="1" bestFit="1" customWidth="1"/>
    <col min="4" max="4" width="18.21875" style="1" customWidth="1"/>
    <col min="5" max="5" width="18.77734375" style="1" bestFit="1" customWidth="1"/>
    <col min="6" max="6" width="15.21875" style="1" customWidth="1"/>
    <col min="7" max="7" width="14.5546875" style="1" customWidth="1"/>
    <col min="8" max="8" width="15.88671875" style="1" bestFit="1" customWidth="1"/>
    <col min="9" max="9" width="14.109375" style="1" bestFit="1" customWidth="1"/>
    <col min="10" max="10" width="13.109375" style="1" bestFit="1" customWidth="1"/>
    <col min="11" max="11" width="14.109375" style="1" bestFit="1" customWidth="1"/>
    <col min="12" max="14" width="13.109375" style="1" bestFit="1" customWidth="1"/>
    <col min="15" max="15" width="16.44140625" style="1" customWidth="1"/>
    <col min="16" max="16" width="15" style="1" customWidth="1"/>
    <col min="17" max="17" width="15.109375" style="1" bestFit="1" customWidth="1"/>
    <col min="18" max="18" width="44.109375" style="1" bestFit="1" customWidth="1"/>
    <col min="19" max="19" width="16.5546875" style="1" bestFit="1" customWidth="1"/>
    <col min="20" max="20" width="15.109375" style="1" bestFit="1" customWidth="1"/>
    <col min="21" max="21" width="13.109375" style="1" bestFit="1" customWidth="1"/>
    <col min="22" max="22" width="14.109375" style="1" bestFit="1" customWidth="1"/>
    <col min="23" max="23" width="14.5546875" style="1" bestFit="1" customWidth="1"/>
    <col min="24" max="16384" width="8.88671875" style="1"/>
  </cols>
  <sheetData>
    <row r="2" spans="1:15" x14ac:dyDescent="0.25">
      <c r="C2" s="458" t="s">
        <v>277</v>
      </c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</row>
    <row r="3" spans="1:15" ht="13.8" thickBot="1" x14ac:dyDescent="0.3"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</row>
    <row r="4" spans="1:15" ht="14.4" thickTop="1" thickBot="1" x14ac:dyDescent="0.3">
      <c r="C4" s="2">
        <v>1</v>
      </c>
      <c r="D4" s="2">
        <v>2</v>
      </c>
      <c r="E4" s="2">
        <v>3</v>
      </c>
      <c r="F4" s="3">
        <v>4</v>
      </c>
      <c r="G4" s="3">
        <v>5</v>
      </c>
      <c r="H4" s="3">
        <v>6</v>
      </c>
      <c r="I4" s="4">
        <v>7</v>
      </c>
      <c r="J4" s="4">
        <v>8</v>
      </c>
      <c r="K4" s="4">
        <v>9</v>
      </c>
      <c r="L4" s="5">
        <v>10</v>
      </c>
      <c r="M4" s="5">
        <v>11</v>
      </c>
      <c r="N4" s="5">
        <v>12</v>
      </c>
    </row>
    <row r="5" spans="1:15" ht="13.8" thickTop="1" x14ac:dyDescent="0.25">
      <c r="A5" s="1" t="s">
        <v>2</v>
      </c>
      <c r="B5" s="1" t="s">
        <v>3</v>
      </c>
      <c r="C5" s="7">
        <v>-7872305.5800000001</v>
      </c>
      <c r="D5" s="8">
        <v>-8769926.0299999993</v>
      </c>
      <c r="E5" s="9">
        <v>-17786491.780000001</v>
      </c>
      <c r="F5" s="7">
        <v>-7910629.1600000001</v>
      </c>
      <c r="G5" s="8">
        <v>-8174070.5499999998</v>
      </c>
      <c r="H5" s="9">
        <v>-6693421.3700000001</v>
      </c>
      <c r="I5" s="7">
        <v>-6755444.9000000004</v>
      </c>
      <c r="J5" s="8">
        <v>-5537468.21</v>
      </c>
      <c r="K5" s="10">
        <v>-7453664.3499999996</v>
      </c>
      <c r="L5" s="7">
        <v>-7265158.8099999996</v>
      </c>
      <c r="M5" s="8">
        <v>-7527113.3600000003</v>
      </c>
      <c r="N5" s="10">
        <v>-4689709.63</v>
      </c>
      <c r="O5" s="7">
        <f>+Q5+R5</f>
        <v>0</v>
      </c>
    </row>
    <row r="6" spans="1:15" x14ac:dyDescent="0.25">
      <c r="A6" s="1" t="s">
        <v>4</v>
      </c>
      <c r="B6" s="1" t="s">
        <v>5</v>
      </c>
      <c r="C6" s="7">
        <v>2419509.7400000002</v>
      </c>
      <c r="D6" s="11">
        <v>8279999.4100000001</v>
      </c>
      <c r="E6" s="10">
        <v>12543773.85</v>
      </c>
      <c r="F6" s="7">
        <v>4814156.41</v>
      </c>
      <c r="G6" s="11">
        <v>6370302.7000000002</v>
      </c>
      <c r="H6" s="10">
        <v>13836594.619999999</v>
      </c>
      <c r="I6" s="7">
        <v>6947513.7400000002</v>
      </c>
      <c r="J6" s="11">
        <v>6734817.3600000003</v>
      </c>
      <c r="K6" s="10">
        <v>12125119.939999999</v>
      </c>
      <c r="L6" s="7">
        <v>7788524.1699999999</v>
      </c>
      <c r="M6" s="11">
        <v>4152150.9</v>
      </c>
      <c r="N6" s="10">
        <v>8460696.6600000001</v>
      </c>
      <c r="O6" s="7">
        <f>+Q6+R6</f>
        <v>0</v>
      </c>
    </row>
    <row r="7" spans="1:15" x14ac:dyDescent="0.25">
      <c r="A7" s="12" t="s">
        <v>6</v>
      </c>
      <c r="B7" s="12" t="s">
        <v>7</v>
      </c>
      <c r="C7" s="13">
        <v>-406452.12</v>
      </c>
      <c r="D7" s="14">
        <v>-221453.52</v>
      </c>
      <c r="E7" s="15">
        <v>-1655127.86</v>
      </c>
      <c r="F7" s="13">
        <v>-286988.51</v>
      </c>
      <c r="G7" s="14">
        <v>-836996.86</v>
      </c>
      <c r="H7" s="15">
        <v>-1542712.87</v>
      </c>
      <c r="I7" s="13">
        <v>-740615.87</v>
      </c>
      <c r="J7" s="14">
        <v>-841222.45</v>
      </c>
      <c r="K7" s="15">
        <v>-801144.01</v>
      </c>
      <c r="L7" s="13">
        <v>-710507.83</v>
      </c>
      <c r="M7" s="14">
        <v>-646426.4</v>
      </c>
      <c r="N7" s="15">
        <v>-630952.79</v>
      </c>
      <c r="O7" s="13">
        <f>+Q7+R7</f>
        <v>0</v>
      </c>
    </row>
    <row r="8" spans="1:15" x14ac:dyDescent="0.25">
      <c r="A8" s="16" t="s">
        <v>8</v>
      </c>
      <c r="B8" s="16" t="s">
        <v>9</v>
      </c>
      <c r="C8" s="17">
        <v>187425.87</v>
      </c>
      <c r="D8" s="18">
        <v>516544.76</v>
      </c>
      <c r="E8" s="19">
        <v>1446964.38</v>
      </c>
      <c r="F8" s="17">
        <v>303513.8</v>
      </c>
      <c r="G8" s="18">
        <v>857462.6</v>
      </c>
      <c r="H8" s="19">
        <v>1640669.55</v>
      </c>
      <c r="I8" s="17">
        <v>796370.53</v>
      </c>
      <c r="J8" s="18">
        <v>910765.08</v>
      </c>
      <c r="K8" s="19">
        <v>850225.3</v>
      </c>
      <c r="L8" s="17">
        <v>781805.21</v>
      </c>
      <c r="M8" s="18">
        <v>622146.03</v>
      </c>
      <c r="N8" s="19">
        <v>568700.92000000004</v>
      </c>
      <c r="O8" s="17">
        <f>+Q8+R8</f>
        <v>0</v>
      </c>
    </row>
    <row r="9" spans="1:15" x14ac:dyDescent="0.25">
      <c r="A9" s="1" t="s">
        <v>10</v>
      </c>
      <c r="B9" s="1" t="s">
        <v>11</v>
      </c>
      <c r="C9" s="20">
        <v>-219026.25</v>
      </c>
      <c r="D9" s="21">
        <v>295091.24</v>
      </c>
      <c r="E9" s="21">
        <v>-208163.48000000021</v>
      </c>
      <c r="F9" s="20">
        <v>16525.289999999979</v>
      </c>
      <c r="G9" s="21">
        <v>20465.739999999991</v>
      </c>
      <c r="H9" s="22">
        <v>97956.679999999935</v>
      </c>
      <c r="I9" s="20">
        <v>55754.660000000033</v>
      </c>
      <c r="J9" s="21">
        <v>69542.63</v>
      </c>
      <c r="K9" s="21">
        <v>49081.290000000037</v>
      </c>
      <c r="L9" s="20">
        <v>71297.38</v>
      </c>
      <c r="M9" s="21">
        <v>-24280.369999999995</v>
      </c>
      <c r="N9" s="21">
        <v>-62251.869999999995</v>
      </c>
      <c r="O9" s="216">
        <f>+Q9+R9</f>
        <v>0</v>
      </c>
    </row>
    <row r="10" spans="1:15" x14ac:dyDescent="0.25">
      <c r="A10" s="1" t="s">
        <v>12</v>
      </c>
      <c r="B10" s="1" t="s">
        <v>13</v>
      </c>
      <c r="C10" s="20"/>
      <c r="D10" s="21"/>
      <c r="E10" s="22"/>
      <c r="F10" s="20"/>
      <c r="G10" s="21"/>
      <c r="H10" s="22"/>
      <c r="I10" s="20"/>
      <c r="J10" s="21"/>
      <c r="K10" s="22"/>
      <c r="L10" s="20"/>
      <c r="M10" s="21"/>
      <c r="N10" s="22"/>
      <c r="O10" s="23"/>
    </row>
    <row r="11" spans="1:15" x14ac:dyDescent="0.25">
      <c r="A11" s="1" t="s">
        <v>14</v>
      </c>
      <c r="B11" s="1" t="s">
        <v>15</v>
      </c>
      <c r="C11" s="24"/>
      <c r="D11" s="11"/>
      <c r="E11" s="10"/>
      <c r="F11" s="24"/>
      <c r="G11" s="11"/>
      <c r="H11" s="10"/>
      <c r="I11" s="24"/>
      <c r="J11" s="11"/>
      <c r="K11" s="10"/>
      <c r="L11" s="24"/>
      <c r="M11" s="11"/>
      <c r="N11" s="10"/>
      <c r="O11" s="23"/>
    </row>
    <row r="12" spans="1:15" x14ac:dyDescent="0.25">
      <c r="A12" s="1" t="s">
        <v>16</v>
      </c>
      <c r="B12" s="1" t="s">
        <v>17</v>
      </c>
      <c r="C12" s="25"/>
      <c r="D12" s="21">
        <f t="shared" ref="D12:N12" si="0">+C19</f>
        <v>1256380.77</v>
      </c>
      <c r="E12" s="22">
        <f t="shared" si="0"/>
        <v>1551472.01</v>
      </c>
      <c r="F12" s="26">
        <f t="shared" si="0"/>
        <v>1343308.5299999998</v>
      </c>
      <c r="G12" s="21">
        <f t="shared" si="0"/>
        <v>1359833.8199999998</v>
      </c>
      <c r="H12" s="22">
        <f t="shared" si="0"/>
        <v>1380299.5599999998</v>
      </c>
      <c r="I12" s="26">
        <f t="shared" si="0"/>
        <v>1478256.2399999998</v>
      </c>
      <c r="J12" s="425">
        <f t="shared" si="0"/>
        <v>1534010.9</v>
      </c>
      <c r="K12" s="22">
        <f t="shared" si="0"/>
        <v>347172.75999999989</v>
      </c>
      <c r="L12" s="26">
        <f t="shared" si="0"/>
        <v>396254.04999999993</v>
      </c>
      <c r="M12" s="21">
        <f t="shared" si="0"/>
        <v>467551.42999999993</v>
      </c>
      <c r="N12" s="22">
        <f t="shared" si="0"/>
        <v>443271.05999999994</v>
      </c>
      <c r="O12" s="23"/>
    </row>
    <row r="13" spans="1:15" x14ac:dyDescent="0.25">
      <c r="A13" s="1" t="s">
        <v>18</v>
      </c>
      <c r="B13" s="1" t="s">
        <v>19</v>
      </c>
      <c r="C13" s="7">
        <v>1475407.02</v>
      </c>
      <c r="D13" s="11"/>
      <c r="E13" s="10"/>
      <c r="F13" s="7"/>
      <c r="G13" s="11"/>
      <c r="H13" s="10"/>
      <c r="I13" s="7"/>
      <c r="J13" s="426">
        <f>-C19</f>
        <v>-1256380.77</v>
      </c>
      <c r="K13" s="10"/>
      <c r="L13" s="7"/>
      <c r="M13" s="11"/>
      <c r="N13" s="10"/>
      <c r="O13" s="23"/>
    </row>
    <row r="14" spans="1:15" hidden="1" x14ac:dyDescent="0.25">
      <c r="A14" s="1" t="s">
        <v>20</v>
      </c>
      <c r="B14" s="1" t="s">
        <v>21</v>
      </c>
      <c r="C14" s="7"/>
      <c r="D14" s="11"/>
      <c r="E14" s="10"/>
      <c r="F14" s="7"/>
      <c r="G14" s="11"/>
      <c r="H14" s="10"/>
      <c r="I14" s="7"/>
      <c r="J14" s="11"/>
      <c r="K14" s="10"/>
      <c r="L14" s="7"/>
      <c r="M14" s="11"/>
      <c r="N14" s="10"/>
      <c r="O14" s="23"/>
    </row>
    <row r="15" spans="1:15" hidden="1" x14ac:dyDescent="0.25">
      <c r="A15" s="1" t="s">
        <v>22</v>
      </c>
      <c r="B15" s="1" t="s">
        <v>23</v>
      </c>
      <c r="C15" s="7"/>
      <c r="D15" s="11"/>
      <c r="E15" s="10"/>
      <c r="F15" s="7"/>
      <c r="G15" s="11"/>
      <c r="H15" s="10"/>
      <c r="I15" s="7"/>
      <c r="J15" s="11"/>
      <c r="K15" s="10"/>
      <c r="L15" s="7"/>
      <c r="M15" s="11"/>
      <c r="N15" s="10"/>
      <c r="O15" s="23"/>
    </row>
    <row r="16" spans="1:15" hidden="1" x14ac:dyDescent="0.25">
      <c r="A16" s="1" t="s">
        <v>24</v>
      </c>
      <c r="B16" s="1" t="s">
        <v>25</v>
      </c>
      <c r="C16" s="7"/>
      <c r="D16" s="11"/>
      <c r="E16" s="10"/>
      <c r="F16" s="7"/>
      <c r="G16" s="11"/>
      <c r="H16" s="10"/>
      <c r="I16" s="7"/>
      <c r="J16" s="11"/>
      <c r="K16" s="10"/>
      <c r="L16" s="7"/>
      <c r="M16" s="11"/>
      <c r="N16" s="10"/>
      <c r="O16" s="23"/>
    </row>
    <row r="17" spans="1:20" ht="13.8" thickBot="1" x14ac:dyDescent="0.3">
      <c r="A17" s="1" t="s">
        <v>26</v>
      </c>
      <c r="B17" s="1" t="s">
        <v>27</v>
      </c>
      <c r="C17" s="7"/>
      <c r="D17" s="11"/>
      <c r="E17" s="10"/>
      <c r="F17" s="7"/>
      <c r="G17" s="11"/>
      <c r="H17" s="10"/>
      <c r="I17" s="7"/>
      <c r="J17" s="11"/>
      <c r="K17" s="10"/>
      <c r="L17" s="7"/>
      <c r="M17" s="11"/>
      <c r="N17" s="10"/>
      <c r="O17" s="23"/>
    </row>
    <row r="18" spans="1:20" s="39" customFormat="1" ht="14.4" thickTop="1" thickBot="1" x14ac:dyDescent="0.3">
      <c r="A18" s="27" t="s">
        <v>28</v>
      </c>
      <c r="B18" s="27" t="s">
        <v>29</v>
      </c>
      <c r="C18" s="28">
        <f>+C9</f>
        <v>-219026.25</v>
      </c>
      <c r="D18" s="29"/>
      <c r="E18" s="29"/>
      <c r="F18" s="30"/>
      <c r="G18" s="30"/>
      <c r="H18" s="31"/>
      <c r="I18" s="32"/>
      <c r="J18" s="33"/>
      <c r="K18" s="34"/>
      <c r="L18" s="35"/>
      <c r="M18" s="36"/>
      <c r="N18" s="37"/>
      <c r="O18" s="38"/>
    </row>
    <row r="19" spans="1:20" s="39" customFormat="1" ht="14.4" thickTop="1" thickBot="1" x14ac:dyDescent="0.3">
      <c r="A19" s="27" t="s">
        <v>30</v>
      </c>
      <c r="B19" s="27" t="s">
        <v>13</v>
      </c>
      <c r="C19" s="28">
        <f>+C12+C18+C13</f>
        <v>1256380.77</v>
      </c>
      <c r="D19" s="40">
        <f>+D12+D9</f>
        <v>1551472.01</v>
      </c>
      <c r="E19" s="29">
        <f>+E12+E9</f>
        <v>1343308.5299999998</v>
      </c>
      <c r="F19" s="41">
        <f>+F9+F12+F13</f>
        <v>1359833.8199999998</v>
      </c>
      <c r="G19" s="30">
        <f>+G9+G12</f>
        <v>1380299.5599999998</v>
      </c>
      <c r="H19" s="42">
        <f>+H9+H12</f>
        <v>1478256.2399999998</v>
      </c>
      <c r="I19" s="32">
        <f>+I9+I12</f>
        <v>1534010.9</v>
      </c>
      <c r="J19" s="33">
        <f>+IF(J18&lt;&gt;0,0,+J12+J10+J13)+J9</f>
        <v>347172.75999999989</v>
      </c>
      <c r="K19" s="33">
        <f>+IF(K18&lt;&gt;0,0,+K12+K10+K13)+K9</f>
        <v>396254.04999999993</v>
      </c>
      <c r="L19" s="32">
        <f>+L9+L12</f>
        <v>467551.42999999993</v>
      </c>
      <c r="M19" s="33">
        <f>+IF(M18&lt;&gt;0,0,+M12+M10+M13)+M9</f>
        <v>443271.05999999994</v>
      </c>
      <c r="N19" s="33">
        <f>+IF(N18&lt;&gt;0,0,+N12+N10+N13)+N9</f>
        <v>381019.18999999994</v>
      </c>
      <c r="O19" s="38"/>
    </row>
    <row r="20" spans="1:20" s="43" customFormat="1" ht="13.8" thickTop="1" x14ac:dyDescent="0.25">
      <c r="B20" s="44" t="s">
        <v>31</v>
      </c>
      <c r="C20" s="45">
        <f>+C7</f>
        <v>-406452.12</v>
      </c>
      <c r="D20" s="45">
        <f t="shared" ref="D20:N21" si="1">+D7</f>
        <v>-221453.52</v>
      </c>
      <c r="E20" s="45">
        <f t="shared" si="1"/>
        <v>-1655127.86</v>
      </c>
      <c r="F20" s="45">
        <f t="shared" si="1"/>
        <v>-286988.51</v>
      </c>
      <c r="G20" s="45">
        <f t="shared" si="1"/>
        <v>-836996.86</v>
      </c>
      <c r="H20" s="45">
        <f t="shared" si="1"/>
        <v>-1542712.87</v>
      </c>
      <c r="I20" s="45">
        <f t="shared" si="1"/>
        <v>-740615.87</v>
      </c>
      <c r="J20" s="45">
        <f t="shared" si="1"/>
        <v>-841222.45</v>
      </c>
      <c r="K20" s="45">
        <f t="shared" si="1"/>
        <v>-801144.01</v>
      </c>
      <c r="L20" s="45">
        <f t="shared" si="1"/>
        <v>-710507.83</v>
      </c>
      <c r="M20" s="45">
        <f t="shared" si="1"/>
        <v>-646426.4</v>
      </c>
      <c r="N20" s="45">
        <f t="shared" si="1"/>
        <v>-630952.79</v>
      </c>
      <c r="O20" s="46">
        <f>SUM(C20:N20)</f>
        <v>-9320601.0899999999</v>
      </c>
      <c r="P20" s="43" t="str">
        <f>+B20</f>
        <v>iva debito</v>
      </c>
    </row>
    <row r="21" spans="1:20" s="47" customFormat="1" ht="13.8" thickBot="1" x14ac:dyDescent="0.3">
      <c r="B21" s="48" t="s">
        <v>32</v>
      </c>
      <c r="C21" s="49">
        <f>+C8</f>
        <v>187425.87</v>
      </c>
      <c r="D21" s="49">
        <f t="shared" si="1"/>
        <v>516544.76</v>
      </c>
      <c r="E21" s="49">
        <f t="shared" si="1"/>
        <v>1446964.38</v>
      </c>
      <c r="F21" s="49">
        <f t="shared" si="1"/>
        <v>303513.8</v>
      </c>
      <c r="G21" s="49">
        <f t="shared" si="1"/>
        <v>857462.6</v>
      </c>
      <c r="H21" s="49">
        <f t="shared" si="1"/>
        <v>1640669.55</v>
      </c>
      <c r="I21" s="49">
        <f t="shared" si="1"/>
        <v>796370.53</v>
      </c>
      <c r="J21" s="49">
        <f t="shared" si="1"/>
        <v>910765.08</v>
      </c>
      <c r="K21" s="49">
        <f t="shared" si="1"/>
        <v>850225.3</v>
      </c>
      <c r="L21" s="49">
        <f t="shared" si="1"/>
        <v>781805.21</v>
      </c>
      <c r="M21" s="49">
        <f t="shared" si="1"/>
        <v>622146.03</v>
      </c>
      <c r="N21" s="49">
        <f t="shared" si="1"/>
        <v>568700.92000000004</v>
      </c>
      <c r="O21" s="46">
        <f>SUM(C21:N21)</f>
        <v>9482594.0299999993</v>
      </c>
      <c r="P21" s="43" t="str">
        <f>+B21</f>
        <v>iva credito</v>
      </c>
    </row>
    <row r="22" spans="1:20" ht="13.8" thickBot="1" x14ac:dyDescent="0.3">
      <c r="B22" s="50" t="s">
        <v>33</v>
      </c>
      <c r="C22" s="51">
        <f>+C20+C21</f>
        <v>-219026.25</v>
      </c>
      <c r="D22" s="52">
        <f t="shared" ref="D22:N22" si="2">+D20+D21</f>
        <v>295091.24</v>
      </c>
      <c r="E22" s="52">
        <f t="shared" si="2"/>
        <v>-208163.48000000021</v>
      </c>
      <c r="F22" s="52">
        <f t="shared" si="2"/>
        <v>16525.289999999979</v>
      </c>
      <c r="G22" s="52">
        <f t="shared" si="2"/>
        <v>20465.739999999991</v>
      </c>
      <c r="H22" s="52">
        <f t="shared" si="2"/>
        <v>97956.679999999935</v>
      </c>
      <c r="I22" s="52">
        <f t="shared" si="2"/>
        <v>55754.660000000033</v>
      </c>
      <c r="J22" s="52">
        <f t="shared" si="2"/>
        <v>69542.63</v>
      </c>
      <c r="K22" s="52">
        <f t="shared" si="2"/>
        <v>49081.290000000037</v>
      </c>
      <c r="L22" s="52">
        <f t="shared" si="2"/>
        <v>71297.38</v>
      </c>
      <c r="M22" s="52">
        <f t="shared" si="2"/>
        <v>-24280.369999999995</v>
      </c>
      <c r="N22" s="53">
        <f t="shared" si="2"/>
        <v>-62251.869999999995</v>
      </c>
      <c r="O22" s="54">
        <f>+O20+O21</f>
        <v>161992.93999999948</v>
      </c>
      <c r="P22" s="55" t="str">
        <f>+B22</f>
        <v xml:space="preserve">Totale   </v>
      </c>
      <c r="Q22" s="222"/>
      <c r="R22" s="211"/>
    </row>
    <row r="23" spans="1:20" x14ac:dyDescent="0.25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56">
        <f>+C12</f>
        <v>0</v>
      </c>
      <c r="P23" s="1" t="s">
        <v>34</v>
      </c>
      <c r="R23" s="57"/>
    </row>
    <row r="24" spans="1:20" ht="13.8" thickBot="1" x14ac:dyDescent="0.3">
      <c r="B24" s="58" t="s">
        <v>35</v>
      </c>
      <c r="C24" s="59" t="s">
        <v>36</v>
      </c>
      <c r="D24" s="60" t="s">
        <v>37</v>
      </c>
      <c r="E24" s="61" t="s">
        <v>38</v>
      </c>
      <c r="F24" s="62" t="s">
        <v>39</v>
      </c>
      <c r="G24" s="62" t="s">
        <v>37</v>
      </c>
      <c r="H24" s="63" t="s">
        <v>40</v>
      </c>
      <c r="I24" s="64" t="s">
        <v>41</v>
      </c>
      <c r="J24" s="64" t="s">
        <v>42</v>
      </c>
      <c r="K24" s="10"/>
      <c r="L24" s="10"/>
      <c r="M24" s="10"/>
      <c r="N24" s="10"/>
      <c r="O24" s="212">
        <f>+O22+O23</f>
        <v>161992.93999999948</v>
      </c>
      <c r="P24" s="1" t="s">
        <v>263</v>
      </c>
      <c r="R24" s="57"/>
    </row>
    <row r="25" spans="1:20" ht="13.8" thickTop="1" x14ac:dyDescent="0.25">
      <c r="B25" s="65">
        <v>1</v>
      </c>
      <c r="C25" s="66">
        <f>+C6</f>
        <v>2419509.7400000002</v>
      </c>
      <c r="D25" s="67"/>
      <c r="E25" s="59">
        <f>+C25+D25</f>
        <v>2419509.7400000002</v>
      </c>
      <c r="F25" s="66">
        <f>+C5</f>
        <v>-7872305.5800000001</v>
      </c>
      <c r="G25" s="67"/>
      <c r="H25" s="68">
        <f t="shared" ref="H25:H30" si="3">+F25+G25</f>
        <v>-7872305.5800000001</v>
      </c>
      <c r="I25" s="66">
        <f>+C8</f>
        <v>187425.87</v>
      </c>
      <c r="J25" s="66">
        <f>+C7</f>
        <v>-406452.12</v>
      </c>
      <c r="K25" s="69"/>
      <c r="L25" s="69"/>
      <c r="M25" s="10"/>
      <c r="N25" s="10"/>
      <c r="O25" s="56"/>
      <c r="Q25" s="467" t="s">
        <v>524</v>
      </c>
      <c r="R25" s="467"/>
      <c r="S25" s="467"/>
      <c r="T25" s="467"/>
    </row>
    <row r="26" spans="1:20" x14ac:dyDescent="0.25">
      <c r="B26" s="65">
        <v>2</v>
      </c>
      <c r="C26" s="66">
        <f>+D6</f>
        <v>8279999.4100000001</v>
      </c>
      <c r="D26" s="67"/>
      <c r="E26" s="59">
        <f t="shared" ref="E26:E39" si="4">+C26+D26</f>
        <v>8279999.4100000001</v>
      </c>
      <c r="F26" s="66">
        <f>+D5</f>
        <v>-8769926.0299999993</v>
      </c>
      <c r="G26" s="67"/>
      <c r="H26" s="68">
        <f t="shared" si="3"/>
        <v>-8769926.0299999993</v>
      </c>
      <c r="I26" s="66">
        <f>+D8</f>
        <v>516544.76</v>
      </c>
      <c r="J26" s="66">
        <f>+D7</f>
        <v>-221453.52</v>
      </c>
      <c r="K26" s="10"/>
      <c r="L26" s="10"/>
      <c r="Q26" s="466" t="s">
        <v>377</v>
      </c>
      <c r="R26" s="466"/>
      <c r="S26" s="70" t="s">
        <v>44</v>
      </c>
      <c r="T26" s="470" t="s">
        <v>45</v>
      </c>
    </row>
    <row r="27" spans="1:20" ht="27" customHeight="1" x14ac:dyDescent="0.25">
      <c r="B27" s="65">
        <v>3</v>
      </c>
      <c r="C27" s="71">
        <f>+E6</f>
        <v>12543773.85</v>
      </c>
      <c r="D27" s="72"/>
      <c r="E27" s="59">
        <f t="shared" si="4"/>
        <v>12543773.85</v>
      </c>
      <c r="F27" s="71">
        <f>+E5</f>
        <v>-17786491.780000001</v>
      </c>
      <c r="G27" s="72"/>
      <c r="H27" s="68">
        <f t="shared" si="3"/>
        <v>-17786491.780000001</v>
      </c>
      <c r="I27" s="71">
        <f>+E8</f>
        <v>1446964.38</v>
      </c>
      <c r="J27" s="71">
        <f>+E7</f>
        <v>-1655127.86</v>
      </c>
      <c r="Q27" s="469" t="s">
        <v>525</v>
      </c>
      <c r="R27" s="469"/>
      <c r="S27" s="355" t="s">
        <v>526</v>
      </c>
      <c r="T27" s="470"/>
    </row>
    <row r="28" spans="1:20" ht="13.8" thickBot="1" x14ac:dyDescent="0.3">
      <c r="B28" s="65">
        <v>4</v>
      </c>
      <c r="C28" s="71">
        <f>+F6</f>
        <v>4814156.41</v>
      </c>
      <c r="D28" s="77"/>
      <c r="E28" s="59">
        <f t="shared" si="4"/>
        <v>4814156.41</v>
      </c>
      <c r="F28" s="71">
        <f>+F5</f>
        <v>-7910629.1600000001</v>
      </c>
      <c r="G28" s="77"/>
      <c r="H28" s="68">
        <f t="shared" si="3"/>
        <v>-7910629.1600000001</v>
      </c>
      <c r="I28" s="71">
        <f>+F8</f>
        <v>303513.8</v>
      </c>
      <c r="J28" s="71">
        <f>+F7</f>
        <v>-286988.51</v>
      </c>
      <c r="Q28" s="427">
        <v>45478</v>
      </c>
      <c r="R28" s="428" t="s">
        <v>523</v>
      </c>
      <c r="S28" s="75">
        <f>+'VIMERCATI 2023 LIQ.PERIODICHE'!O24-0.02</f>
        <v>1475407.0000000019</v>
      </c>
      <c r="T28" s="356"/>
    </row>
    <row r="29" spans="1:20" ht="13.8" thickBot="1" x14ac:dyDescent="0.3">
      <c r="B29" s="65">
        <v>5</v>
      </c>
      <c r="C29" s="71">
        <f>+G6</f>
        <v>6370302.7000000002</v>
      </c>
      <c r="D29" s="72"/>
      <c r="E29" s="59">
        <f t="shared" si="4"/>
        <v>6370302.7000000002</v>
      </c>
      <c r="F29" s="71">
        <f>+G5</f>
        <v>-8174070.5499999998</v>
      </c>
      <c r="G29" s="72"/>
      <c r="H29" s="68">
        <f t="shared" si="3"/>
        <v>-8174070.5499999998</v>
      </c>
      <c r="I29" s="71">
        <f>+G8</f>
        <v>857462.6</v>
      </c>
      <c r="J29" s="71">
        <f>+G7</f>
        <v>-836996.86</v>
      </c>
      <c r="Q29" s="427">
        <v>45478</v>
      </c>
      <c r="R29" s="428" t="s">
        <v>527</v>
      </c>
      <c r="S29" s="249">
        <v>-219026.25</v>
      </c>
      <c r="T29" s="358">
        <f>+S28+S29</f>
        <v>1256380.7500000019</v>
      </c>
    </row>
    <row r="30" spans="1:20" x14ac:dyDescent="0.25">
      <c r="B30" s="65">
        <v>6</v>
      </c>
      <c r="C30" s="71">
        <f>+H6</f>
        <v>13836594.619999999</v>
      </c>
      <c r="D30" s="72"/>
      <c r="E30" s="59">
        <f t="shared" si="4"/>
        <v>13836594.619999999</v>
      </c>
      <c r="F30" s="71">
        <f>+H5</f>
        <v>-6693421.3700000001</v>
      </c>
      <c r="G30" s="72"/>
      <c r="H30" s="68">
        <f t="shared" si="3"/>
        <v>-6693421.3700000001</v>
      </c>
      <c r="I30" s="71">
        <f>+H8</f>
        <v>1640669.55</v>
      </c>
      <c r="J30" s="71">
        <f>+H7</f>
        <v>-1542712.87</v>
      </c>
      <c r="Q30" s="427">
        <v>45489</v>
      </c>
      <c r="R30" s="428" t="s">
        <v>278</v>
      </c>
      <c r="S30" s="80">
        <v>-549192.88</v>
      </c>
      <c r="T30" s="357">
        <f>+T29+S30</f>
        <v>707187.87000000186</v>
      </c>
    </row>
    <row r="31" spans="1:20" x14ac:dyDescent="0.25">
      <c r="B31" s="81" t="s">
        <v>49</v>
      </c>
      <c r="C31" s="82">
        <f t="shared" ref="C31:J31" si="5">SUM(C25:C30)</f>
        <v>48264336.729999997</v>
      </c>
      <c r="D31" s="82">
        <f t="shared" si="5"/>
        <v>0</v>
      </c>
      <c r="E31" s="82">
        <f t="shared" si="5"/>
        <v>48264336.729999997</v>
      </c>
      <c r="F31" s="83">
        <f t="shared" si="5"/>
        <v>-57206844.469999991</v>
      </c>
      <c r="G31" s="83">
        <f t="shared" si="5"/>
        <v>0</v>
      </c>
      <c r="H31" s="83">
        <f t="shared" si="5"/>
        <v>-57206844.469999991</v>
      </c>
      <c r="I31" s="82">
        <f t="shared" si="5"/>
        <v>4952580.96</v>
      </c>
      <c r="J31" s="82">
        <f t="shared" si="5"/>
        <v>-4949731.74</v>
      </c>
      <c r="K31" s="211"/>
      <c r="Q31" s="427">
        <v>45524</v>
      </c>
      <c r="R31" s="428" t="s">
        <v>278</v>
      </c>
      <c r="S31" s="80">
        <v>-441886.38</v>
      </c>
      <c r="T31" s="328">
        <f>+T30+S31</f>
        <v>265301.49000000185</v>
      </c>
    </row>
    <row r="32" spans="1:20" s="10" customFormat="1" x14ac:dyDescent="0.25">
      <c r="B32" s="85" t="s">
        <v>50</v>
      </c>
      <c r="C32" s="461" t="s">
        <v>51</v>
      </c>
      <c r="D32" s="462"/>
      <c r="E32" s="86"/>
      <c r="F32" s="461" t="s">
        <v>52</v>
      </c>
      <c r="G32" s="462"/>
      <c r="H32" s="86"/>
      <c r="I32" s="87"/>
      <c r="J32" s="87"/>
      <c r="Q32" s="429">
        <v>45551</v>
      </c>
      <c r="R32" s="428" t="s">
        <v>278</v>
      </c>
      <c r="S32" s="80">
        <v>-265301.49</v>
      </c>
      <c r="T32" s="329">
        <f>+T31+S32</f>
        <v>1.862645149230957E-9</v>
      </c>
    </row>
    <row r="33" spans="2:23" x14ac:dyDescent="0.25">
      <c r="E33" s="89"/>
      <c r="H33" s="89"/>
      <c r="I33" s="89"/>
      <c r="J33" s="89"/>
      <c r="Q33" s="73"/>
      <c r="R33" s="73"/>
      <c r="S33" s="90"/>
      <c r="T33" s="90"/>
    </row>
    <row r="34" spans="2:23" ht="12.6" customHeight="1" x14ac:dyDescent="0.25">
      <c r="B34" s="65">
        <v>7</v>
      </c>
      <c r="C34" s="77">
        <f>+I6</f>
        <v>6947513.7400000002</v>
      </c>
      <c r="D34" s="72"/>
      <c r="E34" s="67">
        <f t="shared" si="4"/>
        <v>6947513.7400000002</v>
      </c>
      <c r="F34" s="77">
        <f>+I5</f>
        <v>-6755444.9000000004</v>
      </c>
      <c r="G34" s="72"/>
      <c r="H34" s="68">
        <f t="shared" ref="H34:H39" si="6">+F34+G34</f>
        <v>-6755444.9000000004</v>
      </c>
      <c r="I34" s="77">
        <f>+I21</f>
        <v>796370.53</v>
      </c>
      <c r="J34" s="77">
        <f>+I20</f>
        <v>-740615.87</v>
      </c>
      <c r="O34" s="91"/>
    </row>
    <row r="35" spans="2:23" x14ac:dyDescent="0.25">
      <c r="B35" s="65">
        <v>8</v>
      </c>
      <c r="C35" s="77">
        <f>+J6</f>
        <v>6734817.3600000003</v>
      </c>
      <c r="D35" s="72"/>
      <c r="E35" s="67">
        <f t="shared" si="4"/>
        <v>6734817.3600000003</v>
      </c>
      <c r="F35" s="77">
        <f>+J5</f>
        <v>-5537468.21</v>
      </c>
      <c r="G35" s="72"/>
      <c r="H35" s="68">
        <f t="shared" si="6"/>
        <v>-5537468.21</v>
      </c>
      <c r="I35" s="77">
        <f>+J21</f>
        <v>910765.08</v>
      </c>
      <c r="J35" s="77">
        <f>+J20</f>
        <v>-841222.45</v>
      </c>
      <c r="O35" s="91"/>
    </row>
    <row r="36" spans="2:23" x14ac:dyDescent="0.25">
      <c r="B36" s="65">
        <v>9</v>
      </c>
      <c r="C36" s="77">
        <f>+K6</f>
        <v>12125119.939999999</v>
      </c>
      <c r="D36" s="72"/>
      <c r="E36" s="67">
        <f t="shared" si="4"/>
        <v>12125119.939999999</v>
      </c>
      <c r="F36" s="77">
        <f>+K5</f>
        <v>-7453664.3499999996</v>
      </c>
      <c r="G36" s="72"/>
      <c r="H36" s="68">
        <f t="shared" si="6"/>
        <v>-7453664.3499999996</v>
      </c>
      <c r="I36" s="77">
        <f>+K21</f>
        <v>850225.3</v>
      </c>
      <c r="J36" s="77">
        <f>+K20</f>
        <v>-801144.01</v>
      </c>
      <c r="O36" s="91"/>
    </row>
    <row r="37" spans="2:23" ht="21" x14ac:dyDescent="0.4">
      <c r="B37" s="65">
        <v>10</v>
      </c>
      <c r="C37" s="77">
        <f>+L6</f>
        <v>7788524.1699999999</v>
      </c>
      <c r="D37" s="72"/>
      <c r="E37" s="67">
        <f t="shared" si="4"/>
        <v>7788524.1699999999</v>
      </c>
      <c r="F37" s="77">
        <f>+L5</f>
        <v>-7265158.8099999996</v>
      </c>
      <c r="G37" s="72"/>
      <c r="H37" s="68">
        <f t="shared" si="6"/>
        <v>-7265158.8099999996</v>
      </c>
      <c r="I37" s="77">
        <f>+L21</f>
        <v>781805.21</v>
      </c>
      <c r="J37" s="77">
        <f>+L20</f>
        <v>-710507.83</v>
      </c>
      <c r="O37" s="91"/>
      <c r="R37" s="468" t="s">
        <v>270</v>
      </c>
      <c r="S37" s="468"/>
      <c r="T37" s="468"/>
      <c r="U37" s="468"/>
      <c r="V37" s="468"/>
      <c r="W37" s="468"/>
    </row>
    <row r="38" spans="2:23" x14ac:dyDescent="0.25">
      <c r="B38" s="65">
        <v>11</v>
      </c>
      <c r="C38" s="77">
        <f>+M6</f>
        <v>4152150.9</v>
      </c>
      <c r="D38" s="72"/>
      <c r="E38" s="67">
        <f t="shared" si="4"/>
        <v>4152150.9</v>
      </c>
      <c r="F38" s="77">
        <f>+M5</f>
        <v>-7527113.3600000003</v>
      </c>
      <c r="G38" s="72"/>
      <c r="H38" s="68">
        <f t="shared" si="6"/>
        <v>-7527113.3600000003</v>
      </c>
      <c r="I38" s="77">
        <f>+M21</f>
        <v>622146.03</v>
      </c>
      <c r="J38" s="77">
        <f>+M20</f>
        <v>-646426.4</v>
      </c>
      <c r="O38" s="91"/>
      <c r="R38" s="261" t="s">
        <v>266</v>
      </c>
      <c r="S38" s="260" t="s">
        <v>267</v>
      </c>
      <c r="T38" s="259" t="s">
        <v>268</v>
      </c>
      <c r="U38" s="258" t="s">
        <v>31</v>
      </c>
      <c r="V38" s="257" t="s">
        <v>41</v>
      </c>
      <c r="W38" s="256" t="s">
        <v>265</v>
      </c>
    </row>
    <row r="39" spans="2:23" x14ac:dyDescent="0.25">
      <c r="B39" s="65">
        <v>12</v>
      </c>
      <c r="C39" s="77">
        <f>+N6</f>
        <v>8460696.6600000001</v>
      </c>
      <c r="D39" s="72"/>
      <c r="E39" s="67">
        <f t="shared" si="4"/>
        <v>8460696.6600000001</v>
      </c>
      <c r="F39" s="77">
        <f>+N5</f>
        <v>-4689709.63</v>
      </c>
      <c r="G39" s="72"/>
      <c r="H39" s="68">
        <f t="shared" si="6"/>
        <v>-4689709.63</v>
      </c>
      <c r="I39" s="77">
        <f>+N21</f>
        <v>568700.92000000004</v>
      </c>
      <c r="J39" s="77">
        <f>+N20</f>
        <v>-630952.79</v>
      </c>
      <c r="R39" s="255">
        <v>44957</v>
      </c>
      <c r="S39" s="254">
        <v>-6833105.3099999996</v>
      </c>
      <c r="T39" s="253">
        <v>4893961.0999999996</v>
      </c>
      <c r="U39" s="254">
        <v>-726371.66</v>
      </c>
      <c r="V39" s="253">
        <v>779444.31</v>
      </c>
      <c r="W39" s="214">
        <v>53072.650000000023</v>
      </c>
    </row>
    <row r="40" spans="2:23" x14ac:dyDescent="0.25">
      <c r="B40" s="81" t="s">
        <v>49</v>
      </c>
      <c r="C40" s="82">
        <f t="shared" ref="C40:J40" si="7">SUM(C34:C39)</f>
        <v>46208822.769999996</v>
      </c>
      <c r="D40" s="82">
        <f t="shared" si="7"/>
        <v>0</v>
      </c>
      <c r="E40" s="82">
        <f t="shared" si="7"/>
        <v>46208822.769999996</v>
      </c>
      <c r="F40" s="83">
        <f t="shared" si="7"/>
        <v>-39228559.260000005</v>
      </c>
      <c r="G40" s="83">
        <f t="shared" si="7"/>
        <v>0</v>
      </c>
      <c r="H40" s="83">
        <f t="shared" si="7"/>
        <v>-39228559.260000005</v>
      </c>
      <c r="I40" s="82">
        <f t="shared" si="7"/>
        <v>4530013.07</v>
      </c>
      <c r="J40" s="82">
        <f t="shared" si="7"/>
        <v>-4370869.3499999996</v>
      </c>
      <c r="R40" s="255">
        <v>44985</v>
      </c>
      <c r="S40" s="254">
        <v>-7643530.7300000004</v>
      </c>
      <c r="T40" s="253">
        <v>5695559.7999999998</v>
      </c>
      <c r="U40" s="254">
        <v>-693747.23</v>
      </c>
      <c r="V40" s="253">
        <v>670959.16</v>
      </c>
      <c r="W40" s="214">
        <v>-22788.069999999949</v>
      </c>
    </row>
    <row r="41" spans="2:23" x14ac:dyDescent="0.25">
      <c r="R41" s="255">
        <v>45016</v>
      </c>
      <c r="S41" s="254">
        <v>-8896069.1300000008</v>
      </c>
      <c r="T41" s="253">
        <v>6700844.0499999998</v>
      </c>
      <c r="U41" s="254">
        <v>-803465.83</v>
      </c>
      <c r="V41" s="253">
        <v>791765.82</v>
      </c>
      <c r="W41" s="214">
        <v>-11700.010000000009</v>
      </c>
    </row>
    <row r="42" spans="2:23" x14ac:dyDescent="0.25">
      <c r="C42" s="213">
        <f>+C31+C40</f>
        <v>94473159.5</v>
      </c>
      <c r="E42" s="218">
        <f>+E31+E40</f>
        <v>94473159.5</v>
      </c>
      <c r="F42" s="213">
        <f>+F31+F40</f>
        <v>-96435403.729999989</v>
      </c>
      <c r="H42" s="92">
        <f>+H31+H40</f>
        <v>-96435403.729999989</v>
      </c>
      <c r="I42" s="218">
        <f>+I31+I40</f>
        <v>9482594.0300000012</v>
      </c>
      <c r="J42" s="213">
        <f>+J31+J40</f>
        <v>-9320601.0899999999</v>
      </c>
      <c r="K42" s="217">
        <f>+I42+J42</f>
        <v>161992.94000000134</v>
      </c>
      <c r="R42" s="255">
        <v>45046</v>
      </c>
      <c r="S42" s="254">
        <v>-6987752.29</v>
      </c>
      <c r="T42" s="253">
        <v>4640646.83</v>
      </c>
      <c r="U42" s="254">
        <v>-645214.56999999995</v>
      </c>
      <c r="V42" s="253">
        <v>657871.43999999994</v>
      </c>
      <c r="W42" s="214">
        <v>12656.869999999995</v>
      </c>
    </row>
    <row r="43" spans="2:23" x14ac:dyDescent="0.25">
      <c r="C43" s="215" t="str">
        <f>+C24</f>
        <v>Op Passive</v>
      </c>
      <c r="E43" s="219" t="str">
        <f>+E24</f>
        <v>Totale op passive</v>
      </c>
      <c r="F43" s="214" t="str">
        <f>+F24</f>
        <v>Op. attive</v>
      </c>
      <c r="H43" s="62" t="str">
        <f>+H24</f>
        <v>Totale op attive</v>
      </c>
      <c r="I43" s="219" t="str">
        <f>+I24</f>
        <v>Iva credito</v>
      </c>
      <c r="J43" s="215" t="str">
        <f>+J24</f>
        <v>Iva debito</v>
      </c>
      <c r="K43" s="56">
        <f>+K42-O22</f>
        <v>1.862645149230957E-9</v>
      </c>
      <c r="R43" s="255">
        <v>45077</v>
      </c>
      <c r="S43" s="254">
        <v>-8605958.5800000001</v>
      </c>
      <c r="T43" s="253">
        <v>6387269.75</v>
      </c>
      <c r="U43" s="254">
        <v>-793888.25</v>
      </c>
      <c r="V43" s="253">
        <v>763590.71</v>
      </c>
      <c r="W43" s="214">
        <v>-30297.540000000037</v>
      </c>
    </row>
    <row r="44" spans="2:23" ht="15" customHeight="1" x14ac:dyDescent="0.25">
      <c r="R44" s="255">
        <v>45107</v>
      </c>
      <c r="S44" s="254">
        <v>-8481348.1699999999</v>
      </c>
      <c r="T44" s="253">
        <v>6982015.5300000003</v>
      </c>
      <c r="U44" s="254">
        <v>-1015580.99</v>
      </c>
      <c r="V44" s="253">
        <v>945622.51</v>
      </c>
      <c r="W44" s="214">
        <v>-69958.479999999981</v>
      </c>
    </row>
    <row r="45" spans="2:23" ht="13.8" thickBot="1" x14ac:dyDescent="0.3">
      <c r="R45" s="252"/>
      <c r="S45" s="60">
        <v>-90845934.939999998</v>
      </c>
      <c r="T45" s="251">
        <v>79271813.320000008</v>
      </c>
      <c r="U45" s="60">
        <v>-9495801.879999999</v>
      </c>
      <c r="V45" s="251">
        <v>10619511.290000001</v>
      </c>
      <c r="W45" s="250">
        <v>1123709.4100000001</v>
      </c>
    </row>
    <row r="46" spans="2:23" ht="13.8" thickTop="1" x14ac:dyDescent="0.25">
      <c r="R46" s="10"/>
      <c r="S46" s="10"/>
      <c r="T46" s="10"/>
      <c r="U46" s="10"/>
      <c r="V46" s="10"/>
      <c r="W46" s="10">
        <v>351697.61</v>
      </c>
    </row>
    <row r="47" spans="2:23" ht="21.6" thickBot="1" x14ac:dyDescent="0.45">
      <c r="B47" s="463" t="s">
        <v>633</v>
      </c>
      <c r="C47" s="463"/>
      <c r="D47" s="463"/>
      <c r="E47" s="463"/>
      <c r="F47" s="463"/>
      <c r="G47" s="463"/>
      <c r="S47" s="56">
        <v>0</v>
      </c>
      <c r="T47" s="56"/>
      <c r="W47" s="250">
        <v>1475407.02</v>
      </c>
    </row>
    <row r="48" spans="2:23" s="220" customFormat="1" ht="19.2" customHeight="1" thickTop="1" x14ac:dyDescent="0.3">
      <c r="B48" s="225" t="s">
        <v>266</v>
      </c>
      <c r="C48" s="226" t="s">
        <v>267</v>
      </c>
      <c r="D48" s="227" t="s">
        <v>268</v>
      </c>
      <c r="E48" s="228" t="s">
        <v>31</v>
      </c>
      <c r="F48" s="229" t="s">
        <v>41</v>
      </c>
      <c r="G48" s="230" t="s">
        <v>265</v>
      </c>
    </row>
    <row r="49" spans="2:8" ht="18" customHeight="1" x14ac:dyDescent="0.25">
      <c r="B49" s="235">
        <v>45322</v>
      </c>
      <c r="C49" s="231">
        <f t="shared" ref="C49:C54" si="8">+H25</f>
        <v>-7872305.5800000001</v>
      </c>
      <c r="D49" s="232">
        <f t="shared" ref="D49:D54" si="9">+E25</f>
        <v>2419509.7400000002</v>
      </c>
      <c r="E49" s="231">
        <f>+C20</f>
        <v>-406452.12</v>
      </c>
      <c r="F49" s="232">
        <f t="shared" ref="F49:F54" si="10">+I25</f>
        <v>187425.87</v>
      </c>
      <c r="G49" s="224">
        <f>+E49+F49</f>
        <v>-219026.25</v>
      </c>
      <c r="H49" s="56">
        <f>+G49</f>
        <v>-219026.25</v>
      </c>
    </row>
    <row r="50" spans="2:8" ht="18" customHeight="1" x14ac:dyDescent="0.25">
      <c r="B50" s="235">
        <v>45323</v>
      </c>
      <c r="C50" s="231">
        <f t="shared" si="8"/>
        <v>-8769926.0299999993</v>
      </c>
      <c r="D50" s="232">
        <f t="shared" si="9"/>
        <v>8279999.4100000001</v>
      </c>
      <c r="E50" s="231">
        <f>+J26</f>
        <v>-221453.52</v>
      </c>
      <c r="F50" s="232">
        <f t="shared" si="10"/>
        <v>516544.76</v>
      </c>
      <c r="G50" s="224">
        <f t="shared" ref="G50:G60" si="11">+E50+F50</f>
        <v>295091.24</v>
      </c>
    </row>
    <row r="51" spans="2:8" ht="18" customHeight="1" x14ac:dyDescent="0.25">
      <c r="B51" s="235">
        <v>45353</v>
      </c>
      <c r="C51" s="231">
        <f t="shared" si="8"/>
        <v>-17786491.780000001</v>
      </c>
      <c r="D51" s="232">
        <f t="shared" si="9"/>
        <v>12543773.85</v>
      </c>
      <c r="E51" s="231">
        <f>+J27</f>
        <v>-1655127.86</v>
      </c>
      <c r="F51" s="232">
        <f t="shared" si="10"/>
        <v>1446964.38</v>
      </c>
      <c r="G51" s="224">
        <f t="shared" si="11"/>
        <v>-208163.48000000021</v>
      </c>
    </row>
    <row r="52" spans="2:8" ht="18" customHeight="1" x14ac:dyDescent="0.25">
      <c r="B52" s="235">
        <v>45383</v>
      </c>
      <c r="C52" s="231">
        <f t="shared" si="8"/>
        <v>-7910629.1600000001</v>
      </c>
      <c r="D52" s="232">
        <f t="shared" si="9"/>
        <v>4814156.41</v>
      </c>
      <c r="E52" s="231">
        <f>+J28</f>
        <v>-286988.51</v>
      </c>
      <c r="F52" s="232">
        <f t="shared" si="10"/>
        <v>303513.8</v>
      </c>
      <c r="G52" s="224">
        <f t="shared" si="11"/>
        <v>16525.289999999979</v>
      </c>
    </row>
    <row r="53" spans="2:8" ht="18" customHeight="1" x14ac:dyDescent="0.25">
      <c r="B53" s="235">
        <v>45413</v>
      </c>
      <c r="C53" s="231">
        <f t="shared" si="8"/>
        <v>-8174070.5499999998</v>
      </c>
      <c r="D53" s="232">
        <f t="shared" si="9"/>
        <v>6370302.7000000002</v>
      </c>
      <c r="E53" s="231">
        <f>+J29</f>
        <v>-836996.86</v>
      </c>
      <c r="F53" s="232">
        <f t="shared" si="10"/>
        <v>857462.6</v>
      </c>
      <c r="G53" s="224">
        <f t="shared" si="11"/>
        <v>20465.739999999991</v>
      </c>
    </row>
    <row r="54" spans="2:8" ht="18" customHeight="1" x14ac:dyDescent="0.25">
      <c r="B54" s="235">
        <v>45444</v>
      </c>
      <c r="C54" s="231">
        <f t="shared" si="8"/>
        <v>-6693421.3700000001</v>
      </c>
      <c r="D54" s="232">
        <f t="shared" si="9"/>
        <v>13836594.619999999</v>
      </c>
      <c r="E54" s="231">
        <f>+J30</f>
        <v>-1542712.87</v>
      </c>
      <c r="F54" s="232">
        <f t="shared" si="10"/>
        <v>1640669.55</v>
      </c>
      <c r="G54" s="224">
        <f t="shared" si="11"/>
        <v>97956.679999999935</v>
      </c>
    </row>
    <row r="55" spans="2:8" ht="18" customHeight="1" x14ac:dyDescent="0.25">
      <c r="B55" s="235">
        <v>45474</v>
      </c>
      <c r="C55" s="231">
        <f t="shared" ref="C55:C60" si="12">+H34</f>
        <v>-6755444.9000000004</v>
      </c>
      <c r="D55" s="232">
        <f t="shared" ref="D55:D60" si="13">+E34</f>
        <v>6947513.7400000002</v>
      </c>
      <c r="E55" s="231">
        <f t="shared" ref="E55:E60" si="14">+J34</f>
        <v>-740615.87</v>
      </c>
      <c r="F55" s="232">
        <f t="shared" ref="F55:F60" si="15">+I34</f>
        <v>796370.53</v>
      </c>
      <c r="G55" s="224">
        <f t="shared" si="11"/>
        <v>55754.660000000033</v>
      </c>
    </row>
    <row r="56" spans="2:8" ht="18" customHeight="1" x14ac:dyDescent="0.25">
      <c r="B56" s="235">
        <v>45505</v>
      </c>
      <c r="C56" s="231">
        <f t="shared" si="12"/>
        <v>-5537468.21</v>
      </c>
      <c r="D56" s="232">
        <f t="shared" si="13"/>
        <v>6734817.3600000003</v>
      </c>
      <c r="E56" s="231">
        <f t="shared" si="14"/>
        <v>-841222.45</v>
      </c>
      <c r="F56" s="232">
        <f t="shared" si="15"/>
        <v>910765.08</v>
      </c>
      <c r="G56" s="224">
        <f t="shared" si="11"/>
        <v>69542.63</v>
      </c>
    </row>
    <row r="57" spans="2:8" ht="18" customHeight="1" x14ac:dyDescent="0.25">
      <c r="B57" s="235">
        <v>45536</v>
      </c>
      <c r="C57" s="231">
        <f t="shared" si="12"/>
        <v>-7453664.3499999996</v>
      </c>
      <c r="D57" s="232">
        <f t="shared" si="13"/>
        <v>12125119.939999999</v>
      </c>
      <c r="E57" s="231">
        <f t="shared" si="14"/>
        <v>-801144.01</v>
      </c>
      <c r="F57" s="232">
        <f t="shared" si="15"/>
        <v>850225.3</v>
      </c>
      <c r="G57" s="224">
        <f t="shared" si="11"/>
        <v>49081.290000000037</v>
      </c>
    </row>
    <row r="58" spans="2:8" ht="18" customHeight="1" x14ac:dyDescent="0.25">
      <c r="B58" s="235">
        <v>45566</v>
      </c>
      <c r="C58" s="231">
        <f t="shared" si="12"/>
        <v>-7265158.8099999996</v>
      </c>
      <c r="D58" s="232">
        <f t="shared" si="13"/>
        <v>7788524.1699999999</v>
      </c>
      <c r="E58" s="231">
        <f t="shared" si="14"/>
        <v>-710507.83</v>
      </c>
      <c r="F58" s="232">
        <f t="shared" si="15"/>
        <v>781805.21</v>
      </c>
      <c r="G58" s="224">
        <f t="shared" si="11"/>
        <v>71297.38</v>
      </c>
    </row>
    <row r="59" spans="2:8" ht="18" customHeight="1" x14ac:dyDescent="0.25">
      <c r="B59" s="235">
        <v>45597</v>
      </c>
      <c r="C59" s="231">
        <f t="shared" si="12"/>
        <v>-7527113.3600000003</v>
      </c>
      <c r="D59" s="232">
        <f t="shared" si="13"/>
        <v>4152150.9</v>
      </c>
      <c r="E59" s="231">
        <f t="shared" si="14"/>
        <v>-646426.4</v>
      </c>
      <c r="F59" s="232">
        <f t="shared" si="15"/>
        <v>622146.03</v>
      </c>
      <c r="G59" s="224">
        <f t="shared" si="11"/>
        <v>-24280.369999999995</v>
      </c>
    </row>
    <row r="60" spans="2:8" ht="18" customHeight="1" x14ac:dyDescent="0.25">
      <c r="B60" s="235">
        <v>45627</v>
      </c>
      <c r="C60" s="231">
        <f t="shared" si="12"/>
        <v>-4689709.63</v>
      </c>
      <c r="D60" s="232">
        <f t="shared" si="13"/>
        <v>8460696.6600000001</v>
      </c>
      <c r="E60" s="231">
        <f t="shared" si="14"/>
        <v>-630952.79</v>
      </c>
      <c r="F60" s="232">
        <f t="shared" si="15"/>
        <v>568700.92000000004</v>
      </c>
      <c r="G60" s="224">
        <f t="shared" si="11"/>
        <v>-62251.869999999995</v>
      </c>
    </row>
    <row r="61" spans="2:8" ht="18" customHeight="1" thickBot="1" x14ac:dyDescent="0.3">
      <c r="B61" s="221"/>
      <c r="C61" s="233">
        <f>SUM(C49:C60)</f>
        <v>-96435403.729999974</v>
      </c>
      <c r="D61" s="234">
        <f>SUM(D49:D60)</f>
        <v>94473159.5</v>
      </c>
      <c r="E61" s="233">
        <f>SUM(E49:E60)</f>
        <v>-9320601.0899999999</v>
      </c>
      <c r="F61" s="234">
        <f>SUM(F49:F60)</f>
        <v>9482594.0299999993</v>
      </c>
      <c r="G61" s="236">
        <f>SUM(G49:G60)</f>
        <v>161992.93999999977</v>
      </c>
    </row>
    <row r="62" spans="2:8" ht="13.8" thickTop="1" x14ac:dyDescent="0.25">
      <c r="B62" s="222"/>
      <c r="C62" s="222"/>
      <c r="D62" s="222"/>
      <c r="E62" s="222"/>
      <c r="F62" s="222"/>
      <c r="G62" s="222">
        <f>+C12</f>
        <v>0</v>
      </c>
      <c r="H62" s="1" t="s">
        <v>269</v>
      </c>
    </row>
    <row r="63" spans="2:8" ht="13.8" thickBot="1" x14ac:dyDescent="0.3">
      <c r="C63" s="56">
        <f>+C33</f>
        <v>0</v>
      </c>
      <c r="D63" s="56"/>
      <c r="G63" s="236">
        <f>+G61+G62</f>
        <v>161992.93999999977</v>
      </c>
    </row>
    <row r="64" spans="2:8" ht="13.8" thickTop="1" x14ac:dyDescent="0.25">
      <c r="B64" s="242" t="s">
        <v>266</v>
      </c>
      <c r="C64" s="223" t="str">
        <f>+E48</f>
        <v>iva debito</v>
      </c>
      <c r="D64" s="223" t="str">
        <f>+F48</f>
        <v>Iva credito</v>
      </c>
      <c r="E64" s="223" t="str">
        <f>+G48</f>
        <v>credito/debito</v>
      </c>
      <c r="G64" s="222"/>
    </row>
    <row r="65" spans="2:7" x14ac:dyDescent="0.25">
      <c r="B65" s="243">
        <v>44896</v>
      </c>
      <c r="C65" s="223"/>
      <c r="D65" s="223"/>
      <c r="E65" s="223">
        <f>+G62</f>
        <v>0</v>
      </c>
      <c r="G65" s="222"/>
    </row>
    <row r="66" spans="2:7" x14ac:dyDescent="0.25">
      <c r="B66" s="244">
        <f>+B49</f>
        <v>45322</v>
      </c>
      <c r="C66" s="223">
        <f>-E49</f>
        <v>406452.12</v>
      </c>
      <c r="D66" s="223">
        <f>+F49</f>
        <v>187425.87</v>
      </c>
      <c r="E66" s="223">
        <f>+G49</f>
        <v>-219026.25</v>
      </c>
    </row>
    <row r="67" spans="2:7" x14ac:dyDescent="0.25">
      <c r="B67" s="244">
        <f t="shared" ref="B67:B77" si="16">+B50</f>
        <v>45323</v>
      </c>
      <c r="C67" s="223">
        <f t="shared" ref="C67:C77" si="17">-E50</f>
        <v>221453.52</v>
      </c>
      <c r="D67" s="223">
        <f t="shared" ref="D67:E77" si="18">+F50</f>
        <v>516544.76</v>
      </c>
      <c r="E67" s="223">
        <f t="shared" si="18"/>
        <v>295091.24</v>
      </c>
    </row>
    <row r="68" spans="2:7" x14ac:dyDescent="0.25">
      <c r="B68" s="244">
        <f t="shared" si="16"/>
        <v>45353</v>
      </c>
      <c r="C68" s="223">
        <f t="shared" si="17"/>
        <v>1655127.86</v>
      </c>
      <c r="D68" s="223">
        <f t="shared" si="18"/>
        <v>1446964.38</v>
      </c>
      <c r="E68" s="223">
        <f t="shared" si="18"/>
        <v>-208163.48000000021</v>
      </c>
    </row>
    <row r="69" spans="2:7" x14ac:dyDescent="0.25">
      <c r="B69" s="244">
        <f t="shared" si="16"/>
        <v>45383</v>
      </c>
      <c r="C69" s="223">
        <f t="shared" si="17"/>
        <v>286988.51</v>
      </c>
      <c r="D69" s="223">
        <f t="shared" si="18"/>
        <v>303513.8</v>
      </c>
      <c r="E69" s="223">
        <f t="shared" si="18"/>
        <v>16525.289999999979</v>
      </c>
    </row>
    <row r="70" spans="2:7" x14ac:dyDescent="0.25">
      <c r="B70" s="244">
        <f t="shared" si="16"/>
        <v>45413</v>
      </c>
      <c r="C70" s="223">
        <f t="shared" si="17"/>
        <v>836996.86</v>
      </c>
      <c r="D70" s="223">
        <f t="shared" si="18"/>
        <v>857462.6</v>
      </c>
      <c r="E70" s="223">
        <f t="shared" si="18"/>
        <v>20465.739999999991</v>
      </c>
    </row>
    <row r="71" spans="2:7" x14ac:dyDescent="0.25">
      <c r="B71" s="244">
        <f t="shared" si="16"/>
        <v>45444</v>
      </c>
      <c r="C71" s="223">
        <f t="shared" si="17"/>
        <v>1542712.87</v>
      </c>
      <c r="D71" s="223">
        <f t="shared" si="18"/>
        <v>1640669.55</v>
      </c>
      <c r="E71" s="223">
        <f t="shared" si="18"/>
        <v>97956.679999999935</v>
      </c>
    </row>
    <row r="72" spans="2:7" x14ac:dyDescent="0.25">
      <c r="B72" s="244">
        <f t="shared" si="16"/>
        <v>45474</v>
      </c>
      <c r="C72" s="223">
        <f t="shared" si="17"/>
        <v>740615.87</v>
      </c>
      <c r="D72" s="223">
        <f t="shared" si="18"/>
        <v>796370.53</v>
      </c>
      <c r="E72" s="223">
        <f t="shared" si="18"/>
        <v>55754.660000000033</v>
      </c>
    </row>
    <row r="73" spans="2:7" x14ac:dyDescent="0.25">
      <c r="B73" s="244">
        <f t="shared" si="16"/>
        <v>45505</v>
      </c>
      <c r="C73" s="223">
        <f t="shared" si="17"/>
        <v>841222.45</v>
      </c>
      <c r="D73" s="223">
        <f t="shared" si="18"/>
        <v>910765.08</v>
      </c>
      <c r="E73" s="223">
        <f t="shared" si="18"/>
        <v>69542.63</v>
      </c>
    </row>
    <row r="74" spans="2:7" x14ac:dyDescent="0.25">
      <c r="B74" s="244">
        <f t="shared" si="16"/>
        <v>45536</v>
      </c>
      <c r="C74" s="223">
        <f t="shared" si="17"/>
        <v>801144.01</v>
      </c>
      <c r="D74" s="223">
        <f t="shared" si="18"/>
        <v>850225.3</v>
      </c>
      <c r="E74" s="223">
        <f t="shared" si="18"/>
        <v>49081.290000000037</v>
      </c>
    </row>
    <row r="75" spans="2:7" x14ac:dyDescent="0.25">
      <c r="B75" s="244">
        <f t="shared" si="16"/>
        <v>45566</v>
      </c>
      <c r="C75" s="223">
        <f t="shared" si="17"/>
        <v>710507.83</v>
      </c>
      <c r="D75" s="223">
        <f t="shared" si="18"/>
        <v>781805.21</v>
      </c>
      <c r="E75" s="223">
        <f t="shared" si="18"/>
        <v>71297.38</v>
      </c>
    </row>
    <row r="76" spans="2:7" x14ac:dyDescent="0.25">
      <c r="B76" s="244">
        <f t="shared" si="16"/>
        <v>45597</v>
      </c>
      <c r="C76" s="223">
        <f t="shared" si="17"/>
        <v>646426.4</v>
      </c>
      <c r="D76" s="223">
        <f t="shared" si="18"/>
        <v>622146.03</v>
      </c>
      <c r="E76" s="223">
        <f t="shared" si="18"/>
        <v>-24280.369999999995</v>
      </c>
    </row>
    <row r="77" spans="2:7" x14ac:dyDescent="0.25">
      <c r="B77" s="244">
        <f t="shared" si="16"/>
        <v>45627</v>
      </c>
      <c r="C77" s="223">
        <f t="shared" si="17"/>
        <v>630952.79</v>
      </c>
      <c r="D77" s="223">
        <f t="shared" si="18"/>
        <v>568700.92000000004</v>
      </c>
      <c r="E77" s="223">
        <f t="shared" si="18"/>
        <v>-62251.869999999995</v>
      </c>
    </row>
    <row r="81" spans="3:5" ht="14.4" x14ac:dyDescent="0.3">
      <c r="C81"/>
      <c r="D81"/>
      <c r="E81"/>
    </row>
    <row r="82" spans="3:5" ht="14.4" x14ac:dyDescent="0.3">
      <c r="C82"/>
      <c r="D82"/>
      <c r="E82"/>
    </row>
    <row r="83" spans="3:5" ht="14.4" x14ac:dyDescent="0.3">
      <c r="C83" s="471" t="s">
        <v>635</v>
      </c>
      <c r="D83" s="472"/>
    </row>
    <row r="84" spans="3:5" ht="14.4" x14ac:dyDescent="0.3">
      <c r="C84" s="434">
        <v>45322</v>
      </c>
      <c r="D84" s="436">
        <f>+E66</f>
        <v>-219026.25</v>
      </c>
    </row>
    <row r="85" spans="3:5" ht="14.4" x14ac:dyDescent="0.3">
      <c r="C85" s="434">
        <v>45350</v>
      </c>
      <c r="D85" s="433">
        <f t="shared" ref="D85:D95" si="19">+E67</f>
        <v>295091.24</v>
      </c>
    </row>
    <row r="86" spans="3:5" ht="14.4" x14ac:dyDescent="0.3">
      <c r="C86" s="434">
        <v>45382</v>
      </c>
      <c r="D86" s="436">
        <f t="shared" si="19"/>
        <v>-208163.48000000021</v>
      </c>
    </row>
    <row r="87" spans="3:5" ht="14.4" x14ac:dyDescent="0.3">
      <c r="C87" s="434">
        <v>45412</v>
      </c>
      <c r="D87" s="433">
        <f t="shared" si="19"/>
        <v>16525.289999999979</v>
      </c>
    </row>
    <row r="88" spans="3:5" ht="14.4" x14ac:dyDescent="0.3">
      <c r="C88" s="434">
        <v>45443</v>
      </c>
      <c r="D88" s="433">
        <f t="shared" si="19"/>
        <v>20465.739999999991</v>
      </c>
    </row>
    <row r="89" spans="3:5" ht="14.4" x14ac:dyDescent="0.3">
      <c r="C89" s="434">
        <v>45473</v>
      </c>
      <c r="D89" s="433">
        <f t="shared" si="19"/>
        <v>97956.679999999935</v>
      </c>
    </row>
    <row r="90" spans="3:5" ht="14.4" x14ac:dyDescent="0.3">
      <c r="C90" s="434">
        <v>45504</v>
      </c>
      <c r="D90" s="433">
        <f t="shared" si="19"/>
        <v>55754.660000000033</v>
      </c>
    </row>
    <row r="91" spans="3:5" ht="14.4" x14ac:dyDescent="0.3">
      <c r="C91" s="434">
        <v>45535</v>
      </c>
      <c r="D91" s="433">
        <f t="shared" si="19"/>
        <v>69542.63</v>
      </c>
    </row>
    <row r="92" spans="3:5" ht="14.4" x14ac:dyDescent="0.3">
      <c r="C92" s="434">
        <v>45565</v>
      </c>
      <c r="D92" s="433">
        <f t="shared" si="19"/>
        <v>49081.290000000037</v>
      </c>
    </row>
    <row r="93" spans="3:5" ht="14.4" x14ac:dyDescent="0.3">
      <c r="C93" s="434">
        <v>45596</v>
      </c>
      <c r="D93" s="433">
        <f t="shared" si="19"/>
        <v>71297.38</v>
      </c>
    </row>
    <row r="94" spans="3:5" ht="14.4" x14ac:dyDescent="0.3">
      <c r="C94" s="434">
        <v>45626</v>
      </c>
      <c r="D94" s="436">
        <f t="shared" si="19"/>
        <v>-24280.369999999995</v>
      </c>
    </row>
    <row r="95" spans="3:5" ht="14.4" x14ac:dyDescent="0.3">
      <c r="C95" s="434">
        <v>45657</v>
      </c>
      <c r="D95" s="436">
        <f t="shared" si="19"/>
        <v>-62251.869999999995</v>
      </c>
    </row>
    <row r="96" spans="3:5" ht="14.4" x14ac:dyDescent="0.3">
      <c r="C96" s="435" t="s">
        <v>272</v>
      </c>
      <c r="D96" s="432">
        <f>SUM(D84:D95)</f>
        <v>161992.93999999977</v>
      </c>
    </row>
    <row r="109" spans="2:4" ht="13.8" thickBot="1" x14ac:dyDescent="0.3"/>
    <row r="110" spans="2:4" ht="18" x14ac:dyDescent="0.25">
      <c r="B110" s="473" t="s">
        <v>244</v>
      </c>
      <c r="C110" s="474"/>
      <c r="D110" s="475"/>
    </row>
    <row r="111" spans="2:4" ht="14.4" x14ac:dyDescent="0.25">
      <c r="B111" s="176" t="s">
        <v>239</v>
      </c>
      <c r="C111" s="177">
        <v>7286349.9200000009</v>
      </c>
      <c r="D111" s="178"/>
    </row>
    <row r="112" spans="2:4" ht="14.4" x14ac:dyDescent="0.25">
      <c r="B112" s="180" t="s">
        <v>240</v>
      </c>
      <c r="C112" s="181"/>
      <c r="D112" s="195">
        <v>2406472.15</v>
      </c>
    </row>
    <row r="113" spans="2:4" ht="14.4" x14ac:dyDescent="0.25">
      <c r="B113" s="176" t="s">
        <v>241</v>
      </c>
      <c r="C113" s="177">
        <v>406452.11560000002</v>
      </c>
      <c r="D113" s="196"/>
    </row>
    <row r="114" spans="2:4" ht="14.4" x14ac:dyDescent="0.25">
      <c r="B114" s="180" t="s">
        <v>242</v>
      </c>
      <c r="C114" s="181"/>
      <c r="D114" s="195">
        <v>187425.86938000002</v>
      </c>
    </row>
    <row r="115" spans="2:4" ht="15" thickBot="1" x14ac:dyDescent="0.3">
      <c r="B115" s="183" t="s">
        <v>243</v>
      </c>
      <c r="C115" s="184">
        <v>219026.24622</v>
      </c>
      <c r="D115" s="197">
        <v>0</v>
      </c>
    </row>
    <row r="116" spans="2:4" ht="14.4" x14ac:dyDescent="0.3">
      <c r="B116" s="185" t="s">
        <v>246</v>
      </c>
      <c r="C116" s="171"/>
      <c r="D116" s="191">
        <v>0</v>
      </c>
    </row>
    <row r="117" spans="2:4" ht="14.4" x14ac:dyDescent="0.25">
      <c r="B117" s="185" t="s">
        <v>245</v>
      </c>
      <c r="C117" s="171"/>
      <c r="D117" s="195">
        <v>1475407.0233800001</v>
      </c>
    </row>
    <row r="118" spans="2:4" ht="15" thickBot="1" x14ac:dyDescent="0.3">
      <c r="B118" s="186" t="s">
        <v>247</v>
      </c>
      <c r="C118" s="187">
        <v>0</v>
      </c>
      <c r="D118" s="188">
        <v>1256380.76716</v>
      </c>
    </row>
    <row r="119" spans="2:4" ht="15" thickBot="1" x14ac:dyDescent="0.35">
      <c r="B119"/>
      <c r="C119"/>
      <c r="D119"/>
    </row>
    <row r="120" spans="2:4" ht="18" x14ac:dyDescent="0.25">
      <c r="B120" s="473" t="s">
        <v>250</v>
      </c>
      <c r="C120" s="474"/>
      <c r="D120" s="475"/>
    </row>
    <row r="121" spans="2:4" ht="14.4" x14ac:dyDescent="0.3">
      <c r="B121" s="166" t="s">
        <v>239</v>
      </c>
      <c r="C121" s="167">
        <v>7184001.5200000005</v>
      </c>
      <c r="D121" s="193"/>
    </row>
    <row r="122" spans="2:4" ht="14.4" x14ac:dyDescent="0.3">
      <c r="B122" s="168" t="s">
        <v>240</v>
      </c>
      <c r="C122" s="169"/>
      <c r="D122" s="191">
        <v>8224566.7599999998</v>
      </c>
    </row>
    <row r="123" spans="2:4" ht="14.4" x14ac:dyDescent="0.3">
      <c r="B123" s="166" t="s">
        <v>241</v>
      </c>
      <c r="C123" s="167">
        <v>221453.51800000007</v>
      </c>
      <c r="D123" s="193"/>
    </row>
    <row r="124" spans="2:4" ht="14.4" x14ac:dyDescent="0.3">
      <c r="B124" s="168" t="s">
        <v>242</v>
      </c>
      <c r="C124" s="169"/>
      <c r="D124" s="191">
        <v>516544.76044000004</v>
      </c>
    </row>
    <row r="125" spans="2:4" ht="14.4" x14ac:dyDescent="0.3">
      <c r="B125" s="166" t="s">
        <v>243</v>
      </c>
      <c r="C125" s="165">
        <v>0</v>
      </c>
      <c r="D125" s="191">
        <v>295091.24243999994</v>
      </c>
    </row>
    <row r="126" spans="2:4" ht="14.4" x14ac:dyDescent="0.25">
      <c r="B126" s="180" t="s">
        <v>246</v>
      </c>
      <c r="C126" s="190"/>
      <c r="D126" s="194">
        <v>1256380.76716</v>
      </c>
    </row>
    <row r="127" spans="2:4" ht="14.4" x14ac:dyDescent="0.25">
      <c r="B127" s="180" t="s">
        <v>245</v>
      </c>
      <c r="C127" s="190"/>
      <c r="D127" s="194">
        <v>0</v>
      </c>
    </row>
    <row r="128" spans="2:4" ht="15" thickBot="1" x14ac:dyDescent="0.3">
      <c r="B128" s="186" t="s">
        <v>247</v>
      </c>
      <c r="C128" s="187">
        <v>0</v>
      </c>
      <c r="D128" s="192">
        <v>1551472.0096</v>
      </c>
    </row>
    <row r="129" spans="2:4" ht="15" thickBot="1" x14ac:dyDescent="0.35">
      <c r="B129"/>
      <c r="C129"/>
      <c r="D129"/>
    </row>
    <row r="130" spans="2:4" ht="18" x14ac:dyDescent="0.25">
      <c r="B130" s="473" t="s">
        <v>253</v>
      </c>
      <c r="C130" s="474"/>
      <c r="D130" s="475"/>
    </row>
    <row r="131" spans="2:4" ht="14.4" x14ac:dyDescent="0.3">
      <c r="B131" s="166" t="s">
        <v>239</v>
      </c>
      <c r="C131" s="167">
        <v>11721582.510000002</v>
      </c>
      <c r="D131" s="193"/>
    </row>
    <row r="132" spans="2:4" ht="14.4" x14ac:dyDescent="0.3">
      <c r="B132" s="168" t="s">
        <v>240</v>
      </c>
      <c r="C132" s="169"/>
      <c r="D132" s="191">
        <v>12459165.970000003</v>
      </c>
    </row>
    <row r="133" spans="2:4" ht="14.4" x14ac:dyDescent="0.3">
      <c r="B133" s="166" t="s">
        <v>241</v>
      </c>
      <c r="C133" s="167">
        <v>1655127.8606000002</v>
      </c>
      <c r="D133" s="193"/>
    </row>
    <row r="134" spans="2:4" ht="14.4" x14ac:dyDescent="0.3">
      <c r="B134" s="168" t="s">
        <v>242</v>
      </c>
      <c r="C134" s="169"/>
      <c r="D134" s="191">
        <v>1446964.3758400001</v>
      </c>
    </row>
    <row r="135" spans="2:4" ht="14.4" x14ac:dyDescent="0.3">
      <c r="B135" s="166" t="s">
        <v>243</v>
      </c>
      <c r="C135" s="165">
        <v>208163.48476000014</v>
      </c>
      <c r="D135" s="191">
        <v>0</v>
      </c>
    </row>
    <row r="136" spans="2:4" ht="14.4" x14ac:dyDescent="0.25">
      <c r="B136" s="180" t="s">
        <v>246</v>
      </c>
      <c r="C136" s="190"/>
      <c r="D136" s="194">
        <v>1551472.0096</v>
      </c>
    </row>
    <row r="137" spans="2:4" ht="14.4" x14ac:dyDescent="0.25">
      <c r="B137" s="180" t="s">
        <v>245</v>
      </c>
      <c r="C137" s="190"/>
      <c r="D137" s="194">
        <v>0</v>
      </c>
    </row>
    <row r="138" spans="2:4" ht="15" thickBot="1" x14ac:dyDescent="0.3">
      <c r="B138" s="186" t="s">
        <v>247</v>
      </c>
      <c r="C138" s="187">
        <v>0</v>
      </c>
      <c r="D138" s="192">
        <v>1343308.5348400001</v>
      </c>
    </row>
    <row r="139" spans="2:4" ht="15" thickBot="1" x14ac:dyDescent="0.35">
      <c r="B139"/>
      <c r="C139"/>
      <c r="D139"/>
    </row>
    <row r="140" spans="2:4" ht="18" x14ac:dyDescent="0.25">
      <c r="B140" s="473" t="s">
        <v>378</v>
      </c>
      <c r="C140" s="474"/>
      <c r="D140" s="475"/>
    </row>
    <row r="141" spans="2:4" ht="14.4" x14ac:dyDescent="0.3">
      <c r="B141" s="166" t="s">
        <v>239</v>
      </c>
      <c r="C141" s="167">
        <v>7910629.1599999992</v>
      </c>
      <c r="D141" s="193"/>
    </row>
    <row r="142" spans="2:4" ht="14.4" x14ac:dyDescent="0.3">
      <c r="B142" s="168" t="s">
        <v>240</v>
      </c>
      <c r="C142" s="169"/>
      <c r="D142" s="191">
        <v>4814156.4099999992</v>
      </c>
    </row>
    <row r="143" spans="2:4" ht="14.4" x14ac:dyDescent="0.3">
      <c r="B143" s="166" t="s">
        <v>241</v>
      </c>
      <c r="C143" s="167">
        <v>286988.50579999998</v>
      </c>
      <c r="D143" s="193"/>
    </row>
    <row r="144" spans="2:4" ht="14.4" x14ac:dyDescent="0.3">
      <c r="B144" s="168" t="s">
        <v>242</v>
      </c>
      <c r="C144" s="169"/>
      <c r="D144" s="191">
        <v>303513.80374</v>
      </c>
    </row>
    <row r="145" spans="2:4" ht="14.4" x14ac:dyDescent="0.3">
      <c r="B145" s="166" t="s">
        <v>243</v>
      </c>
      <c r="C145" s="165">
        <v>0</v>
      </c>
      <c r="D145" s="191">
        <v>16525.28794000002</v>
      </c>
    </row>
    <row r="146" spans="2:4" ht="14.4" x14ac:dyDescent="0.25">
      <c r="B146" s="180" t="s">
        <v>246</v>
      </c>
      <c r="C146" s="190"/>
      <c r="D146" s="194">
        <v>1343308.5348400001</v>
      </c>
    </row>
    <row r="147" spans="2:4" ht="14.4" x14ac:dyDescent="0.25">
      <c r="B147" s="180" t="s">
        <v>245</v>
      </c>
      <c r="C147" s="190"/>
      <c r="D147" s="194">
        <v>0</v>
      </c>
    </row>
    <row r="148" spans="2:4" ht="15" thickBot="1" x14ac:dyDescent="0.3">
      <c r="B148" s="186" t="s">
        <v>247</v>
      </c>
      <c r="C148" s="187">
        <v>0</v>
      </c>
      <c r="D148" s="192">
        <v>1359833.8227800003</v>
      </c>
    </row>
    <row r="149" spans="2:4" ht="15" thickBot="1" x14ac:dyDescent="0.35">
      <c r="B149"/>
      <c r="C149"/>
      <c r="D149"/>
    </row>
    <row r="150" spans="2:4" ht="18" x14ac:dyDescent="0.25">
      <c r="B150" s="476" t="s">
        <v>488</v>
      </c>
      <c r="C150" s="477"/>
      <c r="D150" s="478"/>
    </row>
    <row r="151" spans="2:4" ht="14.4" x14ac:dyDescent="0.3">
      <c r="B151" s="166" t="s">
        <v>239</v>
      </c>
      <c r="C151" s="167">
        <v>8174185.6799999997</v>
      </c>
      <c r="D151" s="193"/>
    </row>
    <row r="152" spans="2:4" ht="14.4" x14ac:dyDescent="0.3">
      <c r="B152" s="168" t="s">
        <v>240</v>
      </c>
      <c r="C152" s="169"/>
      <c r="D152" s="191">
        <v>6370268.6899999995</v>
      </c>
    </row>
    <row r="153" spans="2:4" ht="14.4" x14ac:dyDescent="0.3">
      <c r="B153" s="166" t="s">
        <v>241</v>
      </c>
      <c r="C153" s="167">
        <v>837001.46699999995</v>
      </c>
      <c r="D153" s="193"/>
    </row>
    <row r="154" spans="2:4" ht="14.4" x14ac:dyDescent="0.3">
      <c r="B154" s="168" t="s">
        <v>242</v>
      </c>
      <c r="C154" s="169"/>
      <c r="D154" s="191">
        <v>857467.20887999982</v>
      </c>
    </row>
    <row r="155" spans="2:4" ht="14.4" x14ac:dyDescent="0.3">
      <c r="B155" s="166" t="s">
        <v>243</v>
      </c>
      <c r="C155" s="165">
        <v>0</v>
      </c>
      <c r="D155" s="191">
        <v>20465.74187999987</v>
      </c>
    </row>
    <row r="156" spans="2:4" ht="14.4" x14ac:dyDescent="0.25">
      <c r="B156" s="180" t="s">
        <v>246</v>
      </c>
      <c r="C156" s="190"/>
      <c r="D156" s="194">
        <v>1359833.8227800003</v>
      </c>
    </row>
    <row r="157" spans="2:4" ht="14.4" x14ac:dyDescent="0.25">
      <c r="B157" s="180" t="s">
        <v>245</v>
      </c>
      <c r="C157" s="190"/>
      <c r="D157" s="194">
        <v>0</v>
      </c>
    </row>
    <row r="158" spans="2:4" ht="15" thickBot="1" x14ac:dyDescent="0.3">
      <c r="B158" s="186" t="s">
        <v>247</v>
      </c>
      <c r="C158" s="187">
        <v>0</v>
      </c>
      <c r="D158" s="192">
        <v>1380299.5646599999</v>
      </c>
    </row>
    <row r="159" spans="2:4" ht="15" thickBot="1" x14ac:dyDescent="0.35">
      <c r="B159"/>
      <c r="C159"/>
      <c r="D159"/>
    </row>
    <row r="160" spans="2:4" ht="18" x14ac:dyDescent="0.25">
      <c r="B160" s="473" t="s">
        <v>489</v>
      </c>
      <c r="C160" s="474"/>
      <c r="D160" s="475"/>
    </row>
    <row r="161" spans="2:4" ht="14.4" x14ac:dyDescent="0.3">
      <c r="B161" s="166" t="s">
        <v>239</v>
      </c>
      <c r="C161" s="167">
        <v>6693551.8900000006</v>
      </c>
      <c r="D161" s="193"/>
    </row>
    <row r="162" spans="2:4" ht="14.4" x14ac:dyDescent="0.3">
      <c r="B162" s="168" t="s">
        <v>240</v>
      </c>
      <c r="C162" s="169"/>
      <c r="D162" s="191">
        <v>19071551.5</v>
      </c>
    </row>
    <row r="163" spans="2:4" ht="14.4" x14ac:dyDescent="0.3">
      <c r="B163" s="166" t="s">
        <v>241</v>
      </c>
      <c r="C163" s="167">
        <v>1542718.1059999997</v>
      </c>
      <c r="D163" s="193"/>
    </row>
    <row r="164" spans="2:4" ht="14.4" x14ac:dyDescent="0.3">
      <c r="B164" s="168" t="s">
        <v>242</v>
      </c>
      <c r="C164" s="169"/>
      <c r="D164" s="191">
        <v>1640674.7847199996</v>
      </c>
    </row>
    <row r="165" spans="2:4" ht="14.4" x14ac:dyDescent="0.3">
      <c r="B165" s="166" t="s">
        <v>243</v>
      </c>
      <c r="C165" s="165">
        <v>0</v>
      </c>
      <c r="D165" s="191">
        <v>97956.678719999967</v>
      </c>
    </row>
    <row r="166" spans="2:4" ht="14.4" x14ac:dyDescent="0.25">
      <c r="B166" s="180" t="s">
        <v>246</v>
      </c>
      <c r="C166" s="190"/>
      <c r="D166" s="194">
        <v>1380299.5646599999</v>
      </c>
    </row>
    <row r="167" spans="2:4" ht="14.4" x14ac:dyDescent="0.25">
      <c r="B167" s="180" t="s">
        <v>245</v>
      </c>
      <c r="C167" s="190"/>
      <c r="D167" s="194">
        <v>0</v>
      </c>
    </row>
    <row r="168" spans="2:4" ht="15" thickBot="1" x14ac:dyDescent="0.3">
      <c r="B168" s="186" t="s">
        <v>247</v>
      </c>
      <c r="C168" s="187">
        <v>0</v>
      </c>
      <c r="D168" s="192">
        <v>1478256.2433799999</v>
      </c>
    </row>
    <row r="169" spans="2:4" ht="15" thickBot="1" x14ac:dyDescent="0.35">
      <c r="B169"/>
      <c r="C169"/>
      <c r="D169"/>
    </row>
    <row r="170" spans="2:4" ht="18" x14ac:dyDescent="0.25">
      <c r="B170" s="476" t="s">
        <v>517</v>
      </c>
      <c r="C170" s="477"/>
      <c r="D170" s="478"/>
    </row>
    <row r="171" spans="2:4" ht="14.4" x14ac:dyDescent="0.3">
      <c r="B171" s="166" t="s">
        <v>239</v>
      </c>
      <c r="C171" s="167">
        <v>6755444.8999999994</v>
      </c>
      <c r="D171" s="193"/>
    </row>
    <row r="172" spans="2:4" ht="14.4" x14ac:dyDescent="0.3">
      <c r="B172" s="168" t="s">
        <v>240</v>
      </c>
      <c r="C172" s="169"/>
      <c r="D172" s="191">
        <v>6947513.7400000012</v>
      </c>
    </row>
    <row r="173" spans="2:4" ht="14.4" x14ac:dyDescent="0.3">
      <c r="B173" s="166" t="s">
        <v>241</v>
      </c>
      <c r="C173" s="167">
        <v>740615.87640000007</v>
      </c>
      <c r="D173" s="193"/>
    </row>
    <row r="174" spans="2:4" ht="14.4" x14ac:dyDescent="0.3">
      <c r="B174" s="168" t="s">
        <v>242</v>
      </c>
      <c r="C174" s="169"/>
      <c r="D174" s="191">
        <v>796370.53808000009</v>
      </c>
    </row>
    <row r="175" spans="2:4" ht="14.4" x14ac:dyDescent="0.3">
      <c r="B175" s="166" t="s">
        <v>243</v>
      </c>
      <c r="C175" s="165">
        <v>0</v>
      </c>
      <c r="D175" s="191">
        <v>55754.661680000019</v>
      </c>
    </row>
    <row r="176" spans="2:4" ht="14.4" x14ac:dyDescent="0.25">
      <c r="B176" s="180" t="s">
        <v>246</v>
      </c>
      <c r="C176" s="190"/>
      <c r="D176" s="194">
        <v>1478256.2433799999</v>
      </c>
    </row>
    <row r="177" spans="2:4" ht="14.4" x14ac:dyDescent="0.25">
      <c r="B177" s="180" t="s">
        <v>245</v>
      </c>
      <c r="C177" s="190"/>
      <c r="D177" s="194">
        <v>0</v>
      </c>
    </row>
    <row r="178" spans="2:4" ht="15" thickBot="1" x14ac:dyDescent="0.3">
      <c r="B178" s="186" t="s">
        <v>247</v>
      </c>
      <c r="C178" s="187">
        <v>0</v>
      </c>
      <c r="D178" s="192">
        <v>1534010.9050600003</v>
      </c>
    </row>
    <row r="179" spans="2:4" ht="15" thickBot="1" x14ac:dyDescent="0.35">
      <c r="B179"/>
      <c r="C179"/>
      <c r="D179"/>
    </row>
    <row r="180" spans="2:4" ht="18" x14ac:dyDescent="0.25">
      <c r="B180" s="473" t="s">
        <v>520</v>
      </c>
      <c r="C180" s="474"/>
      <c r="D180" s="475"/>
    </row>
    <row r="181" spans="2:4" ht="14.4" x14ac:dyDescent="0.3">
      <c r="B181" s="166" t="s">
        <v>239</v>
      </c>
      <c r="C181" s="167">
        <v>5537468.1870000008</v>
      </c>
      <c r="D181" s="193"/>
    </row>
    <row r="182" spans="2:4" ht="14.4" x14ac:dyDescent="0.3">
      <c r="B182" s="168" t="s">
        <v>240</v>
      </c>
      <c r="C182" s="169"/>
      <c r="D182" s="191">
        <v>6734817.3599999994</v>
      </c>
    </row>
    <row r="183" spans="2:4" ht="14.4" x14ac:dyDescent="0.3">
      <c r="B183" s="166" t="s">
        <v>241</v>
      </c>
      <c r="C183" s="167">
        <v>841222.43759999983</v>
      </c>
      <c r="D183" s="193"/>
    </row>
    <row r="184" spans="2:4" ht="14.4" x14ac:dyDescent="0.3">
      <c r="B184" s="168" t="s">
        <v>242</v>
      </c>
      <c r="C184" s="169"/>
      <c r="D184" s="191">
        <v>910765.0689999999</v>
      </c>
    </row>
    <row r="185" spans="2:4" ht="14.4" x14ac:dyDescent="0.3">
      <c r="B185" s="166" t="s">
        <v>243</v>
      </c>
      <c r="C185" s="165">
        <v>0</v>
      </c>
      <c r="D185" s="191">
        <v>69542.631400000071</v>
      </c>
    </row>
    <row r="186" spans="2:4" ht="14.4" x14ac:dyDescent="0.25">
      <c r="B186" s="180" t="s">
        <v>246</v>
      </c>
      <c r="C186" s="190"/>
      <c r="D186" s="194">
        <v>277630.12506000022</v>
      </c>
    </row>
    <row r="187" spans="2:4" ht="14.4" x14ac:dyDescent="0.25">
      <c r="B187" s="180" t="s">
        <v>245</v>
      </c>
      <c r="C187" s="190"/>
      <c r="D187" s="194">
        <v>0</v>
      </c>
    </row>
    <row r="188" spans="2:4" ht="15" thickBot="1" x14ac:dyDescent="0.3">
      <c r="B188" s="186" t="s">
        <v>247</v>
      </c>
      <c r="C188" s="187">
        <v>0</v>
      </c>
      <c r="D188" s="192">
        <v>347172.7564600003</v>
      </c>
    </row>
    <row r="189" spans="2:4" ht="15" thickBot="1" x14ac:dyDescent="0.35">
      <c r="B189"/>
      <c r="C189"/>
      <c r="D189"/>
    </row>
    <row r="190" spans="2:4" ht="18" x14ac:dyDescent="0.25">
      <c r="B190" s="473" t="s">
        <v>521</v>
      </c>
      <c r="C190" s="474"/>
      <c r="D190" s="475"/>
    </row>
    <row r="191" spans="2:4" ht="14.4" x14ac:dyDescent="0.3">
      <c r="B191" s="166" t="s">
        <v>239</v>
      </c>
      <c r="C191" s="167">
        <v>7453664.3499999996</v>
      </c>
      <c r="D191" s="193"/>
    </row>
    <row r="192" spans="2:4" ht="14.4" x14ac:dyDescent="0.3">
      <c r="B192" s="168" t="s">
        <v>240</v>
      </c>
      <c r="C192" s="169"/>
      <c r="D192" s="191">
        <v>12125119.939999999</v>
      </c>
    </row>
    <row r="193" spans="2:4" ht="14.4" x14ac:dyDescent="0.3">
      <c r="B193" s="166" t="s">
        <v>241</v>
      </c>
      <c r="C193" s="167">
        <v>801144.01619999995</v>
      </c>
      <c r="D193" s="193"/>
    </row>
    <row r="194" spans="2:4" ht="14.4" x14ac:dyDescent="0.3">
      <c r="B194" s="168" t="s">
        <v>242</v>
      </c>
      <c r="C194" s="169"/>
      <c r="D194" s="191">
        <v>850225.30783999991</v>
      </c>
    </row>
    <row r="195" spans="2:4" ht="14.4" x14ac:dyDescent="0.3">
      <c r="B195" s="166" t="s">
        <v>243</v>
      </c>
      <c r="C195" s="165">
        <v>0</v>
      </c>
      <c r="D195" s="191">
        <v>49081.291639999952</v>
      </c>
    </row>
    <row r="196" spans="2:4" ht="14.4" x14ac:dyDescent="0.25">
      <c r="B196" s="180" t="s">
        <v>246</v>
      </c>
      <c r="C196" s="190"/>
      <c r="D196" s="194">
        <v>347172.7564600003</v>
      </c>
    </row>
    <row r="197" spans="2:4" ht="14.4" x14ac:dyDescent="0.25">
      <c r="B197" s="180" t="s">
        <v>245</v>
      </c>
      <c r="C197" s="190"/>
      <c r="D197" s="194">
        <v>0</v>
      </c>
    </row>
    <row r="198" spans="2:4" ht="15" thickBot="1" x14ac:dyDescent="0.3">
      <c r="B198" s="186" t="s">
        <v>247</v>
      </c>
      <c r="C198" s="187">
        <v>0</v>
      </c>
      <c r="D198" s="192">
        <v>396254.04810000025</v>
      </c>
    </row>
    <row r="199" spans="2:4" ht="15" thickBot="1" x14ac:dyDescent="0.35">
      <c r="B199"/>
      <c r="C199"/>
      <c r="D199"/>
    </row>
    <row r="200" spans="2:4" ht="18" x14ac:dyDescent="0.25">
      <c r="B200" s="473" t="s">
        <v>536</v>
      </c>
      <c r="C200" s="474"/>
      <c r="D200" s="475"/>
    </row>
    <row r="201" spans="2:4" ht="14.4" x14ac:dyDescent="0.3">
      <c r="B201" s="166" t="s">
        <v>239</v>
      </c>
      <c r="C201" s="167">
        <v>7265158.8100000005</v>
      </c>
      <c r="D201" s="193"/>
    </row>
    <row r="202" spans="2:4" ht="14.4" x14ac:dyDescent="0.3">
      <c r="B202" s="168" t="s">
        <v>240</v>
      </c>
      <c r="C202" s="169"/>
      <c r="D202" s="191">
        <v>7788524.1699999971</v>
      </c>
    </row>
    <row r="203" spans="2:4" ht="14.4" x14ac:dyDescent="0.3">
      <c r="B203" s="166" t="s">
        <v>241</v>
      </c>
      <c r="C203" s="167">
        <v>710507.82880000013</v>
      </c>
      <c r="D203" s="193"/>
    </row>
    <row r="204" spans="2:4" ht="14.4" x14ac:dyDescent="0.3">
      <c r="B204" s="168" t="s">
        <v>242</v>
      </c>
      <c r="C204" s="169"/>
      <c r="D204" s="191">
        <v>781805.21136000007</v>
      </c>
    </row>
    <row r="205" spans="2:4" ht="14.4" x14ac:dyDescent="0.3">
      <c r="B205" s="166" t="s">
        <v>243</v>
      </c>
      <c r="C205" s="165">
        <v>0</v>
      </c>
      <c r="D205" s="191">
        <v>71297.38255999994</v>
      </c>
    </row>
    <row r="206" spans="2:4" ht="14.4" x14ac:dyDescent="0.25">
      <c r="B206" s="180" t="s">
        <v>246</v>
      </c>
      <c r="C206" s="190"/>
      <c r="D206" s="194">
        <v>396254.04810000025</v>
      </c>
    </row>
    <row r="207" spans="2:4" ht="14.4" x14ac:dyDescent="0.25">
      <c r="B207" s="180" t="s">
        <v>245</v>
      </c>
      <c r="C207" s="190"/>
      <c r="D207" s="194">
        <v>0</v>
      </c>
    </row>
    <row r="208" spans="2:4" ht="15" thickBot="1" x14ac:dyDescent="0.3">
      <c r="B208" s="186" t="s">
        <v>247</v>
      </c>
      <c r="C208" s="187">
        <v>0</v>
      </c>
      <c r="D208" s="192">
        <v>467551.43066000019</v>
      </c>
    </row>
    <row r="209" spans="2:4" ht="15" thickBot="1" x14ac:dyDescent="0.35">
      <c r="B209"/>
      <c r="C209"/>
      <c r="D209"/>
    </row>
    <row r="210" spans="2:4" ht="18" x14ac:dyDescent="0.25">
      <c r="B210" s="473" t="s">
        <v>542</v>
      </c>
      <c r="C210" s="474"/>
      <c r="D210" s="475"/>
    </row>
    <row r="211" spans="2:4" ht="14.4" x14ac:dyDescent="0.3">
      <c r="B211" s="166" t="s">
        <v>239</v>
      </c>
      <c r="C211" s="167">
        <v>7527113.3600000003</v>
      </c>
      <c r="D211" s="193"/>
    </row>
    <row r="212" spans="2:4" ht="14.4" x14ac:dyDescent="0.3">
      <c r="B212" s="168" t="s">
        <v>240</v>
      </c>
      <c r="C212" s="169"/>
      <c r="D212" s="191">
        <v>4152150.9000000004</v>
      </c>
    </row>
    <row r="213" spans="2:4" ht="14.4" x14ac:dyDescent="0.3">
      <c r="B213" s="166" t="s">
        <v>241</v>
      </c>
      <c r="C213" s="167">
        <v>646426.43459999992</v>
      </c>
      <c r="D213" s="193"/>
    </row>
    <row r="214" spans="2:4" ht="14.4" x14ac:dyDescent="0.3">
      <c r="B214" s="168" t="s">
        <v>242</v>
      </c>
      <c r="C214" s="169"/>
      <c r="D214" s="191">
        <v>622146.03520000004</v>
      </c>
    </row>
    <row r="215" spans="2:4" ht="14.4" x14ac:dyDescent="0.3">
      <c r="B215" s="166" t="s">
        <v>243</v>
      </c>
      <c r="C215" s="165">
        <v>24280.399399999878</v>
      </c>
      <c r="D215" s="191">
        <v>0</v>
      </c>
    </row>
    <row r="216" spans="2:4" ht="14.4" x14ac:dyDescent="0.25">
      <c r="B216" s="180" t="s">
        <v>246</v>
      </c>
      <c r="C216" s="190"/>
      <c r="D216" s="194">
        <v>467551.43066000019</v>
      </c>
    </row>
    <row r="217" spans="2:4" ht="14.4" x14ac:dyDescent="0.25">
      <c r="B217" s="180" t="s">
        <v>245</v>
      </c>
      <c r="C217" s="190"/>
      <c r="D217" s="194">
        <v>0</v>
      </c>
    </row>
    <row r="218" spans="2:4" ht="15" thickBot="1" x14ac:dyDescent="0.3">
      <c r="B218" s="186" t="s">
        <v>247</v>
      </c>
      <c r="C218" s="187">
        <v>0</v>
      </c>
      <c r="D218" s="192">
        <v>443271.03126000043</v>
      </c>
    </row>
    <row r="219" spans="2:4" ht="15" thickBot="1" x14ac:dyDescent="0.35">
      <c r="B219"/>
      <c r="C219"/>
      <c r="D219"/>
    </row>
    <row r="220" spans="2:4" ht="18" x14ac:dyDescent="0.25">
      <c r="B220" s="473" t="s">
        <v>544</v>
      </c>
      <c r="C220" s="474"/>
      <c r="D220" s="475"/>
    </row>
    <row r="221" spans="2:4" ht="14.4" x14ac:dyDescent="0.3">
      <c r="B221" s="166" t="s">
        <v>239</v>
      </c>
      <c r="C221" s="167">
        <v>4689709.63</v>
      </c>
      <c r="D221" s="193"/>
    </row>
    <row r="222" spans="2:4" ht="14.4" x14ac:dyDescent="0.3">
      <c r="B222" s="168" t="s">
        <v>240</v>
      </c>
      <c r="C222" s="169"/>
      <c r="D222" s="191">
        <v>8460711.6600000001</v>
      </c>
    </row>
    <row r="223" spans="2:4" ht="14.4" x14ac:dyDescent="0.3">
      <c r="B223" s="166" t="s">
        <v>241</v>
      </c>
      <c r="C223" s="167">
        <v>630952.80519999994</v>
      </c>
      <c r="D223" s="193"/>
    </row>
    <row r="224" spans="2:4" ht="14.4" x14ac:dyDescent="0.3">
      <c r="B224" s="168" t="s">
        <v>242</v>
      </c>
      <c r="C224" s="169"/>
      <c r="D224" s="191">
        <v>568700.93096000003</v>
      </c>
    </row>
    <row r="225" spans="2:4" ht="14.4" x14ac:dyDescent="0.3">
      <c r="B225" s="166" t="s">
        <v>243</v>
      </c>
      <c r="C225" s="165">
        <v>62251.874239999917</v>
      </c>
      <c r="D225" s="191">
        <v>0</v>
      </c>
    </row>
    <row r="226" spans="2:4" ht="14.4" x14ac:dyDescent="0.25">
      <c r="B226" s="180" t="s">
        <v>246</v>
      </c>
      <c r="C226" s="190"/>
      <c r="D226" s="194">
        <v>443271.03126000043</v>
      </c>
    </row>
    <row r="227" spans="2:4" ht="14.4" x14ac:dyDescent="0.25">
      <c r="B227" s="180" t="s">
        <v>245</v>
      </c>
      <c r="C227" s="190"/>
      <c r="D227" s="194">
        <v>0</v>
      </c>
    </row>
    <row r="228" spans="2:4" ht="15" thickBot="1" x14ac:dyDescent="0.3">
      <c r="B228" s="186" t="s">
        <v>247</v>
      </c>
      <c r="C228" s="187">
        <v>0</v>
      </c>
      <c r="D228" s="192">
        <v>381019.15702000051</v>
      </c>
    </row>
    <row r="229" spans="2:4" ht="14.4" x14ac:dyDescent="0.3">
      <c r="B229"/>
      <c r="C229"/>
      <c r="D229"/>
    </row>
    <row r="230" spans="2:4" ht="14.4" x14ac:dyDescent="0.3">
      <c r="B230"/>
      <c r="C230"/>
      <c r="D230"/>
    </row>
    <row r="231" spans="2:4" ht="14.4" x14ac:dyDescent="0.3">
      <c r="B231"/>
      <c r="C231"/>
      <c r="D231"/>
    </row>
    <row r="232" spans="2:4" ht="14.4" x14ac:dyDescent="0.3">
      <c r="B232"/>
      <c r="C232"/>
      <c r="D232"/>
    </row>
    <row r="233" spans="2:4" ht="14.4" x14ac:dyDescent="0.3">
      <c r="B233"/>
      <c r="C233"/>
      <c r="D233"/>
    </row>
    <row r="234" spans="2:4" ht="14.4" x14ac:dyDescent="0.3">
      <c r="B234"/>
      <c r="C234"/>
      <c r="D234"/>
    </row>
    <row r="235" spans="2:4" ht="14.4" x14ac:dyDescent="0.3">
      <c r="B235"/>
      <c r="C235"/>
      <c r="D235"/>
    </row>
    <row r="236" spans="2:4" ht="14.4" x14ac:dyDescent="0.3">
      <c r="B236"/>
      <c r="C236"/>
      <c r="D236"/>
    </row>
    <row r="237" spans="2:4" ht="14.4" x14ac:dyDescent="0.3">
      <c r="B237"/>
      <c r="C237"/>
      <c r="D237"/>
    </row>
    <row r="238" spans="2:4" ht="14.4" x14ac:dyDescent="0.3">
      <c r="B238"/>
      <c r="C238"/>
      <c r="D238"/>
    </row>
    <row r="239" spans="2:4" ht="14.4" x14ac:dyDescent="0.3">
      <c r="B239" s="201"/>
      <c r="C239" s="201"/>
      <c r="D239" s="201"/>
    </row>
    <row r="240" spans="2:4" ht="14.4" x14ac:dyDescent="0.3">
      <c r="B240"/>
      <c r="C240"/>
      <c r="D240"/>
    </row>
    <row r="241" spans="2:4" ht="14.4" x14ac:dyDescent="0.3">
      <c r="B241" s="201"/>
      <c r="C241" s="201"/>
      <c r="D241" s="201"/>
    </row>
    <row r="242" spans="2:4" ht="14.4" x14ac:dyDescent="0.3">
      <c r="B242"/>
      <c r="C242"/>
      <c r="D242"/>
    </row>
    <row r="243" spans="2:4" ht="14.4" x14ac:dyDescent="0.3">
      <c r="B243"/>
      <c r="C243"/>
      <c r="D243"/>
    </row>
    <row r="244" spans="2:4" ht="14.4" x14ac:dyDescent="0.3">
      <c r="B244"/>
      <c r="C244"/>
      <c r="D244"/>
    </row>
    <row r="245" spans="2:4" ht="14.4" x14ac:dyDescent="0.3">
      <c r="B245"/>
      <c r="C245"/>
      <c r="D245"/>
    </row>
    <row r="246" spans="2:4" ht="14.4" x14ac:dyDescent="0.3">
      <c r="B246"/>
      <c r="C246"/>
      <c r="D246"/>
    </row>
    <row r="247" spans="2:4" ht="14.4" x14ac:dyDescent="0.3">
      <c r="B247"/>
      <c r="C247"/>
      <c r="D247"/>
    </row>
    <row r="248" spans="2:4" ht="14.4" x14ac:dyDescent="0.3">
      <c r="B248"/>
      <c r="C248"/>
      <c r="D248"/>
    </row>
    <row r="249" spans="2:4" ht="14.4" x14ac:dyDescent="0.3">
      <c r="B249"/>
      <c r="C249"/>
      <c r="D249"/>
    </row>
    <row r="250" spans="2:4" ht="14.4" x14ac:dyDescent="0.3">
      <c r="B250"/>
      <c r="C250"/>
      <c r="D250"/>
    </row>
    <row r="251" spans="2:4" ht="14.4" x14ac:dyDescent="0.3">
      <c r="B251"/>
      <c r="C251"/>
      <c r="D251"/>
    </row>
    <row r="252" spans="2:4" ht="14.4" x14ac:dyDescent="0.3">
      <c r="B252"/>
      <c r="C252"/>
      <c r="D252"/>
    </row>
    <row r="253" spans="2:4" ht="14.4" x14ac:dyDescent="0.3">
      <c r="B253"/>
      <c r="C253"/>
      <c r="D253"/>
    </row>
    <row r="254" spans="2:4" ht="14.4" x14ac:dyDescent="0.3">
      <c r="B254"/>
      <c r="C254"/>
      <c r="D254"/>
    </row>
    <row r="255" spans="2:4" ht="14.4" x14ac:dyDescent="0.3">
      <c r="B255"/>
      <c r="C255"/>
      <c r="D255"/>
    </row>
    <row r="256" spans="2:4" ht="14.4" x14ac:dyDescent="0.3">
      <c r="B256"/>
      <c r="C256"/>
      <c r="D256"/>
    </row>
    <row r="257" spans="2:4" ht="14.4" x14ac:dyDescent="0.3">
      <c r="B257"/>
      <c r="C257"/>
      <c r="D257"/>
    </row>
    <row r="258" spans="2:4" ht="14.4" x14ac:dyDescent="0.3">
      <c r="B258"/>
      <c r="C258"/>
      <c r="D258"/>
    </row>
    <row r="259" spans="2:4" ht="14.4" x14ac:dyDescent="0.3">
      <c r="B259"/>
      <c r="C259"/>
      <c r="D259"/>
    </row>
    <row r="260" spans="2:4" ht="14.4" x14ac:dyDescent="0.3">
      <c r="B260"/>
      <c r="C260"/>
      <c r="D260"/>
    </row>
    <row r="261" spans="2:4" ht="14.4" x14ac:dyDescent="0.3">
      <c r="B261"/>
      <c r="C261"/>
      <c r="D261"/>
    </row>
    <row r="262" spans="2:4" ht="14.4" x14ac:dyDescent="0.3">
      <c r="B262"/>
      <c r="C262"/>
      <c r="D262"/>
    </row>
    <row r="263" spans="2:4" ht="14.4" x14ac:dyDescent="0.3">
      <c r="B263"/>
      <c r="C263"/>
      <c r="D263"/>
    </row>
    <row r="264" spans="2:4" ht="14.4" x14ac:dyDescent="0.3">
      <c r="B264"/>
      <c r="C264"/>
      <c r="D264"/>
    </row>
    <row r="265" spans="2:4" ht="14.4" x14ac:dyDescent="0.3">
      <c r="B265"/>
      <c r="C265"/>
      <c r="D265"/>
    </row>
    <row r="266" spans="2:4" ht="14.4" x14ac:dyDescent="0.3">
      <c r="B266"/>
      <c r="C266"/>
      <c r="D266"/>
    </row>
    <row r="267" spans="2:4" ht="14.4" x14ac:dyDescent="0.3">
      <c r="B267"/>
      <c r="C267"/>
      <c r="D267"/>
    </row>
    <row r="268" spans="2:4" ht="14.4" x14ac:dyDescent="0.3">
      <c r="B268"/>
      <c r="C268"/>
      <c r="D268"/>
    </row>
    <row r="269" spans="2:4" ht="14.4" x14ac:dyDescent="0.3">
      <c r="B269"/>
      <c r="C269"/>
      <c r="D269"/>
    </row>
    <row r="270" spans="2:4" ht="14.4" x14ac:dyDescent="0.3">
      <c r="B270"/>
      <c r="C270"/>
      <c r="D270"/>
    </row>
    <row r="271" spans="2:4" ht="14.4" x14ac:dyDescent="0.3">
      <c r="B271"/>
      <c r="C271"/>
      <c r="D271"/>
    </row>
    <row r="272" spans="2:4" ht="14.4" x14ac:dyDescent="0.3">
      <c r="B272"/>
      <c r="C272"/>
      <c r="D272"/>
    </row>
    <row r="273" spans="2:4" ht="14.4" x14ac:dyDescent="0.3">
      <c r="B273"/>
      <c r="C273"/>
      <c r="D273"/>
    </row>
    <row r="274" spans="2:4" ht="14.4" x14ac:dyDescent="0.3">
      <c r="B274"/>
      <c r="C274"/>
      <c r="D274"/>
    </row>
    <row r="275" spans="2:4" ht="14.4" x14ac:dyDescent="0.3">
      <c r="B275"/>
      <c r="C275"/>
      <c r="D275"/>
    </row>
    <row r="276" spans="2:4" ht="14.4" x14ac:dyDescent="0.3">
      <c r="B276"/>
      <c r="C276"/>
      <c r="D276"/>
    </row>
    <row r="277" spans="2:4" ht="14.4" x14ac:dyDescent="0.3">
      <c r="B277"/>
      <c r="C277"/>
      <c r="D277"/>
    </row>
    <row r="278" spans="2:4" ht="14.4" x14ac:dyDescent="0.3">
      <c r="B278"/>
      <c r="C278"/>
      <c r="D278"/>
    </row>
    <row r="279" spans="2:4" ht="14.4" x14ac:dyDescent="0.3">
      <c r="B279"/>
      <c r="C279"/>
      <c r="D279"/>
    </row>
    <row r="280" spans="2:4" ht="14.4" x14ac:dyDescent="0.3">
      <c r="B280"/>
      <c r="C280"/>
      <c r="D280"/>
    </row>
    <row r="281" spans="2:4" ht="14.4" x14ac:dyDescent="0.3">
      <c r="B281"/>
      <c r="C281"/>
      <c r="D281"/>
    </row>
    <row r="282" spans="2:4" ht="14.4" x14ac:dyDescent="0.3">
      <c r="B282"/>
      <c r="C282"/>
      <c r="D282"/>
    </row>
    <row r="283" spans="2:4" ht="14.4" x14ac:dyDescent="0.3">
      <c r="B283"/>
      <c r="C283"/>
      <c r="D283"/>
    </row>
    <row r="284" spans="2:4" ht="14.4" x14ac:dyDescent="0.3">
      <c r="B284"/>
      <c r="C284"/>
      <c r="D284"/>
    </row>
    <row r="285" spans="2:4" ht="14.4" x14ac:dyDescent="0.3">
      <c r="B285"/>
      <c r="C285"/>
      <c r="D285"/>
    </row>
    <row r="286" spans="2:4" ht="14.4" x14ac:dyDescent="0.3">
      <c r="B286"/>
      <c r="C286"/>
      <c r="D286"/>
    </row>
    <row r="287" spans="2:4" ht="14.4" x14ac:dyDescent="0.3">
      <c r="B287"/>
      <c r="C287"/>
      <c r="D287"/>
    </row>
    <row r="288" spans="2:4" ht="14.4" x14ac:dyDescent="0.3">
      <c r="B288"/>
      <c r="C288"/>
      <c r="D288"/>
    </row>
    <row r="289" spans="2:4" ht="14.4" x14ac:dyDescent="0.3">
      <c r="B289"/>
      <c r="C289"/>
      <c r="D289"/>
    </row>
    <row r="290" spans="2:4" ht="14.4" x14ac:dyDescent="0.3">
      <c r="B290"/>
      <c r="C290"/>
      <c r="D290"/>
    </row>
    <row r="291" spans="2:4" ht="14.4" x14ac:dyDescent="0.3">
      <c r="B291"/>
      <c r="C291"/>
      <c r="D291"/>
    </row>
    <row r="292" spans="2:4" ht="14.4" x14ac:dyDescent="0.3">
      <c r="B292"/>
      <c r="C292"/>
      <c r="D292"/>
    </row>
    <row r="293" spans="2:4" ht="14.4" x14ac:dyDescent="0.3">
      <c r="B293"/>
      <c r="C293"/>
      <c r="D293"/>
    </row>
    <row r="294" spans="2:4" ht="14.4" x14ac:dyDescent="0.3">
      <c r="B294"/>
      <c r="C294"/>
      <c r="D294"/>
    </row>
    <row r="295" spans="2:4" ht="14.4" x14ac:dyDescent="0.3">
      <c r="B295"/>
      <c r="C295"/>
      <c r="D295"/>
    </row>
    <row r="296" spans="2:4" ht="14.4" x14ac:dyDescent="0.3">
      <c r="B296"/>
      <c r="C296"/>
      <c r="D296"/>
    </row>
    <row r="297" spans="2:4" ht="14.4" x14ac:dyDescent="0.3">
      <c r="B297"/>
      <c r="C297"/>
      <c r="D297"/>
    </row>
    <row r="298" spans="2:4" ht="14.4" x14ac:dyDescent="0.3">
      <c r="B298"/>
      <c r="C298"/>
      <c r="D298"/>
    </row>
    <row r="299" spans="2:4" ht="14.4" x14ac:dyDescent="0.3">
      <c r="B299"/>
      <c r="C299"/>
      <c r="D299"/>
    </row>
    <row r="300" spans="2:4" ht="14.4" x14ac:dyDescent="0.3">
      <c r="B300"/>
      <c r="C300"/>
      <c r="D300"/>
    </row>
    <row r="301" spans="2:4" ht="14.4" x14ac:dyDescent="0.3">
      <c r="B301"/>
      <c r="C301"/>
      <c r="D301"/>
    </row>
    <row r="302" spans="2:4" ht="14.4" x14ac:dyDescent="0.3">
      <c r="B302"/>
      <c r="C302"/>
      <c r="D302"/>
    </row>
    <row r="303" spans="2:4" ht="14.4" x14ac:dyDescent="0.3">
      <c r="B303"/>
      <c r="C303"/>
      <c r="D303"/>
    </row>
    <row r="304" spans="2:4" ht="14.4" x14ac:dyDescent="0.3">
      <c r="B304"/>
      <c r="C304"/>
      <c r="D304"/>
    </row>
    <row r="305" spans="2:4" ht="14.4" x14ac:dyDescent="0.3">
      <c r="B305"/>
      <c r="C305"/>
      <c r="D305"/>
    </row>
    <row r="306" spans="2:4" ht="14.4" x14ac:dyDescent="0.3">
      <c r="B306"/>
      <c r="C306"/>
      <c r="D306"/>
    </row>
    <row r="307" spans="2:4" ht="14.4" x14ac:dyDescent="0.3">
      <c r="B307"/>
      <c r="C307"/>
      <c r="D307"/>
    </row>
    <row r="308" spans="2:4" ht="14.4" x14ac:dyDescent="0.3">
      <c r="B308"/>
      <c r="C308"/>
      <c r="D308"/>
    </row>
    <row r="309" spans="2:4" ht="14.4" x14ac:dyDescent="0.3">
      <c r="B309"/>
      <c r="C309"/>
      <c r="D309"/>
    </row>
    <row r="310" spans="2:4" ht="14.4" x14ac:dyDescent="0.3">
      <c r="B310"/>
      <c r="C310"/>
      <c r="D310"/>
    </row>
    <row r="311" spans="2:4" ht="14.4" x14ac:dyDescent="0.3">
      <c r="B311"/>
      <c r="C311"/>
      <c r="D311"/>
    </row>
    <row r="312" spans="2:4" ht="14.4" x14ac:dyDescent="0.3">
      <c r="B312"/>
      <c r="C312"/>
      <c r="D312"/>
    </row>
    <row r="313" spans="2:4" ht="14.4" x14ac:dyDescent="0.3">
      <c r="B313"/>
      <c r="C313"/>
      <c r="D313"/>
    </row>
    <row r="314" spans="2:4" ht="14.4" x14ac:dyDescent="0.3">
      <c r="B314"/>
      <c r="C314"/>
      <c r="D314"/>
    </row>
    <row r="315" spans="2:4" ht="14.4" x14ac:dyDescent="0.3">
      <c r="B315"/>
      <c r="C315"/>
      <c r="D315"/>
    </row>
    <row r="316" spans="2:4" ht="14.4" x14ac:dyDescent="0.3">
      <c r="B316"/>
      <c r="C316"/>
      <c r="D316"/>
    </row>
    <row r="317" spans="2:4" ht="14.4" x14ac:dyDescent="0.3">
      <c r="B317"/>
      <c r="C317"/>
      <c r="D317"/>
    </row>
    <row r="318" spans="2:4" ht="14.4" x14ac:dyDescent="0.3">
      <c r="B318"/>
      <c r="C318"/>
      <c r="D318"/>
    </row>
    <row r="319" spans="2:4" ht="14.4" x14ac:dyDescent="0.3">
      <c r="B319"/>
      <c r="C319"/>
      <c r="D319"/>
    </row>
    <row r="320" spans="2:4" ht="14.4" x14ac:dyDescent="0.3">
      <c r="B320"/>
      <c r="C320"/>
      <c r="D320"/>
    </row>
    <row r="321" spans="2:4" ht="14.4" x14ac:dyDescent="0.3">
      <c r="B321"/>
      <c r="C321"/>
      <c r="D321"/>
    </row>
    <row r="322" spans="2:4" ht="14.4" x14ac:dyDescent="0.3">
      <c r="B322"/>
      <c r="C322"/>
      <c r="D322"/>
    </row>
    <row r="323" spans="2:4" ht="14.4" x14ac:dyDescent="0.3">
      <c r="B323"/>
      <c r="C323"/>
      <c r="D323"/>
    </row>
    <row r="324" spans="2:4" ht="14.4" x14ac:dyDescent="0.3">
      <c r="B324"/>
      <c r="C324"/>
      <c r="D324"/>
    </row>
    <row r="325" spans="2:4" ht="14.4" x14ac:dyDescent="0.3">
      <c r="B325"/>
      <c r="C325"/>
      <c r="D325"/>
    </row>
    <row r="326" spans="2:4" ht="14.4" x14ac:dyDescent="0.3">
      <c r="B326"/>
      <c r="C326"/>
      <c r="D326"/>
    </row>
    <row r="327" spans="2:4" ht="14.4" x14ac:dyDescent="0.3">
      <c r="B327"/>
      <c r="C327"/>
      <c r="D327"/>
    </row>
    <row r="328" spans="2:4" ht="14.4" x14ac:dyDescent="0.3">
      <c r="B328"/>
      <c r="C328"/>
      <c r="D328"/>
    </row>
    <row r="329" spans="2:4" ht="14.4" x14ac:dyDescent="0.3">
      <c r="B329"/>
      <c r="C329"/>
      <c r="D329"/>
    </row>
    <row r="330" spans="2:4" ht="14.4" x14ac:dyDescent="0.3">
      <c r="B330"/>
      <c r="C330"/>
      <c r="D330"/>
    </row>
    <row r="331" spans="2:4" ht="14.4" x14ac:dyDescent="0.3">
      <c r="B331"/>
      <c r="C331"/>
      <c r="D331"/>
    </row>
    <row r="332" spans="2:4" ht="14.4" x14ac:dyDescent="0.3">
      <c r="B332"/>
      <c r="C332"/>
      <c r="D332"/>
    </row>
    <row r="333" spans="2:4" ht="14.4" x14ac:dyDescent="0.3">
      <c r="B333"/>
      <c r="C333"/>
      <c r="D333"/>
    </row>
    <row r="334" spans="2:4" ht="14.4" x14ac:dyDescent="0.3">
      <c r="B334"/>
      <c r="C334"/>
      <c r="D334"/>
    </row>
    <row r="335" spans="2:4" ht="14.4" x14ac:dyDescent="0.3">
      <c r="B335"/>
      <c r="C335"/>
      <c r="D335"/>
    </row>
    <row r="336" spans="2:4" ht="14.4" x14ac:dyDescent="0.3">
      <c r="B336"/>
      <c r="C336"/>
      <c r="D336"/>
    </row>
    <row r="337" spans="2:4" ht="14.4" x14ac:dyDescent="0.3">
      <c r="B337"/>
      <c r="C337"/>
      <c r="D337"/>
    </row>
    <row r="338" spans="2:4" ht="14.4" x14ac:dyDescent="0.3">
      <c r="B338"/>
      <c r="C338"/>
      <c r="D338"/>
    </row>
    <row r="339" spans="2:4" ht="14.4" x14ac:dyDescent="0.3">
      <c r="B339"/>
      <c r="C339"/>
      <c r="D339"/>
    </row>
    <row r="340" spans="2:4" ht="14.4" x14ac:dyDescent="0.3">
      <c r="B340"/>
      <c r="C340"/>
      <c r="D340"/>
    </row>
    <row r="341" spans="2:4" ht="14.4" x14ac:dyDescent="0.3">
      <c r="B341"/>
      <c r="C341"/>
      <c r="D341"/>
    </row>
    <row r="342" spans="2:4" ht="14.4" x14ac:dyDescent="0.3">
      <c r="B342"/>
      <c r="C342"/>
      <c r="D342"/>
    </row>
    <row r="343" spans="2:4" ht="14.4" x14ac:dyDescent="0.3">
      <c r="B343"/>
      <c r="C343"/>
      <c r="D343"/>
    </row>
    <row r="344" spans="2:4" ht="14.4" x14ac:dyDescent="0.3">
      <c r="B344"/>
      <c r="C344"/>
      <c r="D344"/>
    </row>
    <row r="345" spans="2:4" ht="14.4" x14ac:dyDescent="0.3">
      <c r="B345"/>
      <c r="C345"/>
      <c r="D345"/>
    </row>
  </sheetData>
  <mergeCells count="22">
    <mergeCell ref="B200:D200"/>
    <mergeCell ref="B210:D210"/>
    <mergeCell ref="B220:D220"/>
    <mergeCell ref="B150:D150"/>
    <mergeCell ref="B160:D160"/>
    <mergeCell ref="B170:D170"/>
    <mergeCell ref="B180:D180"/>
    <mergeCell ref="B190:D190"/>
    <mergeCell ref="C83:D83"/>
    <mergeCell ref="B110:D110"/>
    <mergeCell ref="B120:D120"/>
    <mergeCell ref="B130:D130"/>
    <mergeCell ref="B140:D140"/>
    <mergeCell ref="C2:N3"/>
    <mergeCell ref="Q26:R26"/>
    <mergeCell ref="C32:D32"/>
    <mergeCell ref="F32:G32"/>
    <mergeCell ref="B47:G47"/>
    <mergeCell ref="Q25:T25"/>
    <mergeCell ref="R37:W37"/>
    <mergeCell ref="Q27:R27"/>
    <mergeCell ref="T26:T27"/>
  </mergeCells>
  <conditionalFormatting sqref="B22:N22">
    <cfRule type="cellIs" dxfId="14" priority="5" operator="lessThan">
      <formula>1</formula>
    </cfRule>
  </conditionalFormatting>
  <conditionalFormatting sqref="G49:G60">
    <cfRule type="cellIs" dxfId="13" priority="3" operator="lessThan">
      <formula>0</formula>
    </cfRule>
    <cfRule type="cellIs" dxfId="12" priority="4" operator="greaterThan">
      <formula>0</formula>
    </cfRule>
  </conditionalFormatting>
  <conditionalFormatting sqref="O5:O9 C5:N19">
    <cfRule type="cellIs" dxfId="11" priority="6" operator="lessThan">
      <formula>0.1</formula>
    </cfRule>
  </conditionalFormatting>
  <conditionalFormatting sqref="W39:W44">
    <cfRule type="cellIs" dxfId="10" priority="1" operator="lessThan">
      <formula>0</formula>
    </cfRule>
    <cfRule type="cellIs" dxfId="9" priority="2" operator="greaterThan">
      <formula>0</formula>
    </cfRule>
  </conditionalFormatting>
  <pageMargins left="0.17" right="0.23" top="0.51" bottom="0.41" header="0.22" footer="0.16"/>
  <pageSetup paperSize="9" orientation="landscape" r:id="rId1"/>
  <headerFooter>
    <oddFooter>&amp;C&amp;"Arial,Grassetto Corsivo"&amp;14&amp;F  -  &amp;A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F2F39-3B0F-4A37-8568-3112B0ED19DC}">
  <sheetPr>
    <tabColor rgb="FF0070C0"/>
  </sheetPr>
  <dimension ref="B1:AN511"/>
  <sheetViews>
    <sheetView topLeftCell="L89" zoomScale="90" zoomScaleNormal="90" workbookViewId="0">
      <selection activeCell="U45" sqref="U45"/>
    </sheetView>
  </sheetViews>
  <sheetFormatPr defaultRowHeight="15" customHeight="1" x14ac:dyDescent="0.3"/>
  <cols>
    <col min="2" max="2" width="22.77734375" bestFit="1" customWidth="1"/>
    <col min="3" max="3" width="16.88671875" bestFit="1" customWidth="1"/>
    <col min="4" max="4" width="15.44140625" bestFit="1" customWidth="1"/>
    <col min="6" max="6" width="11.21875" bestFit="1" customWidth="1"/>
    <col min="7" max="7" width="44.109375" bestFit="1" customWidth="1"/>
    <col min="8" max="8" width="15.44140625" hidden="1" customWidth="1"/>
    <col min="9" max="9" width="14.109375" style="201" hidden="1" customWidth="1"/>
    <col min="10" max="10" width="15.21875" style="94" customWidth="1"/>
    <col min="11" max="11" width="15.21875" style="201" customWidth="1"/>
    <col min="12" max="12" width="15.5546875" style="94" customWidth="1"/>
    <col min="13" max="13" width="16.33203125" style="94" customWidth="1"/>
    <col min="14" max="14" width="5.21875" style="94" customWidth="1"/>
    <col min="15" max="15" width="15.44140625" hidden="1" customWidth="1"/>
    <col min="16" max="16" width="17" hidden="1" customWidth="1"/>
    <col min="17" max="17" width="18.6640625" hidden="1" customWidth="1"/>
    <col min="18" max="18" width="18" bestFit="1" customWidth="1"/>
    <col min="19" max="19" width="23.88671875" bestFit="1" customWidth="1"/>
    <col min="20" max="20" width="16.88671875" bestFit="1" customWidth="1"/>
    <col min="21" max="21" width="15.44140625" bestFit="1" customWidth="1"/>
    <col min="22" max="22" width="14.109375" customWidth="1"/>
    <col min="23" max="23" width="23.88671875" bestFit="1" customWidth="1"/>
    <col min="24" max="24" width="16.88671875" bestFit="1" customWidth="1"/>
    <col min="25" max="25" width="15.44140625" bestFit="1" customWidth="1"/>
    <col min="26" max="26" width="17.21875" bestFit="1" customWidth="1"/>
    <col min="27" max="27" width="14.109375" bestFit="1" customWidth="1"/>
    <col min="28" max="28" width="15.77734375" bestFit="1" customWidth="1"/>
    <col min="29" max="29" width="15.21875" bestFit="1" customWidth="1"/>
    <col min="30" max="30" width="15" bestFit="1" customWidth="1"/>
    <col min="31" max="31" width="14.21875" bestFit="1" customWidth="1"/>
    <col min="32" max="32" width="15" bestFit="1" customWidth="1"/>
    <col min="33" max="33" width="16.5546875" bestFit="1" customWidth="1"/>
    <col min="34" max="34" width="14.21875" bestFit="1" customWidth="1"/>
    <col min="35" max="35" width="13.77734375" bestFit="1" customWidth="1"/>
    <col min="36" max="36" width="15" bestFit="1" customWidth="1"/>
    <col min="37" max="39" width="13.77734375" bestFit="1" customWidth="1"/>
    <col min="40" max="40" width="15.44140625" bestFit="1" customWidth="1"/>
  </cols>
  <sheetData>
    <row r="1" spans="2:19" ht="15" customHeight="1" x14ac:dyDescent="0.3">
      <c r="M1" s="94">
        <v>-1058461.3999999999</v>
      </c>
    </row>
    <row r="2" spans="2:19" ht="15" customHeight="1" thickBot="1" x14ac:dyDescent="0.35">
      <c r="G2" s="208" t="s">
        <v>261</v>
      </c>
      <c r="H2" s="208" t="s">
        <v>259</v>
      </c>
      <c r="I2" s="209" t="s">
        <v>260</v>
      </c>
      <c r="J2" s="210" t="s">
        <v>254</v>
      </c>
      <c r="K2" s="209" t="s">
        <v>255</v>
      </c>
      <c r="L2" s="210" t="s">
        <v>256</v>
      </c>
      <c r="M2" s="210" t="s">
        <v>257</v>
      </c>
      <c r="N2" s="262"/>
    </row>
    <row r="3" spans="2:19" ht="15" customHeight="1" x14ac:dyDescent="0.3">
      <c r="B3" s="473" t="s">
        <v>252</v>
      </c>
      <c r="C3" s="474"/>
      <c r="D3" s="475"/>
      <c r="G3" s="204">
        <v>45231</v>
      </c>
      <c r="H3" s="205">
        <f>+C4</f>
        <v>9061247.1400000006</v>
      </c>
      <c r="I3" s="206">
        <f>-D5</f>
        <v>-8428368.9199999999</v>
      </c>
      <c r="J3" s="203">
        <f>+C6</f>
        <v>1139374.2948</v>
      </c>
      <c r="K3" s="206">
        <f>-D7</f>
        <v>-1204210.15126</v>
      </c>
      <c r="L3" s="203">
        <f>+J3+K3</f>
        <v>-64835.856459999923</v>
      </c>
      <c r="M3" s="203">
        <f>+M1+L3</f>
        <v>-1123297.2564599998</v>
      </c>
      <c r="N3" s="263"/>
      <c r="P3" s="473" t="s">
        <v>274</v>
      </c>
      <c r="Q3" s="474"/>
      <c r="R3" s="475"/>
    </row>
    <row r="4" spans="2:19" ht="15" customHeight="1" x14ac:dyDescent="0.3">
      <c r="B4" s="166" t="s">
        <v>239</v>
      </c>
      <c r="C4" s="167">
        <f>+'lipe 11,23'!I58</f>
        <v>9061247.1400000006</v>
      </c>
      <c r="D4" s="193"/>
      <c r="G4" s="204">
        <v>45261</v>
      </c>
      <c r="H4" s="205">
        <f>+C14</f>
        <v>3679450.32</v>
      </c>
      <c r="I4" s="206">
        <f>-D15</f>
        <v>-7561651.9000000004</v>
      </c>
      <c r="J4" s="203">
        <f>+C16</f>
        <v>574722.353</v>
      </c>
      <c r="K4" s="206">
        <f>-D17</f>
        <v>-926832.10991999996</v>
      </c>
      <c r="L4" s="203">
        <f>+J4+K4</f>
        <v>-352109.75691999996</v>
      </c>
      <c r="M4" s="203">
        <f>+M3+L4-0.01</f>
        <v>-1475407.0233799999</v>
      </c>
      <c r="N4" s="263"/>
      <c r="O4" t="s">
        <v>258</v>
      </c>
      <c r="P4" s="166" t="s">
        <v>239</v>
      </c>
      <c r="Q4" s="167">
        <v>4419014.79</v>
      </c>
      <c r="R4" s="193"/>
    </row>
    <row r="5" spans="2:19" ht="15" customHeight="1" x14ac:dyDescent="0.3">
      <c r="B5" s="168" t="s">
        <v>240</v>
      </c>
      <c r="C5" s="169"/>
      <c r="D5" s="191">
        <v>8428368.9199999999</v>
      </c>
      <c r="O5" t="s">
        <v>522</v>
      </c>
      <c r="P5" s="168" t="s">
        <v>240</v>
      </c>
      <c r="Q5" s="169"/>
      <c r="R5" s="191">
        <v>3144831.52</v>
      </c>
    </row>
    <row r="6" spans="2:19" ht="15" customHeight="1" x14ac:dyDescent="0.3">
      <c r="B6" s="166" t="s">
        <v>241</v>
      </c>
      <c r="C6" s="167">
        <f>+'lipe 11,23'!I60</f>
        <v>1139374.2948</v>
      </c>
      <c r="D6" s="193"/>
      <c r="G6" s="204">
        <v>45292</v>
      </c>
      <c r="H6" s="205">
        <f>+C24</f>
        <v>7286349.9200000009</v>
      </c>
      <c r="I6" s="206">
        <f>-D25</f>
        <v>-2406472.15</v>
      </c>
      <c r="J6" s="203">
        <f>+C26</f>
        <v>406452.11560000002</v>
      </c>
      <c r="K6" s="206">
        <f>-D27</f>
        <v>-187425.86938000002</v>
      </c>
      <c r="L6" s="203">
        <f t="shared" ref="L6:L22" si="0">+J6+K6</f>
        <v>219026.24622</v>
      </c>
      <c r="M6" s="203">
        <f>(+M4+L6+0.01+1475407)*0</f>
        <v>0</v>
      </c>
      <c r="N6" s="263"/>
      <c r="O6" s="354">
        <f>+M4+L6</f>
        <v>-1256380.7771599998</v>
      </c>
      <c r="P6" s="166" t="s">
        <v>241</v>
      </c>
      <c r="Q6" s="167">
        <v>327376.09999999998</v>
      </c>
      <c r="R6" s="193"/>
    </row>
    <row r="7" spans="2:19" ht="15" customHeight="1" x14ac:dyDescent="0.3">
      <c r="B7" s="168" t="s">
        <v>242</v>
      </c>
      <c r="C7" s="169"/>
      <c r="D7" s="191">
        <v>1204210.15126</v>
      </c>
      <c r="G7" s="204">
        <v>45323</v>
      </c>
      <c r="H7" s="205">
        <f>+C34</f>
        <v>7184001.5200000005</v>
      </c>
      <c r="I7" s="206">
        <f>-D35</f>
        <v>-8224566.7599999998</v>
      </c>
      <c r="J7" s="203">
        <f>+C36</f>
        <v>221453.51800000007</v>
      </c>
      <c r="K7" s="206">
        <f>-D37</f>
        <v>-516544.76044000004</v>
      </c>
      <c r="L7" s="203">
        <f t="shared" si="0"/>
        <v>-295091.24243999994</v>
      </c>
      <c r="M7" s="203">
        <f t="shared" ref="M7:M22" si="1">+M6+L7</f>
        <v>-295091.24243999994</v>
      </c>
      <c r="N7" s="263"/>
      <c r="P7" s="168" t="s">
        <v>242</v>
      </c>
      <c r="Q7" s="169"/>
      <c r="R7" s="191">
        <v>485992.5</v>
      </c>
    </row>
    <row r="8" spans="2:19" ht="15" customHeight="1" x14ac:dyDescent="0.3">
      <c r="B8" s="166" t="s">
        <v>243</v>
      </c>
      <c r="C8" s="165">
        <v>0</v>
      </c>
      <c r="D8" s="191">
        <v>64835.856459999923</v>
      </c>
      <c r="G8" s="204">
        <v>45352</v>
      </c>
      <c r="H8" s="205">
        <f>+C44</f>
        <v>11721582.510000002</v>
      </c>
      <c r="I8" s="206">
        <f>-D45</f>
        <v>-12459165.970000003</v>
      </c>
      <c r="J8" s="203">
        <f>+C46</f>
        <v>1655127.8606000002</v>
      </c>
      <c r="K8" s="206">
        <f>-D47</f>
        <v>-1446964.3758400001</v>
      </c>
      <c r="L8" s="203">
        <f t="shared" si="0"/>
        <v>208163.48476000014</v>
      </c>
      <c r="M8" s="203">
        <f t="shared" si="1"/>
        <v>-86927.757679999806</v>
      </c>
      <c r="N8" s="263"/>
      <c r="O8" s="104" t="s">
        <v>262</v>
      </c>
      <c r="P8" s="166" t="s">
        <v>243</v>
      </c>
      <c r="Q8" s="165">
        <f>+IF((Q6-R7)&gt;1,Q6-R7,0)</f>
        <v>0</v>
      </c>
      <c r="R8" s="191">
        <f>+IF(Q8&gt;1,0,-Q6+R7)</f>
        <v>158616.40000000002</v>
      </c>
    </row>
    <row r="9" spans="2:19" ht="15" customHeight="1" x14ac:dyDescent="0.3">
      <c r="B9" s="180" t="s">
        <v>246</v>
      </c>
      <c r="C9" s="190"/>
      <c r="D9" s="194">
        <v>0</v>
      </c>
      <c r="G9" s="204">
        <v>45383</v>
      </c>
      <c r="H9" s="204"/>
      <c r="I9" s="207"/>
      <c r="J9" s="203">
        <f>+C56</f>
        <v>286988.50579999998</v>
      </c>
      <c r="K9" s="318">
        <f>-D57</f>
        <v>-303513.80374</v>
      </c>
      <c r="L9" s="203">
        <f t="shared" si="0"/>
        <v>-16525.297940000019</v>
      </c>
      <c r="M9" s="203">
        <f t="shared" si="1"/>
        <v>-103453.05561999982</v>
      </c>
      <c r="N9" s="263"/>
      <c r="P9" s="180" t="s">
        <v>246</v>
      </c>
      <c r="Q9" s="190"/>
      <c r="R9" s="194">
        <v>1123297.27</v>
      </c>
    </row>
    <row r="10" spans="2:19" ht="15" customHeight="1" x14ac:dyDescent="0.3">
      <c r="B10" s="180" t="s">
        <v>245</v>
      </c>
      <c r="C10" s="190"/>
      <c r="D10" s="194">
        <v>1058461.3999999999</v>
      </c>
      <c r="G10" s="204">
        <v>45413</v>
      </c>
      <c r="H10" s="204"/>
      <c r="I10" s="207"/>
      <c r="J10" s="203">
        <f>+C66</f>
        <v>837001.46699999995</v>
      </c>
      <c r="K10" s="318">
        <f>-D67</f>
        <v>-857467.20887999982</v>
      </c>
      <c r="L10" s="203">
        <f t="shared" si="0"/>
        <v>-20465.74187999987</v>
      </c>
      <c r="M10" s="203">
        <f t="shared" si="1"/>
        <v>-123918.79749999969</v>
      </c>
      <c r="N10" s="263"/>
      <c r="P10" s="180" t="s">
        <v>245</v>
      </c>
      <c r="Q10" s="190"/>
      <c r="R10" s="194"/>
    </row>
    <row r="11" spans="2:19" ht="15" customHeight="1" thickBot="1" x14ac:dyDescent="0.35">
      <c r="B11" s="186" t="s">
        <v>247</v>
      </c>
      <c r="C11" s="187">
        <v>0</v>
      </c>
      <c r="D11" s="192">
        <v>1123297.2564600001</v>
      </c>
      <c r="G11" s="204">
        <v>45444</v>
      </c>
      <c r="H11" s="204"/>
      <c r="I11" s="207"/>
      <c r="J11" s="203">
        <f>+C76</f>
        <v>1542718.1059999997</v>
      </c>
      <c r="K11" s="318">
        <f>-D77</f>
        <v>-1640674.7847199996</v>
      </c>
      <c r="L11" s="203">
        <f t="shared" si="0"/>
        <v>-97956.678719999967</v>
      </c>
      <c r="M11" s="203">
        <f t="shared" si="1"/>
        <v>-221875.47621999966</v>
      </c>
      <c r="N11" s="263"/>
      <c r="P11" s="186" t="s">
        <v>247</v>
      </c>
      <c r="Q11" s="187">
        <f>+IF((Q8-R10-R9)&gt;1,Q8-R10-R9,0)</f>
        <v>0</v>
      </c>
      <c r="R11" s="192">
        <f>+IF(Q11&gt;1,0,+R10+R9+R7-Q6)</f>
        <v>1281913.67</v>
      </c>
      <c r="S11" s="247" t="s">
        <v>276</v>
      </c>
    </row>
    <row r="12" spans="2:19" ht="15" customHeight="1" thickBot="1" x14ac:dyDescent="0.35">
      <c r="G12" s="204">
        <v>45474</v>
      </c>
      <c r="H12" s="204"/>
      <c r="I12" s="207"/>
      <c r="J12" s="203">
        <f>+C86</f>
        <v>740615.87640000007</v>
      </c>
      <c r="K12" s="318">
        <f>-D87</f>
        <v>-796370.53808000009</v>
      </c>
      <c r="L12" s="203">
        <f t="shared" si="0"/>
        <v>-55754.661680000019</v>
      </c>
      <c r="M12" s="203">
        <f t="shared" si="1"/>
        <v>-277630.13789999968</v>
      </c>
      <c r="N12" s="263"/>
    </row>
    <row r="13" spans="2:19" ht="15" customHeight="1" x14ac:dyDescent="0.3">
      <c r="B13" s="473" t="s">
        <v>251</v>
      </c>
      <c r="C13" s="474"/>
      <c r="D13" s="475"/>
      <c r="G13" s="204">
        <v>45505</v>
      </c>
      <c r="H13" s="204"/>
      <c r="I13" s="207"/>
      <c r="J13" s="203">
        <f>+C96</f>
        <v>841222.43759999983</v>
      </c>
      <c r="K13" s="318">
        <f>-D97</f>
        <v>-910765.0689999999</v>
      </c>
      <c r="L13" s="203">
        <f t="shared" si="0"/>
        <v>-69542.631400000071</v>
      </c>
      <c r="M13" s="203">
        <f t="shared" si="1"/>
        <v>-347172.76929999975</v>
      </c>
      <c r="N13" s="263"/>
      <c r="P13" s="473" t="s">
        <v>251</v>
      </c>
      <c r="Q13" s="474"/>
      <c r="R13" s="475"/>
    </row>
    <row r="14" spans="2:19" ht="15" customHeight="1" x14ac:dyDescent="0.3">
      <c r="B14" s="166" t="s">
        <v>239</v>
      </c>
      <c r="C14" s="167">
        <v>3679450.32</v>
      </c>
      <c r="D14" s="193"/>
      <c r="G14" s="204">
        <v>45536</v>
      </c>
      <c r="H14" s="204"/>
      <c r="I14" s="207"/>
      <c r="J14" s="203">
        <f>+C106</f>
        <v>801144.01619999995</v>
      </c>
      <c r="K14" s="206">
        <f>-D107</f>
        <v>-850225.30783999991</v>
      </c>
      <c r="L14" s="203">
        <f t="shared" si="0"/>
        <v>-49081.291639999952</v>
      </c>
      <c r="M14" s="203">
        <f t="shared" si="1"/>
        <v>-396254.0609399997</v>
      </c>
      <c r="N14" s="263"/>
      <c r="P14" s="166" t="s">
        <v>239</v>
      </c>
      <c r="Q14" s="167">
        <v>3679450.32</v>
      </c>
      <c r="R14" s="193"/>
    </row>
    <row r="15" spans="2:19" ht="15" customHeight="1" x14ac:dyDescent="0.3">
      <c r="B15" s="168" t="s">
        <v>240</v>
      </c>
      <c r="C15" s="169"/>
      <c r="D15" s="191">
        <f>+'lipe 12.23'!J69</f>
        <v>7561651.9000000004</v>
      </c>
      <c r="G15" s="204">
        <v>45566</v>
      </c>
      <c r="H15" s="204"/>
      <c r="I15" s="207"/>
      <c r="J15" s="203">
        <f>+C116</f>
        <v>710507.82880000013</v>
      </c>
      <c r="K15" s="206">
        <f>-D117</f>
        <v>-781805.21136000007</v>
      </c>
      <c r="L15" s="203">
        <f t="shared" si="0"/>
        <v>-71297.38255999994</v>
      </c>
      <c r="M15" s="203">
        <f t="shared" si="1"/>
        <v>-467551.44349999964</v>
      </c>
      <c r="N15" s="263"/>
      <c r="P15" s="168" t="s">
        <v>240</v>
      </c>
      <c r="Q15" s="169"/>
      <c r="R15" s="191">
        <v>6792807.4000000004</v>
      </c>
    </row>
    <row r="16" spans="2:19" ht="15" customHeight="1" x14ac:dyDescent="0.3">
      <c r="B16" s="166" t="s">
        <v>241</v>
      </c>
      <c r="C16" s="167">
        <v>574722.353</v>
      </c>
      <c r="D16" s="193"/>
      <c r="G16" s="204">
        <v>45597</v>
      </c>
      <c r="H16" s="204"/>
      <c r="I16" s="207"/>
      <c r="J16" s="203">
        <f>+C126</f>
        <v>646426.43459999992</v>
      </c>
      <c r="K16" s="206">
        <f>-D127</f>
        <v>-622146.03520000004</v>
      </c>
      <c r="L16" s="203">
        <f t="shared" si="0"/>
        <v>24280.399399999878</v>
      </c>
      <c r="M16" s="203">
        <f t="shared" si="1"/>
        <v>-443271.04409999977</v>
      </c>
      <c r="N16" s="263"/>
      <c r="P16" s="166" t="s">
        <v>241</v>
      </c>
      <c r="Q16" s="167">
        <v>574722.353</v>
      </c>
      <c r="R16" s="193"/>
    </row>
    <row r="17" spans="2:26" ht="15" customHeight="1" x14ac:dyDescent="0.3">
      <c r="B17" s="168" t="s">
        <v>242</v>
      </c>
      <c r="C17" s="169"/>
      <c r="D17" s="191">
        <v>926832.10991999996</v>
      </c>
      <c r="G17" s="204">
        <v>45627</v>
      </c>
      <c r="H17" s="204"/>
      <c r="I17" s="207"/>
      <c r="J17" s="203">
        <f>+C136</f>
        <v>630952.80519999994</v>
      </c>
      <c r="K17" s="206">
        <f>-D137</f>
        <v>-568700.93096000003</v>
      </c>
      <c r="L17" s="203">
        <f t="shared" si="0"/>
        <v>62251.874239999917</v>
      </c>
      <c r="M17" s="203">
        <f t="shared" si="1"/>
        <v>-381019.16985999985</v>
      </c>
      <c r="N17" s="263"/>
      <c r="P17" s="168" t="s">
        <v>242</v>
      </c>
      <c r="Q17" s="169"/>
      <c r="R17" s="191">
        <v>926832.10991999996</v>
      </c>
    </row>
    <row r="18" spans="2:26" ht="15" customHeight="1" x14ac:dyDescent="0.3">
      <c r="B18" s="166" t="s">
        <v>243</v>
      </c>
      <c r="C18" s="165">
        <v>0</v>
      </c>
      <c r="D18" s="191">
        <v>352109.75691999996</v>
      </c>
      <c r="G18" s="204">
        <v>45658</v>
      </c>
      <c r="H18" s="204"/>
      <c r="I18" s="207"/>
      <c r="J18" s="203"/>
      <c r="K18" s="202"/>
      <c r="L18" s="203">
        <f t="shared" si="0"/>
        <v>0</v>
      </c>
      <c r="M18" s="203">
        <f t="shared" si="1"/>
        <v>-381019.16985999985</v>
      </c>
      <c r="N18" s="263"/>
      <c r="P18" s="166" t="s">
        <v>243</v>
      </c>
      <c r="Q18" s="165">
        <v>0</v>
      </c>
      <c r="R18" s="191">
        <v>352109.75691999996</v>
      </c>
    </row>
    <row r="19" spans="2:26" ht="15" customHeight="1" x14ac:dyDescent="0.3">
      <c r="B19" s="180" t="s">
        <v>246</v>
      </c>
      <c r="C19" s="190"/>
      <c r="D19" s="194">
        <v>1123297.2664600001</v>
      </c>
      <c r="G19" s="204">
        <v>45689</v>
      </c>
      <c r="H19" s="204"/>
      <c r="I19" s="207"/>
      <c r="J19" s="203"/>
      <c r="K19" s="202"/>
      <c r="L19" s="203">
        <f t="shared" si="0"/>
        <v>0</v>
      </c>
      <c r="M19" s="203">
        <f t="shared" si="1"/>
        <v>-381019.16985999985</v>
      </c>
      <c r="N19" s="263"/>
      <c r="P19" s="180" t="s">
        <v>246</v>
      </c>
      <c r="Q19" s="190"/>
      <c r="R19" s="194">
        <v>1123297.2664600001</v>
      </c>
    </row>
    <row r="20" spans="2:26" ht="15" customHeight="1" x14ac:dyDescent="0.3">
      <c r="B20" s="180" t="s">
        <v>245</v>
      </c>
      <c r="C20" s="190"/>
      <c r="D20" s="194">
        <v>0</v>
      </c>
      <c r="G20" s="204">
        <v>45717</v>
      </c>
      <c r="H20" s="204"/>
      <c r="I20" s="207"/>
      <c r="J20" s="203"/>
      <c r="K20" s="202"/>
      <c r="L20" s="203">
        <f t="shared" si="0"/>
        <v>0</v>
      </c>
      <c r="M20" s="203">
        <f t="shared" si="1"/>
        <v>-381019.16985999985</v>
      </c>
      <c r="N20" s="263"/>
      <c r="P20" s="180" t="s">
        <v>245</v>
      </c>
      <c r="Q20" s="190"/>
      <c r="R20" s="194">
        <v>0</v>
      </c>
    </row>
    <row r="21" spans="2:26" ht="15" customHeight="1" thickBot="1" x14ac:dyDescent="0.35">
      <c r="B21" s="186" t="s">
        <v>247</v>
      </c>
      <c r="C21" s="187">
        <v>0</v>
      </c>
      <c r="D21" s="192">
        <v>1475407.0233800001</v>
      </c>
      <c r="G21" s="204">
        <v>45748</v>
      </c>
      <c r="H21" s="204"/>
      <c r="I21" s="207"/>
      <c r="J21" s="203"/>
      <c r="K21" s="202"/>
      <c r="L21" s="203">
        <f t="shared" si="0"/>
        <v>0</v>
      </c>
      <c r="M21" s="203">
        <f t="shared" si="1"/>
        <v>-381019.16985999985</v>
      </c>
      <c r="N21" s="263"/>
      <c r="P21" s="186" t="s">
        <v>247</v>
      </c>
      <c r="Q21" s="187">
        <v>0</v>
      </c>
      <c r="R21" s="192">
        <v>1475407.0233800001</v>
      </c>
      <c r="S21" s="247" t="s">
        <v>275</v>
      </c>
    </row>
    <row r="22" spans="2:26" ht="15" customHeight="1" thickBot="1" x14ac:dyDescent="0.35">
      <c r="G22" s="204">
        <v>45778</v>
      </c>
      <c r="H22" s="204"/>
      <c r="I22" s="207"/>
      <c r="J22" s="203"/>
      <c r="K22" s="202"/>
      <c r="L22" s="203">
        <f t="shared" si="0"/>
        <v>0</v>
      </c>
      <c r="M22" s="203">
        <f t="shared" si="1"/>
        <v>-381019.16985999985</v>
      </c>
      <c r="N22" s="263"/>
    </row>
    <row r="23" spans="2:26" ht="15" customHeight="1" x14ac:dyDescent="0.3">
      <c r="B23" s="473" t="s">
        <v>244</v>
      </c>
      <c r="C23" s="474"/>
      <c r="D23" s="475"/>
      <c r="R23" s="98">
        <f>+R11-R21</f>
        <v>-193493.35338000022</v>
      </c>
    </row>
    <row r="24" spans="2:26" ht="15" customHeight="1" x14ac:dyDescent="0.3">
      <c r="B24" s="176" t="s">
        <v>239</v>
      </c>
      <c r="C24" s="177">
        <v>7286349.9200000009</v>
      </c>
      <c r="D24" s="178"/>
      <c r="N24" s="483" t="s">
        <v>285</v>
      </c>
      <c r="O24" s="483"/>
      <c r="P24" s="484"/>
      <c r="Q24" s="146">
        <v>-1475407</v>
      </c>
    </row>
    <row r="25" spans="2:26" ht="15" customHeight="1" x14ac:dyDescent="0.3">
      <c r="B25" s="180" t="s">
        <v>240</v>
      </c>
      <c r="C25" s="181"/>
      <c r="D25" s="195">
        <f>+'lipe 01.24 '!K69</f>
        <v>2406472.15</v>
      </c>
      <c r="G25" s="480" t="s">
        <v>284</v>
      </c>
      <c r="H25" s="480"/>
      <c r="I25" s="480"/>
      <c r="J25" s="480"/>
      <c r="K25" s="480"/>
      <c r="L25" s="480"/>
      <c r="M25" s="487" t="s">
        <v>287</v>
      </c>
      <c r="N25" s="481" t="s">
        <v>266</v>
      </c>
      <c r="O25" s="270" t="s">
        <v>283</v>
      </c>
      <c r="P25" s="270" t="s">
        <v>282</v>
      </c>
      <c r="Q25" s="485" t="s">
        <v>286</v>
      </c>
    </row>
    <row r="26" spans="2:26" ht="15" customHeight="1" x14ac:dyDescent="0.3">
      <c r="B26" s="176" t="s">
        <v>241</v>
      </c>
      <c r="C26" s="177">
        <v>406452.11560000002</v>
      </c>
      <c r="D26" s="196"/>
      <c r="G26" s="261" t="s">
        <v>266</v>
      </c>
      <c r="H26" s="260" t="s">
        <v>267</v>
      </c>
      <c r="I26" s="259" t="s">
        <v>268</v>
      </c>
      <c r="J26" s="228" t="s">
        <v>31</v>
      </c>
      <c r="K26" s="257" t="s">
        <v>41</v>
      </c>
      <c r="L26" s="266" t="s">
        <v>265</v>
      </c>
      <c r="M26" s="488"/>
      <c r="N26" s="482"/>
      <c r="O26" s="208" t="s">
        <v>280</v>
      </c>
      <c r="P26" s="272" t="s">
        <v>281</v>
      </c>
      <c r="Q26" s="486"/>
    </row>
    <row r="27" spans="2:26" ht="15" customHeight="1" x14ac:dyDescent="0.3">
      <c r="B27" s="180" t="s">
        <v>242</v>
      </c>
      <c r="C27" s="181"/>
      <c r="D27" s="195">
        <v>187425.86938000002</v>
      </c>
      <c r="G27" s="255">
        <v>45292</v>
      </c>
      <c r="H27" s="254"/>
      <c r="I27" s="253"/>
      <c r="J27" s="231">
        <f>+J6</f>
        <v>406452.11560000002</v>
      </c>
      <c r="K27" s="253">
        <f>+K6</f>
        <v>-187425.86938000002</v>
      </c>
      <c r="L27" s="265">
        <f>+J27+K27</f>
        <v>219026.24622</v>
      </c>
      <c r="M27" s="268" t="s">
        <v>279</v>
      </c>
      <c r="N27" s="271">
        <v>1</v>
      </c>
      <c r="O27" s="203">
        <f>-L27</f>
        <v>-219026.24622</v>
      </c>
      <c r="P27" s="203"/>
      <c r="Q27" s="205">
        <f>+Q24-O27-P27</f>
        <v>-1256380.7537799999</v>
      </c>
    </row>
    <row r="28" spans="2:26" ht="15" customHeight="1" thickBot="1" x14ac:dyDescent="0.35">
      <c r="B28" s="183" t="s">
        <v>243</v>
      </c>
      <c r="C28" s="184">
        <v>219026.24622</v>
      </c>
      <c r="D28" s="197">
        <v>0</v>
      </c>
      <c r="G28" s="255">
        <v>45323</v>
      </c>
      <c r="H28" s="254"/>
      <c r="I28" s="253"/>
      <c r="J28" s="231">
        <f t="shared" ref="J28:K38" si="2">+J7</f>
        <v>221453.51800000007</v>
      </c>
      <c r="K28" s="253">
        <f t="shared" si="2"/>
        <v>-516544.76044000004</v>
      </c>
      <c r="L28" s="267">
        <f t="shared" ref="L28:L38" si="3">+J28+K28</f>
        <v>-295091.24243999994</v>
      </c>
      <c r="M28" s="269">
        <f>+IF(L28&lt;&gt;0,+L28,0)</f>
        <v>-295091.24243999994</v>
      </c>
      <c r="N28" s="271">
        <v>2</v>
      </c>
      <c r="O28" s="203"/>
      <c r="P28" s="203"/>
      <c r="Q28" s="205">
        <f>+Q27-O28-P28</f>
        <v>-1256380.7537799999</v>
      </c>
    </row>
    <row r="29" spans="2:26" ht="15" customHeight="1" x14ac:dyDescent="0.3">
      <c r="B29" s="185" t="s">
        <v>246</v>
      </c>
      <c r="C29" s="171"/>
      <c r="D29" s="191">
        <v>0</v>
      </c>
      <c r="G29" s="255">
        <v>45352</v>
      </c>
      <c r="H29" s="254"/>
      <c r="I29" s="253"/>
      <c r="J29" s="231">
        <f t="shared" si="2"/>
        <v>1655127.8606000002</v>
      </c>
      <c r="K29" s="253">
        <f t="shared" si="2"/>
        <v>-1446964.3758400001</v>
      </c>
      <c r="L29" s="214">
        <f t="shared" si="3"/>
        <v>208163.48476000014</v>
      </c>
      <c r="M29" s="269">
        <f>+IF(L29&lt;&gt;0,+L29+M28,0)</f>
        <v>-86927.757679999806</v>
      </c>
      <c r="N29" s="271">
        <v>3</v>
      </c>
      <c r="O29" s="203"/>
      <c r="P29" s="203"/>
      <c r="Q29" s="205">
        <f t="shared" ref="Q29:Q38" si="4">+Q28-O29-P29</f>
        <v>-1256380.7537799999</v>
      </c>
    </row>
    <row r="30" spans="2:26" ht="15" customHeight="1" thickBot="1" x14ac:dyDescent="0.35">
      <c r="B30" s="185" t="s">
        <v>245</v>
      </c>
      <c r="C30" s="171"/>
      <c r="D30" s="195">
        <v>1475407.0233800001</v>
      </c>
      <c r="G30" s="255">
        <v>45383</v>
      </c>
      <c r="H30" s="254"/>
      <c r="I30" s="253"/>
      <c r="J30" s="231">
        <f t="shared" si="2"/>
        <v>286988.50579999998</v>
      </c>
      <c r="K30" s="253">
        <f>K9</f>
        <v>-303513.80374</v>
      </c>
      <c r="L30" s="214">
        <f t="shared" si="3"/>
        <v>-16525.297940000019</v>
      </c>
      <c r="M30" s="269">
        <f t="shared" ref="M30:M38" si="5">+IF(L30&lt;&gt;0,+L30+M29,0)</f>
        <v>-103453.05561999982</v>
      </c>
      <c r="N30" s="271">
        <v>4</v>
      </c>
      <c r="O30" s="203"/>
      <c r="P30" s="203"/>
      <c r="Q30" s="205">
        <f t="shared" si="4"/>
        <v>-1256380.7537799999</v>
      </c>
      <c r="T30" s="112" t="s">
        <v>636</v>
      </c>
    </row>
    <row r="31" spans="2:26" ht="15" customHeight="1" thickBot="1" x14ac:dyDescent="0.35">
      <c r="B31" s="186" t="s">
        <v>247</v>
      </c>
      <c r="C31" s="187">
        <v>0</v>
      </c>
      <c r="D31" s="188">
        <v>1256380.76716</v>
      </c>
      <c r="G31" s="255">
        <v>45413</v>
      </c>
      <c r="H31" s="254"/>
      <c r="I31" s="253"/>
      <c r="J31" s="231">
        <f t="shared" si="2"/>
        <v>837001.46699999995</v>
      </c>
      <c r="K31" s="253">
        <f>K10</f>
        <v>-857467.20887999982</v>
      </c>
      <c r="L31" s="214">
        <f t="shared" si="3"/>
        <v>-20465.74187999987</v>
      </c>
      <c r="M31" s="269">
        <f t="shared" si="5"/>
        <v>-123918.79749999969</v>
      </c>
      <c r="N31" s="271">
        <v>5</v>
      </c>
      <c r="O31" s="203"/>
      <c r="P31" s="203"/>
      <c r="Q31" s="205">
        <f t="shared" si="4"/>
        <v>-1256380.7537799999</v>
      </c>
      <c r="S31" s="473" t="s">
        <v>244</v>
      </c>
      <c r="T31" s="474"/>
      <c r="U31" s="475"/>
      <c r="W31" s="473" t="s">
        <v>244</v>
      </c>
      <c r="X31" s="474"/>
      <c r="Y31" s="475"/>
    </row>
    <row r="32" spans="2:26" ht="15" customHeight="1" thickBot="1" x14ac:dyDescent="0.35">
      <c r="G32" s="255">
        <v>45444</v>
      </c>
      <c r="H32" s="254"/>
      <c r="I32" s="253"/>
      <c r="J32" s="231">
        <f t="shared" si="2"/>
        <v>1542718.1059999997</v>
      </c>
      <c r="K32" s="253">
        <f>K11</f>
        <v>-1640674.7847199996</v>
      </c>
      <c r="L32" s="214">
        <f t="shared" si="3"/>
        <v>-97956.678719999967</v>
      </c>
      <c r="M32" s="321">
        <f t="shared" si="5"/>
        <v>-221875.47621999966</v>
      </c>
      <c r="N32" s="271">
        <v>6</v>
      </c>
      <c r="O32" s="203"/>
      <c r="P32" s="203"/>
      <c r="Q32" s="205">
        <f t="shared" si="4"/>
        <v>-1256380.7537799999</v>
      </c>
      <c r="S32" s="176" t="s">
        <v>239</v>
      </c>
      <c r="T32" s="177">
        <v>7286349.9200000009</v>
      </c>
      <c r="U32" s="178"/>
      <c r="W32" s="176" t="s">
        <v>239</v>
      </c>
      <c r="X32" s="177">
        <f>-AB34</f>
        <v>7872305.5800000001</v>
      </c>
      <c r="Y32" s="439"/>
      <c r="Z32" s="444">
        <f>+X32-T32</f>
        <v>585955.65999999922</v>
      </c>
    </row>
    <row r="33" spans="2:40" ht="15" customHeight="1" x14ac:dyDescent="0.3">
      <c r="B33" s="473" t="s">
        <v>250</v>
      </c>
      <c r="C33" s="474"/>
      <c r="D33" s="475"/>
      <c r="G33" s="255">
        <v>45474</v>
      </c>
      <c r="H33" s="254"/>
      <c r="I33" s="253"/>
      <c r="J33" s="231">
        <f t="shared" si="2"/>
        <v>740615.87640000007</v>
      </c>
      <c r="K33" s="253">
        <f>K11</f>
        <v>-1640674.7847199996</v>
      </c>
      <c r="L33" s="214">
        <f t="shared" si="3"/>
        <v>-900058.90831999958</v>
      </c>
      <c r="M33" s="269">
        <f t="shared" si="5"/>
        <v>-1121934.3845399993</v>
      </c>
      <c r="N33" s="271">
        <v>7</v>
      </c>
      <c r="O33" s="203"/>
      <c r="P33" s="203">
        <f>+'VIMERCATI 2024 LIQ.PERIODICHE'!S30</f>
        <v>-549192.88</v>
      </c>
      <c r="Q33" s="322">
        <f t="shared" si="4"/>
        <v>-707187.87377999991</v>
      </c>
      <c r="S33" s="180" t="s">
        <v>240</v>
      </c>
      <c r="T33" s="181"/>
      <c r="U33" s="195">
        <v>2406472.15</v>
      </c>
      <c r="W33" s="180" t="s">
        <v>240</v>
      </c>
      <c r="X33" s="181"/>
      <c r="Y33" s="440">
        <f>+AB35</f>
        <v>2419509.7400000002</v>
      </c>
      <c r="Z33" s="444">
        <f>+Y33-U33</f>
        <v>13037.590000000317</v>
      </c>
      <c r="AB33" s="418">
        <v>1</v>
      </c>
      <c r="AC33" s="418">
        <v>2</v>
      </c>
      <c r="AD33" s="418">
        <v>3</v>
      </c>
      <c r="AE33" s="418">
        <v>4</v>
      </c>
      <c r="AF33" s="418">
        <v>5</v>
      </c>
      <c r="AG33" s="418">
        <v>6</v>
      </c>
      <c r="AH33" s="418">
        <v>7</v>
      </c>
      <c r="AI33" s="418">
        <v>8</v>
      </c>
      <c r="AJ33" s="418">
        <v>9</v>
      </c>
      <c r="AK33" s="418">
        <v>10</v>
      </c>
      <c r="AL33" s="418">
        <v>11</v>
      </c>
      <c r="AM33" s="418">
        <v>12</v>
      </c>
      <c r="AN33" s="431" t="s">
        <v>634</v>
      </c>
    </row>
    <row r="34" spans="2:40" ht="15" customHeight="1" x14ac:dyDescent="0.3">
      <c r="B34" s="166" t="s">
        <v>239</v>
      </c>
      <c r="C34" s="167">
        <v>7184001.5200000005</v>
      </c>
      <c r="D34" s="193"/>
      <c r="G34" s="255">
        <v>45505</v>
      </c>
      <c r="H34" s="254"/>
      <c r="I34" s="253"/>
      <c r="J34" s="231">
        <f t="shared" si="2"/>
        <v>841222.43759999983</v>
      </c>
      <c r="K34" s="253">
        <f t="shared" ref="K34:K38" si="6">-K13</f>
        <v>910765.0689999999</v>
      </c>
      <c r="L34" s="214">
        <f t="shared" si="3"/>
        <v>1751987.5065999997</v>
      </c>
      <c r="M34" s="203">
        <f t="shared" si="5"/>
        <v>630053.12206000043</v>
      </c>
      <c r="N34" s="271">
        <v>8</v>
      </c>
      <c r="O34" s="203"/>
      <c r="P34" s="203">
        <v>-441886.3</v>
      </c>
      <c r="Q34" s="205">
        <f t="shared" si="4"/>
        <v>-265301.57377999992</v>
      </c>
      <c r="S34" s="176" t="s">
        <v>241</v>
      </c>
      <c r="T34" s="177">
        <v>406452.11560000002</v>
      </c>
      <c r="U34" s="196"/>
      <c r="W34" s="176" t="s">
        <v>241</v>
      </c>
      <c r="X34" s="177">
        <f>-AB36</f>
        <v>406452.12</v>
      </c>
      <c r="Y34" s="441"/>
      <c r="Z34" s="444">
        <f>+X34-T34</f>
        <v>4.3999999761581421E-3</v>
      </c>
      <c r="AA34" s="413" t="s">
        <v>620</v>
      </c>
      <c r="AB34" s="414">
        <v>-7872305.5800000001</v>
      </c>
      <c r="AC34" s="414">
        <v>-8769926.0299999993</v>
      </c>
      <c r="AD34" s="414">
        <v>-17786491.780000001</v>
      </c>
      <c r="AE34" s="414">
        <v>-7910629.1600000001</v>
      </c>
      <c r="AF34" s="414">
        <v>-8174070.5499999998</v>
      </c>
      <c r="AG34" s="414">
        <v>-6693421.3700000001</v>
      </c>
      <c r="AH34" s="414">
        <v>-6755444.9000000004</v>
      </c>
      <c r="AI34" s="414">
        <v>-5537468.21</v>
      </c>
      <c r="AJ34" s="414">
        <v>-7453664.3499999996</v>
      </c>
      <c r="AK34" s="414">
        <v>-7265158.8099999996</v>
      </c>
      <c r="AL34" s="414">
        <v>-7527113.3600000003</v>
      </c>
      <c r="AM34" s="414">
        <v>-4689709.63</v>
      </c>
      <c r="AN34" s="165">
        <f>+SUM(AB34:AM34)</f>
        <v>-96435403.729999974</v>
      </c>
    </row>
    <row r="35" spans="2:40" ht="15" customHeight="1" x14ac:dyDescent="0.3">
      <c r="B35" s="168" t="s">
        <v>240</v>
      </c>
      <c r="C35" s="169"/>
      <c r="D35" s="191">
        <f>+'lipe 02.24'!K71</f>
        <v>8224566.7599999998</v>
      </c>
      <c r="G35" s="255">
        <v>45536</v>
      </c>
      <c r="H35" s="254"/>
      <c r="I35" s="253"/>
      <c r="J35" s="231">
        <f t="shared" si="2"/>
        <v>801144.01619999995</v>
      </c>
      <c r="K35" s="253">
        <f t="shared" si="6"/>
        <v>850225.30783999991</v>
      </c>
      <c r="L35" s="214">
        <f t="shared" si="3"/>
        <v>1651369.3240399999</v>
      </c>
      <c r="M35" s="203">
        <f t="shared" si="5"/>
        <v>2281422.4461000003</v>
      </c>
      <c r="N35" s="271">
        <v>9</v>
      </c>
      <c r="O35" s="203"/>
      <c r="P35" s="203"/>
      <c r="Q35" s="205">
        <f t="shared" si="4"/>
        <v>-265301.57377999992</v>
      </c>
      <c r="S35" s="180" t="s">
        <v>242</v>
      </c>
      <c r="T35" s="181"/>
      <c r="U35" s="195">
        <v>187425.86938000002</v>
      </c>
      <c r="W35" s="180" t="s">
        <v>242</v>
      </c>
      <c r="X35" s="181"/>
      <c r="Y35" s="440">
        <f>+AB37</f>
        <v>187425.87</v>
      </c>
      <c r="Z35" s="444">
        <f>+Y35-U35</f>
        <v>6.1999997706152499E-4</v>
      </c>
      <c r="AA35" s="416" t="s">
        <v>621</v>
      </c>
      <c r="AB35" s="417">
        <v>2419509.7400000002</v>
      </c>
      <c r="AC35" s="417">
        <v>8279999.4100000001</v>
      </c>
      <c r="AD35" s="417">
        <v>12543773.85</v>
      </c>
      <c r="AE35" s="417">
        <v>4814156.41</v>
      </c>
      <c r="AF35" s="417">
        <v>6370302.7000000002</v>
      </c>
      <c r="AG35" s="417">
        <v>13836594.619999999</v>
      </c>
      <c r="AH35" s="417">
        <v>6947513.7400000002</v>
      </c>
      <c r="AI35" s="417">
        <v>6734817.3600000003</v>
      </c>
      <c r="AJ35" s="417">
        <v>12125119.939999999</v>
      </c>
      <c r="AK35" s="417">
        <v>7788524.1699999999</v>
      </c>
      <c r="AL35" s="417">
        <v>4152150.9</v>
      </c>
      <c r="AM35" s="417">
        <v>8460696.6600000001</v>
      </c>
      <c r="AN35" s="430">
        <f t="shared" ref="AN35:AN38" si="7">+SUM(AB35:AM35)</f>
        <v>94473159.5</v>
      </c>
    </row>
    <row r="36" spans="2:40" ht="15" customHeight="1" thickBot="1" x14ac:dyDescent="0.35">
      <c r="B36" s="166" t="s">
        <v>241</v>
      </c>
      <c r="C36" s="167">
        <v>221453.51800000007</v>
      </c>
      <c r="D36" s="193"/>
      <c r="G36" s="255">
        <v>45566</v>
      </c>
      <c r="H36" s="254"/>
      <c r="I36" s="253"/>
      <c r="J36" s="231">
        <f t="shared" si="2"/>
        <v>710507.82880000013</v>
      </c>
      <c r="K36" s="253">
        <f t="shared" si="6"/>
        <v>781805.21136000007</v>
      </c>
      <c r="L36" s="214">
        <f t="shared" si="3"/>
        <v>1492313.0401600003</v>
      </c>
      <c r="M36" s="203">
        <f t="shared" si="5"/>
        <v>3773735.4862600006</v>
      </c>
      <c r="N36" s="271">
        <v>10</v>
      </c>
      <c r="O36" s="203"/>
      <c r="P36" s="203"/>
      <c r="Q36" s="205">
        <f t="shared" si="4"/>
        <v>-265301.57377999992</v>
      </c>
      <c r="S36" s="183" t="s">
        <v>243</v>
      </c>
      <c r="T36" s="184">
        <v>219026.24622</v>
      </c>
      <c r="U36" s="197">
        <v>0</v>
      </c>
      <c r="W36" s="183" t="s">
        <v>243</v>
      </c>
      <c r="X36" s="184">
        <f>-AB38</f>
        <v>219026.25</v>
      </c>
      <c r="Y36" s="442">
        <v>0</v>
      </c>
      <c r="Z36" s="444">
        <f>+X36-T36</f>
        <v>3.7799999990966171E-3</v>
      </c>
      <c r="AA36" s="413" t="s">
        <v>622</v>
      </c>
      <c r="AB36" s="414">
        <v>-406452.12</v>
      </c>
      <c r="AC36" s="414">
        <v>-221453.52</v>
      </c>
      <c r="AD36" s="414">
        <v>-1655127.86</v>
      </c>
      <c r="AE36" s="414">
        <v>-286988.51</v>
      </c>
      <c r="AF36" s="414">
        <v>-836996.86</v>
      </c>
      <c r="AG36" s="414">
        <v>-1542712.87</v>
      </c>
      <c r="AH36" s="414">
        <v>-740615.87</v>
      </c>
      <c r="AI36" s="414">
        <v>-841222.45</v>
      </c>
      <c r="AJ36" s="414">
        <v>-801144.01</v>
      </c>
      <c r="AK36" s="414">
        <v>-710507.83</v>
      </c>
      <c r="AL36" s="414">
        <v>-646426.4</v>
      </c>
      <c r="AM36" s="414">
        <v>-630952.79</v>
      </c>
      <c r="AN36" s="165">
        <f t="shared" si="7"/>
        <v>-9320601.0899999999</v>
      </c>
    </row>
    <row r="37" spans="2:40" ht="15" customHeight="1" x14ac:dyDescent="0.3">
      <c r="B37" s="168" t="s">
        <v>242</v>
      </c>
      <c r="C37" s="169"/>
      <c r="D37" s="191">
        <v>516544.76044000004</v>
      </c>
      <c r="G37" s="255">
        <v>45597</v>
      </c>
      <c r="H37" s="254"/>
      <c r="I37" s="253"/>
      <c r="J37" s="231">
        <f t="shared" si="2"/>
        <v>646426.43459999992</v>
      </c>
      <c r="K37" s="253">
        <f t="shared" si="6"/>
        <v>622146.03520000004</v>
      </c>
      <c r="L37" s="214">
        <f t="shared" si="3"/>
        <v>1268572.4698000001</v>
      </c>
      <c r="M37" s="203">
        <f t="shared" si="5"/>
        <v>5042307.9560600007</v>
      </c>
      <c r="N37" s="271">
        <v>11</v>
      </c>
      <c r="O37" s="203"/>
      <c r="P37" s="203"/>
      <c r="Q37" s="205">
        <f t="shared" si="4"/>
        <v>-265301.57377999992</v>
      </c>
      <c r="S37" s="185" t="s">
        <v>246</v>
      </c>
      <c r="T37" s="171"/>
      <c r="U37" s="191">
        <v>0</v>
      </c>
      <c r="W37" s="185" t="s">
        <v>246</v>
      </c>
      <c r="X37" s="171"/>
      <c r="Y37" s="437">
        <v>0</v>
      </c>
      <c r="Z37" s="445"/>
      <c r="AA37" s="416" t="s">
        <v>623</v>
      </c>
      <c r="AB37" s="417">
        <v>187425.87</v>
      </c>
      <c r="AC37" s="417">
        <v>516544.76</v>
      </c>
      <c r="AD37" s="417">
        <v>1446964.38</v>
      </c>
      <c r="AE37" s="417">
        <v>303513.8</v>
      </c>
      <c r="AF37" s="417">
        <v>857462.6</v>
      </c>
      <c r="AG37" s="417">
        <v>1640669.55</v>
      </c>
      <c r="AH37" s="417">
        <v>796370.53</v>
      </c>
      <c r="AI37" s="417">
        <v>910765.08</v>
      </c>
      <c r="AJ37" s="417">
        <v>850225.3</v>
      </c>
      <c r="AK37" s="417">
        <v>781805.21</v>
      </c>
      <c r="AL37" s="417">
        <v>622146.03</v>
      </c>
      <c r="AM37" s="417">
        <v>568700.92000000004</v>
      </c>
      <c r="AN37" s="430">
        <f t="shared" si="7"/>
        <v>9482594.0299999993</v>
      </c>
    </row>
    <row r="38" spans="2:40" ht="15" customHeight="1" x14ac:dyDescent="0.3">
      <c r="B38" s="166" t="s">
        <v>243</v>
      </c>
      <c r="C38" s="165">
        <v>0</v>
      </c>
      <c r="D38" s="191">
        <v>295091.24243999994</v>
      </c>
      <c r="G38" s="255">
        <v>45627</v>
      </c>
      <c r="H38" s="254"/>
      <c r="I38" s="253"/>
      <c r="J38" s="231">
        <f t="shared" si="2"/>
        <v>630952.80519999994</v>
      </c>
      <c r="K38" s="253">
        <f t="shared" si="6"/>
        <v>568700.93096000003</v>
      </c>
      <c r="L38" s="214">
        <f t="shared" si="3"/>
        <v>1199653.7361599999</v>
      </c>
      <c r="M38" s="203">
        <f t="shared" si="5"/>
        <v>6241961.6922200006</v>
      </c>
      <c r="N38" s="271">
        <v>12</v>
      </c>
      <c r="O38" s="203"/>
      <c r="P38" s="203"/>
      <c r="Q38" s="205">
        <f t="shared" si="4"/>
        <v>-265301.57377999992</v>
      </c>
      <c r="S38" s="185" t="s">
        <v>245</v>
      </c>
      <c r="T38" s="171"/>
      <c r="U38" s="195">
        <v>1475407.0233800001</v>
      </c>
      <c r="W38" s="185" t="s">
        <v>245</v>
      </c>
      <c r="X38" s="171"/>
      <c r="Y38" s="440">
        <v>1475407.0233800001</v>
      </c>
      <c r="Z38" s="444">
        <f>+Y38-U38</f>
        <v>0</v>
      </c>
      <c r="AA38" s="413" t="s">
        <v>628</v>
      </c>
      <c r="AB38" s="414">
        <f>+IF(AB37&gt;AB36,+AB37+AB36,0)</f>
        <v>-219026.25</v>
      </c>
      <c r="AC38" s="414" cm="1">
        <f t="array" ref="AC38">+IF(AC36+AC37&gt;1,0,AC36:AC37)</f>
        <v>0</v>
      </c>
      <c r="AD38" s="414">
        <f>+AD36+AD37</f>
        <v>-208163.48000000021</v>
      </c>
      <c r="AE38" s="414"/>
      <c r="AF38" s="414"/>
      <c r="AG38" s="414"/>
      <c r="AH38" s="414"/>
      <c r="AI38" s="414"/>
      <c r="AJ38" s="414"/>
      <c r="AK38" s="414"/>
      <c r="AL38" s="414">
        <f>+AL36+AL37</f>
        <v>-24280.369999999995</v>
      </c>
      <c r="AM38" s="414">
        <f>+AM36+AM37</f>
        <v>-62251.869999999995</v>
      </c>
      <c r="AN38" s="165">
        <f t="shared" si="7"/>
        <v>-513721.9700000002</v>
      </c>
    </row>
    <row r="39" spans="2:40" ht="15" customHeight="1" thickBot="1" x14ac:dyDescent="0.35">
      <c r="B39" s="180" t="s">
        <v>246</v>
      </c>
      <c r="C39" s="190"/>
      <c r="D39" s="194">
        <v>1256380.76716</v>
      </c>
      <c r="G39" s="252"/>
      <c r="H39" s="60">
        <f>SUM(H27:H38)</f>
        <v>0</v>
      </c>
      <c r="I39" s="251">
        <f>SUM(I27:I38)</f>
        <v>0</v>
      </c>
      <c r="J39" s="233">
        <f>SUM(J27:J38)</f>
        <v>9320610.9717999995</v>
      </c>
      <c r="K39" s="251">
        <f>SUM(K27:K38)</f>
        <v>-2859623.0333599993</v>
      </c>
      <c r="L39" s="250">
        <f>SUM(L27:L38)</f>
        <v>6460987.9384400006</v>
      </c>
      <c r="N39" s="264"/>
      <c r="S39" s="186" t="s">
        <v>247</v>
      </c>
      <c r="T39" s="187">
        <v>0</v>
      </c>
      <c r="U39" s="188">
        <v>1256380.76716</v>
      </c>
      <c r="W39" s="186" t="s">
        <v>247</v>
      </c>
      <c r="X39" s="187">
        <v>0</v>
      </c>
      <c r="Y39" s="443">
        <f>+Y38-X36</f>
        <v>1256380.7733800001</v>
      </c>
      <c r="Z39" s="444">
        <f>+Y39-U39</f>
        <v>6.2200000975281E-3</v>
      </c>
      <c r="AA39" s="129" t="s">
        <v>629</v>
      </c>
      <c r="AB39" s="421" cm="1">
        <f t="array" ref="AB39">+IF(S15&lt;AB37,0,AB36:AB37)</f>
        <v>0</v>
      </c>
      <c r="AC39" s="268">
        <f>+IF(AC38=0,+AC36+AC37)</f>
        <v>295091.24</v>
      </c>
      <c r="AD39" s="268"/>
      <c r="AE39" s="268">
        <f>+AE37+AE36</f>
        <v>16525.289999999979</v>
      </c>
      <c r="AF39" s="268">
        <f>+AF37+AF36</f>
        <v>20465.739999999991</v>
      </c>
      <c r="AG39" s="268">
        <f>+AG37+AG36</f>
        <v>97956.679999999935</v>
      </c>
      <c r="AH39" s="268">
        <f>+AH37+AH36</f>
        <v>55754.660000000033</v>
      </c>
      <c r="AI39" s="268">
        <f t="shared" ref="AI39:AK39" si="8">+AI37+AI36</f>
        <v>69542.63</v>
      </c>
      <c r="AJ39" s="268">
        <f t="shared" si="8"/>
        <v>49081.290000000037</v>
      </c>
      <c r="AK39" s="268">
        <f t="shared" si="8"/>
        <v>71297.38</v>
      </c>
      <c r="AL39" s="268"/>
      <c r="AM39" s="268"/>
      <c r="AN39" s="422">
        <f>+SUM(AB39:AM39)</f>
        <v>675714.91</v>
      </c>
    </row>
    <row r="40" spans="2:40" ht="15" customHeight="1" thickTop="1" thickBot="1" x14ac:dyDescent="0.35">
      <c r="B40" s="180" t="s">
        <v>245</v>
      </c>
      <c r="C40" s="190"/>
      <c r="D40" s="194">
        <v>0</v>
      </c>
      <c r="G40" s="10"/>
      <c r="H40" s="10"/>
      <c r="I40" s="10"/>
      <c r="J40" s="222"/>
      <c r="K40" s="10"/>
      <c r="AA40" s="129" t="s">
        <v>624</v>
      </c>
      <c r="AB40" s="421"/>
      <c r="AC40" s="421">
        <f>+AB43</f>
        <v>1256380.77</v>
      </c>
      <c r="AD40" s="421">
        <f>+AC43</f>
        <v>1551472.01</v>
      </c>
      <c r="AE40" s="421">
        <f>+AD43</f>
        <v>1343308.5299999998</v>
      </c>
      <c r="AF40" s="421">
        <f t="shared" ref="AF40:AM40" si="9">+AE43</f>
        <v>1359833.8199999998</v>
      </c>
      <c r="AG40" s="421">
        <f t="shared" si="9"/>
        <v>1380299.5599999998</v>
      </c>
      <c r="AH40" s="421">
        <f t="shared" si="9"/>
        <v>1478256.2399999998</v>
      </c>
      <c r="AI40" s="421">
        <f>+AH43-AB47</f>
        <v>277630.12999999989</v>
      </c>
      <c r="AJ40" s="421">
        <f t="shared" si="9"/>
        <v>347172.75999999989</v>
      </c>
      <c r="AK40" s="421">
        <f t="shared" si="9"/>
        <v>396254.04999999993</v>
      </c>
      <c r="AL40" s="421">
        <f t="shared" si="9"/>
        <v>467551.42999999993</v>
      </c>
      <c r="AM40" s="421">
        <f t="shared" si="9"/>
        <v>443271.05999999994</v>
      </c>
      <c r="AN40" s="364"/>
    </row>
    <row r="41" spans="2:40" ht="15" customHeight="1" thickBot="1" x14ac:dyDescent="0.35">
      <c r="B41" s="186" t="s">
        <v>247</v>
      </c>
      <c r="C41" s="187">
        <v>0</v>
      </c>
      <c r="D41" s="192">
        <v>1551472.0096</v>
      </c>
      <c r="G41" s="1"/>
      <c r="H41" s="56">
        <v>0</v>
      </c>
      <c r="I41" s="56"/>
      <c r="J41" s="222"/>
      <c r="K41" s="1"/>
      <c r="L41" s="250">
        <v>1475407.02</v>
      </c>
      <c r="S41" s="473" t="s">
        <v>250</v>
      </c>
      <c r="T41" s="474"/>
      <c r="U41" s="475"/>
      <c r="W41" s="473" t="s">
        <v>250</v>
      </c>
      <c r="X41" s="474"/>
      <c r="Y41" s="475"/>
      <c r="AA41" s="129" t="s">
        <v>625</v>
      </c>
      <c r="AB41" s="421">
        <v>1475407.02</v>
      </c>
      <c r="AC41" s="421"/>
      <c r="AD41" s="421"/>
      <c r="AE41" s="421"/>
      <c r="AF41" s="421"/>
      <c r="AG41" s="421"/>
      <c r="AH41" s="421"/>
      <c r="AI41" s="421"/>
      <c r="AJ41" s="421"/>
      <c r="AK41" s="421"/>
      <c r="AL41" s="421"/>
      <c r="AM41" s="421"/>
    </row>
    <row r="42" spans="2:40" ht="15" customHeight="1" thickBot="1" x14ac:dyDescent="0.35">
      <c r="K42" s="201" t="s">
        <v>371</v>
      </c>
      <c r="L42" s="319">
        <f>-L27</f>
        <v>-219026.24622</v>
      </c>
      <c r="S42" s="166" t="s">
        <v>239</v>
      </c>
      <c r="T42" s="167">
        <v>7184001.5200000005</v>
      </c>
      <c r="U42" s="193"/>
      <c r="W42" s="166" t="s">
        <v>239</v>
      </c>
      <c r="X42" s="167">
        <f>-AC34</f>
        <v>8769926.0299999993</v>
      </c>
      <c r="Y42" s="193"/>
      <c r="Z42" s="444">
        <f>+X42-T42</f>
        <v>1585924.5099999988</v>
      </c>
      <c r="AA42" s="127" t="s">
        <v>626</v>
      </c>
      <c r="AB42" s="415"/>
      <c r="AC42" s="415"/>
      <c r="AD42" s="415"/>
      <c r="AE42" s="415"/>
      <c r="AF42" s="415"/>
      <c r="AG42" s="415"/>
      <c r="AH42" s="415"/>
      <c r="AI42" s="415"/>
      <c r="AJ42" s="415"/>
      <c r="AK42" s="415"/>
      <c r="AL42" s="415"/>
      <c r="AM42" s="415"/>
    </row>
    <row r="43" spans="2:40" ht="15" customHeight="1" thickBot="1" x14ac:dyDescent="0.35">
      <c r="B43" s="473" t="s">
        <v>253</v>
      </c>
      <c r="C43" s="474"/>
      <c r="D43" s="475"/>
      <c r="G43" s="479" t="s">
        <v>372</v>
      </c>
      <c r="H43" s="479"/>
      <c r="I43" s="479"/>
      <c r="J43" s="479"/>
      <c r="K43" s="479"/>
      <c r="L43" s="320">
        <f>+L41+L42</f>
        <v>1256380.7737799999</v>
      </c>
      <c r="S43" s="168" t="s">
        <v>240</v>
      </c>
      <c r="T43" s="169"/>
      <c r="U43" s="191">
        <v>8224566.7599999998</v>
      </c>
      <c r="W43" s="168" t="s">
        <v>240</v>
      </c>
      <c r="X43" s="169"/>
      <c r="Y43" s="191">
        <f>+AC35</f>
        <v>8279999.4100000001</v>
      </c>
      <c r="Z43" s="444">
        <f>+Y43-U43</f>
        <v>55432.650000000373</v>
      </c>
      <c r="AA43" s="423" t="s">
        <v>627</v>
      </c>
      <c r="AB43" s="424">
        <f>+AB41+AB38</f>
        <v>1256380.77</v>
      </c>
      <c r="AC43" s="424">
        <f>+AC40+AC38+AC39</f>
        <v>1551472.01</v>
      </c>
      <c r="AD43" s="424">
        <f>+AD40+AD38+AD39</f>
        <v>1343308.5299999998</v>
      </c>
      <c r="AE43" s="424">
        <f>+AE39+AE40</f>
        <v>1359833.8199999998</v>
      </c>
      <c r="AF43" s="424">
        <f t="shared" ref="AF43:AH43" si="10">+AF39+AF40</f>
        <v>1380299.5599999998</v>
      </c>
      <c r="AG43" s="424">
        <f t="shared" si="10"/>
        <v>1478256.2399999998</v>
      </c>
      <c r="AH43" s="424">
        <f t="shared" si="10"/>
        <v>1534010.9</v>
      </c>
      <c r="AI43" s="424">
        <f t="shared" ref="AI43:AK43" si="11">+AI39+AI40+AI38</f>
        <v>347172.75999999989</v>
      </c>
      <c r="AJ43" s="424">
        <f t="shared" si="11"/>
        <v>396254.04999999993</v>
      </c>
      <c r="AK43" s="424">
        <f t="shared" si="11"/>
        <v>467551.42999999993</v>
      </c>
      <c r="AL43" s="424">
        <f>+AL39+AL40+AL38</f>
        <v>443271.05999999994</v>
      </c>
      <c r="AM43" s="424">
        <f>+AM39+AM40+AM38</f>
        <v>381019.18999999994</v>
      </c>
    </row>
    <row r="44" spans="2:40" ht="15" customHeight="1" thickTop="1" x14ac:dyDescent="0.3">
      <c r="B44" s="166" t="s">
        <v>239</v>
      </c>
      <c r="C44" s="167">
        <v>11721582.510000002</v>
      </c>
      <c r="D44" s="193"/>
      <c r="S44" s="166" t="s">
        <v>241</v>
      </c>
      <c r="T44" s="167">
        <v>221453.51800000007</v>
      </c>
      <c r="U44" s="193"/>
      <c r="W44" s="166" t="s">
        <v>241</v>
      </c>
      <c r="X44" s="167">
        <f>-AC36</f>
        <v>221453.52</v>
      </c>
      <c r="Y44" s="193"/>
      <c r="Z44" s="444">
        <f>+X44-T44</f>
        <v>1.9999999203719199E-3</v>
      </c>
    </row>
    <row r="45" spans="2:40" ht="15" customHeight="1" x14ac:dyDescent="0.3">
      <c r="B45" s="168" t="s">
        <v>240</v>
      </c>
      <c r="C45" s="169"/>
      <c r="D45" s="191">
        <f>+'lipe 03.24'!K72</f>
        <v>12459165.970000003</v>
      </c>
      <c r="K45" s="201" t="s">
        <v>373</v>
      </c>
      <c r="L45" s="94">
        <f>P33</f>
        <v>-549192.88</v>
      </c>
      <c r="S45" s="168" t="s">
        <v>242</v>
      </c>
      <c r="T45" s="169"/>
      <c r="U45" s="191">
        <v>516544.76044000004</v>
      </c>
      <c r="W45" s="168" t="s">
        <v>242</v>
      </c>
      <c r="X45" s="169"/>
      <c r="Y45" s="191">
        <f>+AC37</f>
        <v>516544.76</v>
      </c>
      <c r="Z45" s="444">
        <f>+Y45-U45</f>
        <v>-4.4000003254041076E-4</v>
      </c>
      <c r="AA45" t="s">
        <v>632</v>
      </c>
      <c r="AB45" s="93">
        <f>+AB41</f>
        <v>1475407.02</v>
      </c>
    </row>
    <row r="46" spans="2:40" ht="15" customHeight="1" x14ac:dyDescent="0.3">
      <c r="B46" s="166" t="s">
        <v>241</v>
      </c>
      <c r="C46" s="167">
        <v>1655127.8606000002</v>
      </c>
      <c r="D46" s="193"/>
      <c r="K46" s="201" t="s">
        <v>376</v>
      </c>
      <c r="L46" s="94">
        <f>P34</f>
        <v>-441886.3</v>
      </c>
      <c r="M46" s="94">
        <f>-O42</f>
        <v>0</v>
      </c>
      <c r="S46" s="166" t="s">
        <v>243</v>
      </c>
      <c r="T46" s="165">
        <v>0</v>
      </c>
      <c r="U46" s="191">
        <v>295091.24243999994</v>
      </c>
      <c r="W46" s="166" t="s">
        <v>243</v>
      </c>
      <c r="X46" s="165">
        <v>0</v>
      </c>
      <c r="Y46" s="191">
        <f>+Y45-X44</f>
        <v>295091.24</v>
      </c>
      <c r="Z46" s="444">
        <f>+X46-T46</f>
        <v>0</v>
      </c>
      <c r="AA46" t="s">
        <v>631</v>
      </c>
      <c r="AB46" s="93">
        <f>+AB38</f>
        <v>-219026.25</v>
      </c>
    </row>
    <row r="47" spans="2:40" ht="15" customHeight="1" thickBot="1" x14ac:dyDescent="0.35">
      <c r="B47" s="168" t="s">
        <v>242</v>
      </c>
      <c r="C47" s="169"/>
      <c r="D47" s="191">
        <v>1446964.3758400001</v>
      </c>
      <c r="J47" s="96"/>
      <c r="K47" s="323" t="s">
        <v>374</v>
      </c>
      <c r="L47" s="96">
        <f>+L43+L45+L46</f>
        <v>265301.59377999994</v>
      </c>
      <c r="S47" s="180" t="s">
        <v>246</v>
      </c>
      <c r="T47" s="190"/>
      <c r="U47" s="194">
        <v>1256380.76716</v>
      </c>
      <c r="W47" s="180" t="s">
        <v>246</v>
      </c>
      <c r="X47" s="190"/>
      <c r="Y47" s="194">
        <f>+Y39</f>
        <v>1256380.7733800001</v>
      </c>
      <c r="Z47" s="445"/>
      <c r="AB47" s="420">
        <f>+AB45+AB46</f>
        <v>1256380.77</v>
      </c>
    </row>
    <row r="48" spans="2:40" ht="15" customHeight="1" thickTop="1" x14ac:dyDescent="0.3">
      <c r="B48" s="166" t="s">
        <v>243</v>
      </c>
      <c r="C48" s="165">
        <v>208163.48476000014</v>
      </c>
      <c r="D48" s="191">
        <v>0</v>
      </c>
      <c r="S48" s="180" t="s">
        <v>245</v>
      </c>
      <c r="T48" s="190"/>
      <c r="U48" s="194">
        <v>0</v>
      </c>
      <c r="W48" s="180" t="s">
        <v>245</v>
      </c>
      <c r="X48" s="190"/>
      <c r="Y48" s="194">
        <v>0</v>
      </c>
      <c r="Z48" s="444">
        <f>+Y48-U48</f>
        <v>0</v>
      </c>
    </row>
    <row r="49" spans="2:32" ht="15" customHeight="1" thickBot="1" x14ac:dyDescent="0.35">
      <c r="B49" s="180" t="s">
        <v>246</v>
      </c>
      <c r="C49" s="190"/>
      <c r="D49" s="194">
        <v>1551472.0096</v>
      </c>
      <c r="J49" s="325" t="s">
        <v>375</v>
      </c>
      <c r="K49" s="324"/>
      <c r="L49" s="325">
        <f>+M32</f>
        <v>-221875.47621999966</v>
      </c>
      <c r="S49" s="186" t="s">
        <v>247</v>
      </c>
      <c r="T49" s="187">
        <v>0</v>
      </c>
      <c r="U49" s="192">
        <v>1551472.0096</v>
      </c>
      <c r="W49" s="186" t="s">
        <v>247</v>
      </c>
      <c r="X49" s="187">
        <v>0</v>
      </c>
      <c r="Y49" s="192">
        <f>+Y46+Y47</f>
        <v>1551472.0133800001</v>
      </c>
      <c r="Z49" s="444">
        <f>+Y49-U49</f>
        <v>3.7800001446157694E-3</v>
      </c>
    </row>
    <row r="50" spans="2:32" ht="15" customHeight="1" thickTop="1" thickBot="1" x14ac:dyDescent="0.35">
      <c r="B50" s="180" t="s">
        <v>245</v>
      </c>
      <c r="C50" s="190"/>
      <c r="D50" s="194">
        <v>0</v>
      </c>
    </row>
    <row r="51" spans="2:32" ht="15" customHeight="1" thickBot="1" x14ac:dyDescent="0.35">
      <c r="B51" s="186" t="s">
        <v>247</v>
      </c>
      <c r="C51" s="187">
        <v>0</v>
      </c>
      <c r="D51" s="192">
        <v>1343308.5348400001</v>
      </c>
      <c r="S51" s="473" t="s">
        <v>253</v>
      </c>
      <c r="T51" s="474"/>
      <c r="U51" s="475"/>
      <c r="W51" s="473" t="s">
        <v>253</v>
      </c>
      <c r="X51" s="474"/>
      <c r="Y51" s="475"/>
    </row>
    <row r="52" spans="2:32" ht="15" customHeight="1" thickBot="1" x14ac:dyDescent="0.35">
      <c r="S52" s="166" t="s">
        <v>239</v>
      </c>
      <c r="T52" s="167">
        <v>11721582.510000002</v>
      </c>
      <c r="U52" s="193"/>
      <c r="W52" s="166" t="s">
        <v>239</v>
      </c>
      <c r="X52" s="167">
        <f>-AD34</f>
        <v>17786491.780000001</v>
      </c>
      <c r="Y52" s="193"/>
      <c r="Z52" s="444">
        <f>+X52-T52</f>
        <v>6064909.2699999996</v>
      </c>
    </row>
    <row r="53" spans="2:32" ht="15" customHeight="1" x14ac:dyDescent="0.3">
      <c r="B53" s="473" t="s">
        <v>378</v>
      </c>
      <c r="C53" s="474"/>
      <c r="D53" s="475"/>
      <c r="S53" s="168" t="s">
        <v>240</v>
      </c>
      <c r="T53" s="169"/>
      <c r="U53" s="191">
        <v>12459165.970000003</v>
      </c>
      <c r="W53" s="168" t="s">
        <v>240</v>
      </c>
      <c r="X53" s="169"/>
      <c r="Y53" s="191">
        <f>+AD35</f>
        <v>12543773.85</v>
      </c>
      <c r="Z53" s="444">
        <f>+Y53-U53</f>
        <v>84607.879999997094</v>
      </c>
    </row>
    <row r="54" spans="2:32" ht="15" customHeight="1" x14ac:dyDescent="0.3">
      <c r="B54" s="166" t="s">
        <v>239</v>
      </c>
      <c r="C54" s="167">
        <v>7910629.1599999992</v>
      </c>
      <c r="D54" s="193"/>
      <c r="S54" s="166" t="s">
        <v>241</v>
      </c>
      <c r="T54" s="167">
        <v>1655127.8606000002</v>
      </c>
      <c r="U54" s="193"/>
      <c r="W54" s="166" t="s">
        <v>241</v>
      </c>
      <c r="X54" s="167">
        <f>-AD36</f>
        <v>1655127.86</v>
      </c>
      <c r="Y54" s="193"/>
      <c r="Z54" s="444">
        <f>+X54-T54</f>
        <v>-6.0000014491379261E-4</v>
      </c>
    </row>
    <row r="55" spans="2:32" ht="15" customHeight="1" x14ac:dyDescent="0.3">
      <c r="B55" s="168" t="s">
        <v>240</v>
      </c>
      <c r="C55" s="169"/>
      <c r="D55" s="191">
        <v>4814156.4099999992</v>
      </c>
      <c r="S55" s="168" t="s">
        <v>242</v>
      </c>
      <c r="T55" s="169"/>
      <c r="U55" s="191">
        <v>1446964.3758400001</v>
      </c>
      <c r="W55" s="168" t="s">
        <v>242</v>
      </c>
      <c r="X55" s="169"/>
      <c r="Y55" s="191">
        <f>+AD37</f>
        <v>1446964.38</v>
      </c>
      <c r="Z55" s="444">
        <f>+Y55-U55</f>
        <v>4.1599997784942389E-3</v>
      </c>
    </row>
    <row r="56" spans="2:32" ht="15" customHeight="1" x14ac:dyDescent="0.3">
      <c r="B56" s="166" t="s">
        <v>241</v>
      </c>
      <c r="C56" s="167">
        <v>286988.50579999998</v>
      </c>
      <c r="D56" s="193"/>
      <c r="S56" s="166" t="s">
        <v>243</v>
      </c>
      <c r="T56" s="165">
        <v>208163.48476000014</v>
      </c>
      <c r="U56" s="191">
        <v>0</v>
      </c>
      <c r="W56" s="166" t="s">
        <v>243</v>
      </c>
      <c r="X56" s="165">
        <f>-AD38</f>
        <v>208163.48000000021</v>
      </c>
      <c r="Y56" s="191">
        <v>0</v>
      </c>
      <c r="Z56" s="444">
        <f>+X56-T56</f>
        <v>-4.7599999234080315E-3</v>
      </c>
    </row>
    <row r="57" spans="2:32" ht="15" customHeight="1" x14ac:dyDescent="0.4">
      <c r="B57" s="168" t="s">
        <v>242</v>
      </c>
      <c r="C57" s="169"/>
      <c r="D57" s="191">
        <v>303513.80374</v>
      </c>
      <c r="S57" s="180" t="s">
        <v>246</v>
      </c>
      <c r="T57" s="190"/>
      <c r="U57" s="194">
        <v>1551472.0096</v>
      </c>
      <c r="W57" s="180" t="s">
        <v>246</v>
      </c>
      <c r="X57" s="190"/>
      <c r="Y57" s="194">
        <v>1551472.0096</v>
      </c>
      <c r="Z57" s="445"/>
      <c r="AA57" s="463" t="s">
        <v>633</v>
      </c>
      <c r="AB57" s="463"/>
      <c r="AC57" s="463"/>
      <c r="AD57" s="463"/>
      <c r="AE57" s="463"/>
      <c r="AF57" s="463"/>
    </row>
    <row r="58" spans="2:32" ht="15" customHeight="1" x14ac:dyDescent="0.3">
      <c r="B58" s="166" t="s">
        <v>243</v>
      </c>
      <c r="C58" s="165">
        <v>0</v>
      </c>
      <c r="D58" s="191">
        <v>16525.28794000002</v>
      </c>
      <c r="S58" s="180" t="s">
        <v>245</v>
      </c>
      <c r="T58" s="190"/>
      <c r="U58" s="194">
        <v>0</v>
      </c>
      <c r="W58" s="180" t="s">
        <v>245</v>
      </c>
      <c r="X58" s="190"/>
      <c r="Y58" s="194">
        <v>0</v>
      </c>
      <c r="Z58" s="444">
        <f>+Y58-U58</f>
        <v>0</v>
      </c>
      <c r="AA58" s="225" t="s">
        <v>266</v>
      </c>
      <c r="AB58" s="226" t="s">
        <v>267</v>
      </c>
      <c r="AC58" s="227" t="s">
        <v>268</v>
      </c>
      <c r="AD58" s="228" t="s">
        <v>31</v>
      </c>
      <c r="AE58" s="229" t="s">
        <v>41</v>
      </c>
      <c r="AF58" s="230" t="s">
        <v>265</v>
      </c>
    </row>
    <row r="59" spans="2:32" ht="15" customHeight="1" thickBot="1" x14ac:dyDescent="0.35">
      <c r="B59" s="180" t="s">
        <v>246</v>
      </c>
      <c r="C59" s="190"/>
      <c r="D59" s="194">
        <v>1343308.5348400001</v>
      </c>
      <c r="S59" s="186" t="s">
        <v>247</v>
      </c>
      <c r="T59" s="187">
        <v>0</v>
      </c>
      <c r="U59" s="192">
        <v>1343308.5348400001</v>
      </c>
      <c r="W59" s="186" t="s">
        <v>247</v>
      </c>
      <c r="X59" s="187">
        <v>0</v>
      </c>
      <c r="Y59" s="192">
        <f>+Y57-X56</f>
        <v>1343308.5295999998</v>
      </c>
      <c r="Z59" s="444">
        <f>+Y59-U59</f>
        <v>-5.2400003187358379E-3</v>
      </c>
      <c r="AA59" s="235">
        <v>45322</v>
      </c>
      <c r="AB59" s="231">
        <v>-7872305.5800000001</v>
      </c>
      <c r="AC59" s="232">
        <v>2419509.7400000002</v>
      </c>
      <c r="AD59" s="231">
        <v>-406452.12</v>
      </c>
      <c r="AE59" s="232">
        <v>187425.87</v>
      </c>
      <c r="AF59" s="224">
        <v>-219026.25</v>
      </c>
    </row>
    <row r="60" spans="2:32" ht="15" customHeight="1" thickBot="1" x14ac:dyDescent="0.35">
      <c r="B60" s="180" t="s">
        <v>245</v>
      </c>
      <c r="C60" s="190"/>
      <c r="D60" s="194">
        <v>0</v>
      </c>
      <c r="AA60" s="235">
        <v>45323</v>
      </c>
      <c r="AB60" s="231">
        <v>-8769926.0299999993</v>
      </c>
      <c r="AC60" s="232">
        <v>8279999.4100000001</v>
      </c>
      <c r="AD60" s="231">
        <v>-221453.52</v>
      </c>
      <c r="AE60" s="232">
        <v>516544.76</v>
      </c>
      <c r="AF60" s="224">
        <v>295091.24</v>
      </c>
    </row>
    <row r="61" spans="2:32" ht="15" customHeight="1" thickBot="1" x14ac:dyDescent="0.35">
      <c r="B61" s="186" t="s">
        <v>247</v>
      </c>
      <c r="C61" s="187">
        <v>0</v>
      </c>
      <c r="D61" s="192">
        <v>1359833.8227800003</v>
      </c>
      <c r="S61" s="473" t="s">
        <v>378</v>
      </c>
      <c r="T61" s="474"/>
      <c r="U61" s="475"/>
      <c r="W61" s="473" t="s">
        <v>378</v>
      </c>
      <c r="X61" s="474"/>
      <c r="Y61" s="475"/>
      <c r="AA61" s="235">
        <v>45324</v>
      </c>
      <c r="AB61" s="231">
        <v>-17786491.780000001</v>
      </c>
      <c r="AC61" s="232">
        <v>12543773.85</v>
      </c>
      <c r="AD61" s="231">
        <v>-1655127.86</v>
      </c>
      <c r="AE61" s="232">
        <v>1446964.38</v>
      </c>
      <c r="AF61" s="224">
        <v>-208163.48000000021</v>
      </c>
    </row>
    <row r="62" spans="2:32" ht="15" customHeight="1" thickBot="1" x14ac:dyDescent="0.35">
      <c r="S62" s="166" t="s">
        <v>239</v>
      </c>
      <c r="T62" s="167">
        <v>7910629.1599999992</v>
      </c>
      <c r="U62" s="193"/>
      <c r="W62" s="166" t="s">
        <v>239</v>
      </c>
      <c r="X62" s="167">
        <v>7910629.1599999992</v>
      </c>
      <c r="Y62" s="193"/>
      <c r="Z62" s="444">
        <f>+X62-T62</f>
        <v>0</v>
      </c>
      <c r="AA62" s="235">
        <v>45325</v>
      </c>
      <c r="AB62" s="231">
        <v>-7910629.1600000001</v>
      </c>
      <c r="AC62" s="232">
        <v>4814156.41</v>
      </c>
      <c r="AD62" s="231">
        <v>-286988.51</v>
      </c>
      <c r="AE62" s="232">
        <v>303513.8</v>
      </c>
      <c r="AF62" s="224">
        <v>16525.289999999979</v>
      </c>
    </row>
    <row r="63" spans="2:32" ht="15" customHeight="1" x14ac:dyDescent="0.3">
      <c r="B63" s="476" t="s">
        <v>488</v>
      </c>
      <c r="C63" s="477"/>
      <c r="D63" s="478"/>
      <c r="S63" s="168" t="s">
        <v>240</v>
      </c>
      <c r="T63" s="169"/>
      <c r="U63" s="191">
        <v>4814156.4099999992</v>
      </c>
      <c r="W63" s="168" t="s">
        <v>240</v>
      </c>
      <c r="X63" s="169"/>
      <c r="Y63" s="191">
        <v>4814156.4099999992</v>
      </c>
      <c r="Z63" s="444">
        <f>+Y63-U63</f>
        <v>0</v>
      </c>
      <c r="AA63" s="235">
        <v>45326</v>
      </c>
      <c r="AB63" s="231">
        <v>-8174070.5499999998</v>
      </c>
      <c r="AC63" s="232">
        <v>6370302.7000000002</v>
      </c>
      <c r="AD63" s="231">
        <v>-836996.86</v>
      </c>
      <c r="AE63" s="232">
        <v>857462.6</v>
      </c>
      <c r="AF63" s="224">
        <v>20465.739999999991</v>
      </c>
    </row>
    <row r="64" spans="2:32" ht="15" customHeight="1" x14ac:dyDescent="0.3">
      <c r="B64" s="166" t="s">
        <v>239</v>
      </c>
      <c r="C64" s="167">
        <v>8174185.6799999997</v>
      </c>
      <c r="D64" s="193"/>
      <c r="S64" s="166" t="s">
        <v>241</v>
      </c>
      <c r="T64" s="167">
        <v>286988.50579999998</v>
      </c>
      <c r="U64" s="193"/>
      <c r="W64" s="166" t="s">
        <v>241</v>
      </c>
      <c r="X64" s="167">
        <v>286988.50579999998</v>
      </c>
      <c r="Y64" s="193"/>
      <c r="Z64" s="444">
        <f>+X64-T64</f>
        <v>0</v>
      </c>
      <c r="AA64" s="235">
        <v>45327</v>
      </c>
      <c r="AB64" s="231">
        <v>-6693421.3700000001</v>
      </c>
      <c r="AC64" s="232">
        <v>13836594.619999999</v>
      </c>
      <c r="AD64" s="231">
        <v>-1542712.87</v>
      </c>
      <c r="AE64" s="232">
        <v>1640669.55</v>
      </c>
      <c r="AF64" s="224">
        <v>97956.679999999935</v>
      </c>
    </row>
    <row r="65" spans="2:32" ht="15" customHeight="1" x14ac:dyDescent="0.3">
      <c r="B65" s="168" t="s">
        <v>240</v>
      </c>
      <c r="C65" s="169"/>
      <c r="D65" s="191">
        <v>6370268.6899999995</v>
      </c>
      <c r="S65" s="168" t="s">
        <v>242</v>
      </c>
      <c r="T65" s="169"/>
      <c r="U65" s="191">
        <v>303513.80374</v>
      </c>
      <c r="W65" s="168" t="s">
        <v>242</v>
      </c>
      <c r="X65" s="169"/>
      <c r="Y65" s="191">
        <v>303513.80374</v>
      </c>
      <c r="Z65" s="444">
        <f>+Y65-U65</f>
        <v>0</v>
      </c>
      <c r="AA65" s="235">
        <v>45328</v>
      </c>
      <c r="AB65" s="231">
        <v>-6755444.9000000004</v>
      </c>
      <c r="AC65" s="232">
        <v>6947513.7400000002</v>
      </c>
      <c r="AD65" s="231">
        <v>-740615.87</v>
      </c>
      <c r="AE65" s="232">
        <v>796370.53</v>
      </c>
      <c r="AF65" s="224">
        <v>55754.660000000033</v>
      </c>
    </row>
    <row r="66" spans="2:32" ht="15" customHeight="1" x14ac:dyDescent="0.3">
      <c r="B66" s="166" t="s">
        <v>241</v>
      </c>
      <c r="C66" s="167">
        <v>837001.46699999995</v>
      </c>
      <c r="D66" s="193"/>
      <c r="S66" s="166" t="s">
        <v>243</v>
      </c>
      <c r="T66" s="165">
        <v>0</v>
      </c>
      <c r="U66" s="191">
        <v>16525.28794000002</v>
      </c>
      <c r="W66" s="166" t="s">
        <v>243</v>
      </c>
      <c r="X66" s="165">
        <v>0</v>
      </c>
      <c r="Y66" s="191">
        <v>16525.28794000002</v>
      </c>
      <c r="Z66" s="444">
        <f>+X66-T66</f>
        <v>0</v>
      </c>
      <c r="AA66" s="235">
        <v>45329</v>
      </c>
      <c r="AB66" s="231">
        <v>-5537468.21</v>
      </c>
      <c r="AC66" s="232">
        <v>6734817.3600000003</v>
      </c>
      <c r="AD66" s="231">
        <v>-841222.45</v>
      </c>
      <c r="AE66" s="232">
        <v>910765.08</v>
      </c>
      <c r="AF66" s="224">
        <v>69542.63</v>
      </c>
    </row>
    <row r="67" spans="2:32" ht="15" customHeight="1" x14ac:dyDescent="0.3">
      <c r="B67" s="168" t="s">
        <v>242</v>
      </c>
      <c r="C67" s="169"/>
      <c r="D67" s="191">
        <v>857467.20887999982</v>
      </c>
      <c r="S67" s="180" t="s">
        <v>246</v>
      </c>
      <c r="T67" s="190"/>
      <c r="U67" s="194">
        <v>1343308.5348400001</v>
      </c>
      <c r="W67" s="180" t="s">
        <v>246</v>
      </c>
      <c r="X67" s="190"/>
      <c r="Y67" s="194">
        <v>1343308.5348400001</v>
      </c>
      <c r="Z67" s="445"/>
      <c r="AA67" s="235">
        <v>45330</v>
      </c>
      <c r="AB67" s="231">
        <v>-7453664.3499999996</v>
      </c>
      <c r="AC67" s="232">
        <v>12125119.939999999</v>
      </c>
      <c r="AD67" s="231">
        <v>-801144.01</v>
      </c>
      <c r="AE67" s="232">
        <v>850225.3</v>
      </c>
      <c r="AF67" s="224">
        <v>49081.290000000037</v>
      </c>
    </row>
    <row r="68" spans="2:32" ht="15" customHeight="1" x14ac:dyDescent="0.3">
      <c r="B68" s="166" t="s">
        <v>243</v>
      </c>
      <c r="C68" s="165">
        <v>0</v>
      </c>
      <c r="D68" s="191">
        <v>20465.74187999987</v>
      </c>
      <c r="S68" s="180" t="s">
        <v>245</v>
      </c>
      <c r="T68" s="190"/>
      <c r="U68" s="194">
        <v>0</v>
      </c>
      <c r="W68" s="180" t="s">
        <v>245</v>
      </c>
      <c r="X68" s="190"/>
      <c r="Y68" s="194">
        <v>0</v>
      </c>
      <c r="Z68" s="444">
        <f>+Y68-U68</f>
        <v>0</v>
      </c>
      <c r="AA68" s="235">
        <v>45331</v>
      </c>
      <c r="AB68" s="231">
        <v>-7265158.8099999996</v>
      </c>
      <c r="AC68" s="232">
        <v>7788524.1699999999</v>
      </c>
      <c r="AD68" s="231">
        <v>-710507.83</v>
      </c>
      <c r="AE68" s="232">
        <v>781805.21</v>
      </c>
      <c r="AF68" s="224">
        <v>71297.38</v>
      </c>
    </row>
    <row r="69" spans="2:32" ht="15" customHeight="1" thickBot="1" x14ac:dyDescent="0.35">
      <c r="B69" s="180" t="s">
        <v>246</v>
      </c>
      <c r="C69" s="190"/>
      <c r="D69" s="194">
        <v>1359833.8227800003</v>
      </c>
      <c r="S69" s="186" t="s">
        <v>247</v>
      </c>
      <c r="T69" s="187">
        <v>0</v>
      </c>
      <c r="U69" s="192">
        <v>1359833.8227800003</v>
      </c>
      <c r="W69" s="186" t="s">
        <v>247</v>
      </c>
      <c r="X69" s="187">
        <v>0</v>
      </c>
      <c r="Y69" s="192">
        <v>1359833.8227800003</v>
      </c>
      <c r="Z69" s="444">
        <f>+Y69-U69</f>
        <v>0</v>
      </c>
      <c r="AA69" s="235">
        <v>45332</v>
      </c>
      <c r="AB69" s="231">
        <v>-7527113.3600000003</v>
      </c>
      <c r="AC69" s="232">
        <v>4152150.9</v>
      </c>
      <c r="AD69" s="231">
        <v>-646426.4</v>
      </c>
      <c r="AE69" s="232">
        <v>622146.03</v>
      </c>
      <c r="AF69" s="224">
        <v>-24280.369999999995</v>
      </c>
    </row>
    <row r="70" spans="2:32" ht="15" customHeight="1" thickBot="1" x14ac:dyDescent="0.35">
      <c r="B70" s="180" t="s">
        <v>245</v>
      </c>
      <c r="C70" s="190"/>
      <c r="D70" s="194">
        <v>0</v>
      </c>
      <c r="AA70" s="235">
        <v>45333</v>
      </c>
      <c r="AB70" s="231">
        <v>-4689709.63</v>
      </c>
      <c r="AC70" s="232">
        <v>8460696.6600000001</v>
      </c>
      <c r="AD70" s="231">
        <v>-630952.79</v>
      </c>
      <c r="AE70" s="232">
        <v>568700.92000000004</v>
      </c>
      <c r="AF70" s="224">
        <v>-62251.869999999995</v>
      </c>
    </row>
    <row r="71" spans="2:32" ht="15" customHeight="1" thickBot="1" x14ac:dyDescent="0.35">
      <c r="B71" s="186" t="s">
        <v>247</v>
      </c>
      <c r="C71" s="187">
        <v>0</v>
      </c>
      <c r="D71" s="192">
        <v>1380299.5646599999</v>
      </c>
      <c r="S71" s="476" t="s">
        <v>488</v>
      </c>
      <c r="T71" s="477"/>
      <c r="U71" s="478"/>
      <c r="W71" s="476" t="s">
        <v>488</v>
      </c>
      <c r="X71" s="477"/>
      <c r="Y71" s="478"/>
      <c r="AA71" s="221"/>
      <c r="AB71" s="233">
        <v>-96435403.729999974</v>
      </c>
      <c r="AC71" s="234">
        <v>94473159.5</v>
      </c>
      <c r="AD71" s="233">
        <v>-9320601.0899999999</v>
      </c>
      <c r="AE71" s="234">
        <v>9482594.0299999993</v>
      </c>
      <c r="AF71" s="236">
        <v>161992.93999999977</v>
      </c>
    </row>
    <row r="72" spans="2:32" ht="15" customHeight="1" thickBot="1" x14ac:dyDescent="0.35">
      <c r="S72" s="166" t="s">
        <v>239</v>
      </c>
      <c r="T72" s="167">
        <v>8174185.6799999997</v>
      </c>
      <c r="U72" s="193"/>
      <c r="W72" s="166" t="s">
        <v>239</v>
      </c>
      <c r="X72" s="167">
        <v>8174070.5499999998</v>
      </c>
      <c r="Y72" s="193"/>
      <c r="Z72" s="444">
        <f>+X72-T72</f>
        <v>-115.12999999988824</v>
      </c>
    </row>
    <row r="73" spans="2:32" ht="15" customHeight="1" x14ac:dyDescent="0.3">
      <c r="B73" s="473" t="s">
        <v>489</v>
      </c>
      <c r="C73" s="474"/>
      <c r="D73" s="475"/>
      <c r="S73" s="168" t="s">
        <v>240</v>
      </c>
      <c r="T73" s="169"/>
      <c r="U73" s="191">
        <v>6370268.6899999995</v>
      </c>
      <c r="W73" s="168" t="s">
        <v>240</v>
      </c>
      <c r="X73" s="169"/>
      <c r="Y73" s="191">
        <v>6370302.7000000002</v>
      </c>
      <c r="Z73" s="444">
        <f>+Y73-U73</f>
        <v>34.010000000707805</v>
      </c>
    </row>
    <row r="74" spans="2:32" ht="15" customHeight="1" x14ac:dyDescent="0.3">
      <c r="B74" s="166" t="s">
        <v>239</v>
      </c>
      <c r="C74" s="167">
        <v>6693551.8900000006</v>
      </c>
      <c r="D74" s="193"/>
      <c r="S74" s="166" t="s">
        <v>241</v>
      </c>
      <c r="T74" s="167">
        <f>837001.467-4.61</f>
        <v>836996.85699999996</v>
      </c>
      <c r="U74" s="193"/>
      <c r="W74" s="166" t="s">
        <v>241</v>
      </c>
      <c r="X74" s="167">
        <v>836996.86</v>
      </c>
      <c r="Y74" s="193"/>
      <c r="Z74" s="444">
        <f>+X74-T74</f>
        <v>3.0000000260770321E-3</v>
      </c>
    </row>
    <row r="75" spans="2:32" ht="15" customHeight="1" x14ac:dyDescent="0.3">
      <c r="B75" s="168" t="s">
        <v>240</v>
      </c>
      <c r="C75" s="169"/>
      <c r="D75" s="191">
        <v>19071551.5</v>
      </c>
      <c r="S75" s="168" t="s">
        <v>242</v>
      </c>
      <c r="T75" s="169"/>
      <c r="U75" s="191">
        <f>857467.20888-4.61</f>
        <v>857462.59888000006</v>
      </c>
      <c r="V75" s="98"/>
      <c r="W75" s="168" t="s">
        <v>242</v>
      </c>
      <c r="X75" s="169"/>
      <c r="Y75" s="191">
        <v>857462.6</v>
      </c>
      <c r="Z75" s="444">
        <f>+Y75-U75</f>
        <v>1.1199999134987593E-3</v>
      </c>
      <c r="AA75" s="98"/>
    </row>
    <row r="76" spans="2:32" ht="15" customHeight="1" x14ac:dyDescent="0.3">
      <c r="B76" s="166" t="s">
        <v>241</v>
      </c>
      <c r="C76" s="167">
        <v>1542718.1059999997</v>
      </c>
      <c r="D76" s="193"/>
      <c r="S76" s="166" t="s">
        <v>243</v>
      </c>
      <c r="T76" s="165">
        <v>0</v>
      </c>
      <c r="U76" s="191">
        <v>20465.74187999987</v>
      </c>
      <c r="W76" s="166" t="s">
        <v>243</v>
      </c>
      <c r="X76" s="165">
        <v>0</v>
      </c>
      <c r="Y76" s="191">
        <v>20465.74187999987</v>
      </c>
      <c r="Z76" s="444">
        <f>+X76-T76</f>
        <v>0</v>
      </c>
      <c r="AA76" s="98"/>
    </row>
    <row r="77" spans="2:32" ht="15" customHeight="1" x14ac:dyDescent="0.3">
      <c r="B77" s="168" t="s">
        <v>242</v>
      </c>
      <c r="C77" s="169"/>
      <c r="D77" s="191">
        <v>1640674.7847199996</v>
      </c>
      <c r="S77" s="180" t="s">
        <v>246</v>
      </c>
      <c r="T77" s="190"/>
      <c r="U77" s="194">
        <v>1359833.8227800003</v>
      </c>
      <c r="W77" s="180" t="s">
        <v>246</v>
      </c>
      <c r="X77" s="190"/>
      <c r="Y77" s="194">
        <v>1359833.8227800003</v>
      </c>
      <c r="Z77" s="445"/>
    </row>
    <row r="78" spans="2:32" ht="15" customHeight="1" x14ac:dyDescent="0.3">
      <c r="B78" s="166" t="s">
        <v>243</v>
      </c>
      <c r="C78" s="165">
        <v>0</v>
      </c>
      <c r="D78" s="191">
        <v>97956.678719999967</v>
      </c>
      <c r="S78" s="180" t="s">
        <v>245</v>
      </c>
      <c r="T78" s="190"/>
      <c r="U78" s="194">
        <v>0</v>
      </c>
      <c r="W78" s="180" t="s">
        <v>245</v>
      </c>
      <c r="X78" s="190"/>
      <c r="Y78" s="194">
        <v>0</v>
      </c>
      <c r="Z78" s="444">
        <f>+Y78-U78</f>
        <v>0</v>
      </c>
    </row>
    <row r="79" spans="2:32" ht="15" customHeight="1" thickBot="1" x14ac:dyDescent="0.35">
      <c r="B79" s="180" t="s">
        <v>246</v>
      </c>
      <c r="C79" s="190"/>
      <c r="D79" s="194">
        <v>1380299.5646599999</v>
      </c>
      <c r="S79" s="186" t="s">
        <v>247</v>
      </c>
      <c r="T79" s="187">
        <v>0</v>
      </c>
      <c r="U79" s="192">
        <v>1380299.5646599999</v>
      </c>
      <c r="W79" s="186" t="s">
        <v>247</v>
      </c>
      <c r="X79" s="187">
        <v>0</v>
      </c>
      <c r="Y79" s="192">
        <v>1380299.5646599999</v>
      </c>
      <c r="Z79" s="444">
        <f>+Y79-U79</f>
        <v>0</v>
      </c>
    </row>
    <row r="80" spans="2:32" ht="15" customHeight="1" thickBot="1" x14ac:dyDescent="0.35">
      <c r="B80" s="180" t="s">
        <v>245</v>
      </c>
      <c r="C80" s="190"/>
      <c r="D80" s="194">
        <v>0</v>
      </c>
    </row>
    <row r="81" spans="2:27" ht="15" customHeight="1" thickBot="1" x14ac:dyDescent="0.35">
      <c r="B81" s="186" t="s">
        <v>247</v>
      </c>
      <c r="C81" s="187">
        <v>0</v>
      </c>
      <c r="D81" s="192">
        <v>1478256.2433799999</v>
      </c>
      <c r="S81" s="473" t="s">
        <v>489</v>
      </c>
      <c r="T81" s="474"/>
      <c r="U81" s="475"/>
      <c r="W81" s="473" t="s">
        <v>489</v>
      </c>
      <c r="X81" s="474"/>
      <c r="Y81" s="475"/>
    </row>
    <row r="82" spans="2:27" ht="15" customHeight="1" thickBot="1" x14ac:dyDescent="0.35">
      <c r="S82" s="166" t="s">
        <v>239</v>
      </c>
      <c r="T82" s="167">
        <v>6693551.8900000006</v>
      </c>
      <c r="U82" s="193"/>
      <c r="W82" s="166" t="s">
        <v>239</v>
      </c>
      <c r="X82" s="167">
        <v>6693421.3700000001</v>
      </c>
      <c r="Y82" s="193"/>
      <c r="Z82" s="444">
        <f>+X82-T82</f>
        <v>-130.52000000048429</v>
      </c>
    </row>
    <row r="83" spans="2:27" ht="15" customHeight="1" x14ac:dyDescent="0.3">
      <c r="B83" s="476" t="s">
        <v>517</v>
      </c>
      <c r="C83" s="477"/>
      <c r="D83" s="478"/>
      <c r="H83" s="359"/>
      <c r="S83" s="168" t="s">
        <v>240</v>
      </c>
      <c r="T83" s="169"/>
      <c r="U83" s="191">
        <v>19071551.5</v>
      </c>
      <c r="W83" s="168" t="s">
        <v>240</v>
      </c>
      <c r="X83" s="169"/>
      <c r="Y83" s="191">
        <v>13836594.619999999</v>
      </c>
      <c r="Z83" s="444">
        <f>+Y83-U83</f>
        <v>-5234956.8800000008</v>
      </c>
    </row>
    <row r="84" spans="2:27" ht="15" customHeight="1" x14ac:dyDescent="0.3">
      <c r="B84" s="166" t="s">
        <v>239</v>
      </c>
      <c r="C84" s="167">
        <v>6755444.8999999994</v>
      </c>
      <c r="D84" s="193"/>
      <c r="H84" s="193"/>
      <c r="S84" s="166" t="s">
        <v>241</v>
      </c>
      <c r="T84" s="167">
        <f>1542718.106-5.24</f>
        <v>1542712.8659999999</v>
      </c>
      <c r="U84" s="193"/>
      <c r="V84" s="129"/>
      <c r="W84" s="166" t="s">
        <v>241</v>
      </c>
      <c r="X84" s="167">
        <v>1542712.87</v>
      </c>
      <c r="Y84" s="193"/>
      <c r="Z84" s="444">
        <f>+X84-T84</f>
        <v>4.0000001899898052E-3</v>
      </c>
    </row>
    <row r="85" spans="2:27" ht="15" customHeight="1" x14ac:dyDescent="0.3">
      <c r="B85" s="168" t="s">
        <v>240</v>
      </c>
      <c r="C85" s="169"/>
      <c r="D85" s="191">
        <v>6947513.7400000012</v>
      </c>
      <c r="H85" s="191">
        <v>6947513.7400000012</v>
      </c>
      <c r="S85" s="168" t="s">
        <v>242</v>
      </c>
      <c r="T85" s="169"/>
      <c r="U85" s="191">
        <f>1640674.78472-5.23</f>
        <v>1640669.5547200001</v>
      </c>
      <c r="W85" s="168" t="s">
        <v>242</v>
      </c>
      <c r="X85" s="169"/>
      <c r="Y85" s="191">
        <v>1640669.55</v>
      </c>
      <c r="Z85" s="444">
        <f>+Y85-U85</f>
        <v>-4.720000084489584E-3</v>
      </c>
    </row>
    <row r="86" spans="2:27" ht="15" customHeight="1" x14ac:dyDescent="0.3">
      <c r="B86" s="166" t="s">
        <v>241</v>
      </c>
      <c r="C86" s="167">
        <v>740615.87640000007</v>
      </c>
      <c r="D86" s="193"/>
      <c r="F86" s="466" t="s">
        <v>377</v>
      </c>
      <c r="G86" s="466"/>
      <c r="H86" s="70" t="s">
        <v>44</v>
      </c>
      <c r="I86" s="470" t="s">
        <v>45</v>
      </c>
      <c r="J86" s="70" t="s">
        <v>44</v>
      </c>
      <c r="K86" s="470" t="s">
        <v>45</v>
      </c>
      <c r="S86" s="166" t="s">
        <v>243</v>
      </c>
      <c r="T86" s="165">
        <v>0</v>
      </c>
      <c r="U86" s="191">
        <v>97956.678719999967</v>
      </c>
      <c r="V86" s="98"/>
      <c r="W86" s="166" t="s">
        <v>243</v>
      </c>
      <c r="X86" s="165"/>
      <c r="Y86" s="191">
        <v>97956.678719999967</v>
      </c>
      <c r="Z86" s="444">
        <f>+X86-T86</f>
        <v>0</v>
      </c>
      <c r="AA86" s="98">
        <f>+X84-Y85</f>
        <v>-97956.679999999935</v>
      </c>
    </row>
    <row r="87" spans="2:27" ht="15" customHeight="1" x14ac:dyDescent="0.3">
      <c r="B87" s="168" t="s">
        <v>242</v>
      </c>
      <c r="C87" s="169"/>
      <c r="D87" s="191">
        <v>796370.53808000009</v>
      </c>
      <c r="F87" s="469" t="s">
        <v>525</v>
      </c>
      <c r="G87" s="469"/>
      <c r="H87" s="355" t="s">
        <v>526</v>
      </c>
      <c r="I87" s="470"/>
      <c r="J87" s="355" t="s">
        <v>526</v>
      </c>
      <c r="K87" s="470"/>
      <c r="S87" s="180" t="s">
        <v>246</v>
      </c>
      <c r="T87" s="190"/>
      <c r="U87" s="194">
        <v>1380299.5646599999</v>
      </c>
      <c r="W87" s="180" t="s">
        <v>246</v>
      </c>
      <c r="X87" s="190"/>
      <c r="Y87" s="194">
        <v>1380299.5646599999</v>
      </c>
      <c r="Z87" s="445"/>
    </row>
    <row r="88" spans="2:27" ht="15" customHeight="1" thickBot="1" x14ac:dyDescent="0.35">
      <c r="B88" s="166" t="s">
        <v>243</v>
      </c>
      <c r="C88" s="165">
        <v>0</v>
      </c>
      <c r="D88" s="191">
        <v>55754.661680000019</v>
      </c>
      <c r="F88" s="327">
        <v>45478</v>
      </c>
      <c r="G88" s="72" t="s">
        <v>523</v>
      </c>
      <c r="H88" s="75">
        <f>+'VIMERCATI 2023 LIQ.PERIODICHE'!D84-0.02</f>
        <v>-0.02</v>
      </c>
      <c r="I88" s="356"/>
      <c r="J88" s="75">
        <v>1475407.0000000019</v>
      </c>
      <c r="K88" s="356"/>
      <c r="S88" s="180" t="s">
        <v>245</v>
      </c>
      <c r="T88" s="190"/>
      <c r="U88" s="194">
        <v>0</v>
      </c>
      <c r="W88" s="180" t="s">
        <v>245</v>
      </c>
      <c r="X88" s="190"/>
      <c r="Y88" s="194">
        <v>0</v>
      </c>
      <c r="Z88" s="444">
        <f>+Y88-U88</f>
        <v>0</v>
      </c>
    </row>
    <row r="89" spans="2:27" ht="15" customHeight="1" thickBot="1" x14ac:dyDescent="0.35">
      <c r="B89" s="180" t="s">
        <v>246</v>
      </c>
      <c r="C89" s="190"/>
      <c r="D89" s="194">
        <v>1478256.2433799999</v>
      </c>
      <c r="F89" s="327">
        <v>45478</v>
      </c>
      <c r="G89" s="72" t="s">
        <v>527</v>
      </c>
      <c r="H89" s="249">
        <v>-219026.25</v>
      </c>
      <c r="I89" s="358">
        <f>+H88+H89</f>
        <v>-219026.27</v>
      </c>
      <c r="J89" s="249">
        <v>-219026.25</v>
      </c>
      <c r="K89" s="358">
        <v>1256380.7500000019</v>
      </c>
      <c r="S89" s="186" t="s">
        <v>247</v>
      </c>
      <c r="T89" s="187">
        <v>0</v>
      </c>
      <c r="U89" s="192">
        <v>1478256.2433799999</v>
      </c>
      <c r="W89" s="186" t="s">
        <v>247</v>
      </c>
      <c r="X89" s="187">
        <v>0</v>
      </c>
      <c r="Y89" s="192">
        <v>1478256.2433799999</v>
      </c>
      <c r="Z89" s="444">
        <f>+Y89-U89</f>
        <v>0</v>
      </c>
    </row>
    <row r="90" spans="2:27" ht="15" customHeight="1" thickBot="1" x14ac:dyDescent="0.35">
      <c r="B90" s="180" t="s">
        <v>245</v>
      </c>
      <c r="C90" s="190"/>
      <c r="D90" s="194">
        <v>0</v>
      </c>
      <c r="H90" s="194">
        <v>1475407.0233800001</v>
      </c>
    </row>
    <row r="91" spans="2:27" ht="15" customHeight="1" thickBot="1" x14ac:dyDescent="0.35">
      <c r="B91" s="186" t="s">
        <v>247</v>
      </c>
      <c r="C91" s="187">
        <v>0</v>
      </c>
      <c r="D91" s="192">
        <v>1534010.9050600003</v>
      </c>
      <c r="F91" s="365">
        <v>45504</v>
      </c>
      <c r="G91" t="s">
        <v>529</v>
      </c>
      <c r="H91" s="192">
        <v>1534010.9050600003</v>
      </c>
      <c r="J91" s="362">
        <f>+D91</f>
        <v>1534010.9050600003</v>
      </c>
      <c r="S91" s="476" t="s">
        <v>517</v>
      </c>
      <c r="T91" s="477"/>
      <c r="U91" s="478"/>
      <c r="W91" s="476" t="s">
        <v>517</v>
      </c>
      <c r="X91" s="477"/>
      <c r="Y91" s="478"/>
    </row>
    <row r="92" spans="2:27" ht="15" customHeight="1" thickBot="1" x14ac:dyDescent="0.35">
      <c r="F92" s="364"/>
      <c r="G92" t="s">
        <v>528</v>
      </c>
      <c r="J92" s="362">
        <f>-K89</f>
        <v>-1256380.7500000019</v>
      </c>
      <c r="K92" s="201" t="s">
        <v>535</v>
      </c>
      <c r="S92" s="166" t="s">
        <v>239</v>
      </c>
      <c r="T92" s="167">
        <v>6755444.8999999994</v>
      </c>
      <c r="U92" s="193"/>
      <c r="W92" s="166" t="s">
        <v>239</v>
      </c>
      <c r="X92" s="167">
        <v>6755444.8999999994</v>
      </c>
      <c r="Y92" s="193"/>
      <c r="Z92" s="444">
        <f>+X92-T92</f>
        <v>0</v>
      </c>
    </row>
    <row r="93" spans="2:27" ht="15" customHeight="1" thickBot="1" x14ac:dyDescent="0.35">
      <c r="B93" s="473" t="s">
        <v>520</v>
      </c>
      <c r="C93" s="474"/>
      <c r="D93" s="475"/>
      <c r="F93" s="364"/>
      <c r="G93" s="360" t="s">
        <v>530</v>
      </c>
      <c r="H93" s="360"/>
      <c r="I93" s="361"/>
      <c r="J93" s="363">
        <f>+J91+J92</f>
        <v>277630.15505999839</v>
      </c>
      <c r="S93" s="168" t="s">
        <v>240</v>
      </c>
      <c r="T93" s="169"/>
      <c r="U93" s="191">
        <v>6947513.7400000012</v>
      </c>
      <c r="W93" s="168" t="s">
        <v>240</v>
      </c>
      <c r="X93" s="169"/>
      <c r="Y93" s="191">
        <v>6947513.7400000012</v>
      </c>
      <c r="Z93" s="444">
        <f>+Y93-U93</f>
        <v>0</v>
      </c>
    </row>
    <row r="94" spans="2:27" ht="15" customHeight="1" x14ac:dyDescent="0.3">
      <c r="B94" s="166" t="s">
        <v>239</v>
      </c>
      <c r="C94" s="167">
        <v>5537468.1870000008</v>
      </c>
      <c r="D94" s="193"/>
      <c r="F94" s="364"/>
      <c r="J94" s="362"/>
      <c r="S94" s="166" t="s">
        <v>241</v>
      </c>
      <c r="T94" s="167">
        <v>740615.87640000007</v>
      </c>
      <c r="U94" s="193"/>
      <c r="W94" s="166" t="s">
        <v>241</v>
      </c>
      <c r="X94" s="167">
        <v>740615.87640000007</v>
      </c>
      <c r="Y94" s="193"/>
      <c r="Z94" s="444">
        <f>+X94-T94</f>
        <v>0</v>
      </c>
    </row>
    <row r="95" spans="2:27" ht="15" customHeight="1" x14ac:dyDescent="0.3">
      <c r="B95" s="168" t="s">
        <v>240</v>
      </c>
      <c r="C95" s="169"/>
      <c r="D95" s="191">
        <v>6734817.3599999994</v>
      </c>
      <c r="F95" s="365">
        <v>45535</v>
      </c>
      <c r="G95" t="s">
        <v>531</v>
      </c>
      <c r="J95" s="362">
        <f>+J93</f>
        <v>277630.15505999839</v>
      </c>
      <c r="S95" s="168" t="s">
        <v>242</v>
      </c>
      <c r="T95" s="169"/>
      <c r="U95" s="191">
        <v>796370.53808000009</v>
      </c>
      <c r="W95" s="168" t="s">
        <v>242</v>
      </c>
      <c r="X95" s="169"/>
      <c r="Y95" s="191">
        <v>796370.53</v>
      </c>
      <c r="Z95" s="444">
        <f>+Y95-U95</f>
        <v>-8.0800000578165054E-3</v>
      </c>
    </row>
    <row r="96" spans="2:27" ht="15" customHeight="1" x14ac:dyDescent="0.3">
      <c r="B96" s="166" t="s">
        <v>241</v>
      </c>
      <c r="C96" s="167">
        <v>841222.43759999983</v>
      </c>
      <c r="D96" s="193"/>
      <c r="F96" s="364"/>
      <c r="G96" t="s">
        <v>532</v>
      </c>
      <c r="J96" s="362">
        <f>+D98</f>
        <v>69542.631400000071</v>
      </c>
      <c r="S96" s="166" t="s">
        <v>243</v>
      </c>
      <c r="T96" s="165">
        <v>0</v>
      </c>
      <c r="U96" s="191">
        <v>55754.661680000019</v>
      </c>
      <c r="W96" s="166" t="s">
        <v>243</v>
      </c>
      <c r="X96" s="165">
        <v>0</v>
      </c>
      <c r="Y96" s="191">
        <v>55754.661680000019</v>
      </c>
      <c r="Z96" s="444">
        <f>+X96-T96</f>
        <v>0</v>
      </c>
    </row>
    <row r="97" spans="2:26" ht="15" customHeight="1" thickBot="1" x14ac:dyDescent="0.35">
      <c r="B97" s="168" t="s">
        <v>242</v>
      </c>
      <c r="C97" s="169"/>
      <c r="D97" s="191">
        <v>910765.0689999999</v>
      </c>
      <c r="F97" s="364"/>
      <c r="G97" s="360" t="s">
        <v>533</v>
      </c>
      <c r="H97" s="360"/>
      <c r="I97" s="361"/>
      <c r="J97" s="363">
        <f>+J95+J96</f>
        <v>347172.78645999846</v>
      </c>
      <c r="S97" s="180" t="s">
        <v>246</v>
      </c>
      <c r="T97" s="190"/>
      <c r="U97" s="194">
        <v>1478256.2433799999</v>
      </c>
      <c r="W97" s="180" t="s">
        <v>246</v>
      </c>
      <c r="X97" s="190"/>
      <c r="Y97" s="194">
        <v>1478256.2433799999</v>
      </c>
      <c r="Z97" s="445"/>
    </row>
    <row r="98" spans="2:26" ht="15" customHeight="1" x14ac:dyDescent="0.3">
      <c r="B98" s="166" t="s">
        <v>243</v>
      </c>
      <c r="C98" s="165">
        <v>0</v>
      </c>
      <c r="D98" s="191">
        <v>69542.631400000071</v>
      </c>
      <c r="F98" s="364"/>
      <c r="J98" s="362"/>
      <c r="S98" s="180" t="s">
        <v>245</v>
      </c>
      <c r="T98" s="190"/>
      <c r="U98" s="194">
        <v>0</v>
      </c>
      <c r="W98" s="180" t="s">
        <v>245</v>
      </c>
      <c r="X98" s="190"/>
      <c r="Y98" s="194">
        <v>0</v>
      </c>
      <c r="Z98" s="444">
        <f>+Y98-U98</f>
        <v>0</v>
      </c>
    </row>
    <row r="99" spans="2:26" ht="15" customHeight="1" thickBot="1" x14ac:dyDescent="0.35">
      <c r="B99" s="180" t="s">
        <v>246</v>
      </c>
      <c r="C99" s="190"/>
      <c r="D99" s="194">
        <v>277630.12506000022</v>
      </c>
      <c r="F99" s="365">
        <v>45565</v>
      </c>
      <c r="G99" t="s">
        <v>534</v>
      </c>
      <c r="J99" s="362">
        <f>+J97</f>
        <v>347172.78645999846</v>
      </c>
      <c r="S99" s="186" t="s">
        <v>247</v>
      </c>
      <c r="T99" s="187">
        <v>0</v>
      </c>
      <c r="U99" s="192">
        <v>1534010.9050600003</v>
      </c>
      <c r="W99" s="186" t="s">
        <v>247</v>
      </c>
      <c r="X99" s="187">
        <v>0</v>
      </c>
      <c r="Y99" s="192">
        <v>1534010.9050600003</v>
      </c>
      <c r="Z99" s="444">
        <f>+Y99-U99</f>
        <v>0</v>
      </c>
    </row>
    <row r="100" spans="2:26" ht="15" customHeight="1" thickBot="1" x14ac:dyDescent="0.35">
      <c r="B100" s="180" t="s">
        <v>245</v>
      </c>
      <c r="C100" s="190"/>
      <c r="D100" s="194">
        <v>0</v>
      </c>
      <c r="F100" s="364"/>
      <c r="G100" t="s">
        <v>538</v>
      </c>
      <c r="J100" s="362">
        <f>+D108</f>
        <v>49081.291639999952</v>
      </c>
    </row>
    <row r="101" spans="2:26" ht="15" customHeight="1" thickBot="1" x14ac:dyDescent="0.35">
      <c r="B101" s="186" t="s">
        <v>247</v>
      </c>
      <c r="C101" s="187">
        <v>0</v>
      </c>
      <c r="D101" s="192">
        <v>347172.7564600003</v>
      </c>
      <c r="G101" s="360" t="s">
        <v>533</v>
      </c>
      <c r="H101" s="360"/>
      <c r="I101" s="361"/>
      <c r="J101" s="363">
        <f>+J99+J100</f>
        <v>396254.07809999841</v>
      </c>
      <c r="S101" s="473" t="s">
        <v>520</v>
      </c>
      <c r="T101" s="474"/>
      <c r="U101" s="475"/>
      <c r="W101" s="473" t="s">
        <v>520</v>
      </c>
      <c r="X101" s="474"/>
      <c r="Y101" s="475"/>
    </row>
    <row r="102" spans="2:26" ht="15" customHeight="1" thickBot="1" x14ac:dyDescent="0.35">
      <c r="S102" s="166" t="s">
        <v>239</v>
      </c>
      <c r="T102" s="167">
        <v>5537468.1870000008</v>
      </c>
      <c r="U102" s="193"/>
      <c r="W102" s="166" t="s">
        <v>239</v>
      </c>
      <c r="X102" s="167">
        <v>5537468.21</v>
      </c>
      <c r="Y102" s="193"/>
      <c r="Z102" s="444">
        <f>+X102-T102</f>
        <v>2.2999999113380909E-2</v>
      </c>
    </row>
    <row r="103" spans="2:26" ht="15" customHeight="1" x14ac:dyDescent="0.3">
      <c r="B103" s="473" t="s">
        <v>521</v>
      </c>
      <c r="C103" s="474"/>
      <c r="D103" s="475"/>
      <c r="F103" s="365">
        <v>45596</v>
      </c>
      <c r="G103" t="s">
        <v>537</v>
      </c>
      <c r="J103" s="362">
        <f>+J101</f>
        <v>396254.07809999841</v>
      </c>
      <c r="S103" s="168" t="s">
        <v>240</v>
      </c>
      <c r="T103" s="169"/>
      <c r="U103" s="191">
        <v>6734817.3599999994</v>
      </c>
      <c r="W103" s="168" t="s">
        <v>240</v>
      </c>
      <c r="X103" s="169"/>
      <c r="Y103" s="191">
        <v>6734817.3599999994</v>
      </c>
      <c r="Z103" s="444">
        <f>+Y103-U103</f>
        <v>0</v>
      </c>
    </row>
    <row r="104" spans="2:26" ht="15" customHeight="1" x14ac:dyDescent="0.3">
      <c r="B104" s="166" t="s">
        <v>239</v>
      </c>
      <c r="C104" s="167">
        <f>+'lipe 09.24'!J76</f>
        <v>7453664.3499999996</v>
      </c>
      <c r="D104" s="193"/>
      <c r="F104" s="364"/>
      <c r="G104" t="s">
        <v>541</v>
      </c>
      <c r="J104" s="362">
        <f>+D118</f>
        <v>71297.38255999994</v>
      </c>
      <c r="S104" s="166" t="s">
        <v>241</v>
      </c>
      <c r="T104" s="167">
        <v>841222.43759999983</v>
      </c>
      <c r="U104" s="193"/>
      <c r="W104" s="166" t="s">
        <v>241</v>
      </c>
      <c r="X104" s="167">
        <v>841222.45</v>
      </c>
      <c r="Y104" s="193"/>
      <c r="Z104" s="444">
        <f>+X104-T104</f>
        <v>1.2400000123307109E-2</v>
      </c>
    </row>
    <row r="105" spans="2:26" ht="15" customHeight="1" thickBot="1" x14ac:dyDescent="0.35">
      <c r="B105" s="168" t="s">
        <v>240</v>
      </c>
      <c r="C105" s="169"/>
      <c r="D105" s="191">
        <f>+'lipe 09.24'!K77</f>
        <v>12125119.939999999</v>
      </c>
      <c r="G105" s="360" t="s">
        <v>533</v>
      </c>
      <c r="H105" s="360"/>
      <c r="I105" s="361"/>
      <c r="J105" s="363">
        <f>+J103+J104</f>
        <v>467551.46065999835</v>
      </c>
      <c r="S105" s="168" t="s">
        <v>242</v>
      </c>
      <c r="T105" s="169"/>
      <c r="U105" s="191">
        <v>910765.0689999999</v>
      </c>
      <c r="W105" s="168" t="s">
        <v>242</v>
      </c>
      <c r="X105" s="169"/>
      <c r="Y105" s="191">
        <v>910765.08</v>
      </c>
      <c r="Z105" s="444">
        <f>+Y105-U105</f>
        <v>1.1000000056810677E-2</v>
      </c>
    </row>
    <row r="106" spans="2:26" ht="15" customHeight="1" x14ac:dyDescent="0.3">
      <c r="B106" s="166" t="s">
        <v>241</v>
      </c>
      <c r="C106" s="167">
        <f>+'lipe 09.24'!J78</f>
        <v>801144.01619999995</v>
      </c>
      <c r="D106" s="193"/>
      <c r="S106" s="166" t="s">
        <v>243</v>
      </c>
      <c r="T106" s="165">
        <v>0</v>
      </c>
      <c r="U106" s="191">
        <v>69542.631400000071</v>
      </c>
      <c r="W106" s="166" t="s">
        <v>243</v>
      </c>
      <c r="X106" s="165">
        <v>0</v>
      </c>
      <c r="Y106" s="191">
        <v>69542.631400000071</v>
      </c>
      <c r="Z106" s="444">
        <f>+X106-T106</f>
        <v>0</v>
      </c>
    </row>
    <row r="107" spans="2:26" ht="15" customHeight="1" x14ac:dyDescent="0.3">
      <c r="B107" s="168" t="s">
        <v>242</v>
      </c>
      <c r="C107" s="169"/>
      <c r="D107" s="191">
        <f>+'lipe 09.24'!K79</f>
        <v>850225.30783999991</v>
      </c>
      <c r="F107" s="365">
        <v>45626</v>
      </c>
      <c r="G107" t="s">
        <v>539</v>
      </c>
      <c r="J107" s="362">
        <f>+J105</f>
        <v>467551.46065999835</v>
      </c>
      <c r="S107" s="180" t="s">
        <v>246</v>
      </c>
      <c r="T107" s="190"/>
      <c r="U107" s="194">
        <v>277630.12506000022</v>
      </c>
      <c r="W107" s="180" t="s">
        <v>246</v>
      </c>
      <c r="X107" s="190"/>
      <c r="Y107" s="194">
        <v>277630.12506000022</v>
      </c>
      <c r="Z107" s="445"/>
    </row>
    <row r="108" spans="2:26" ht="15" customHeight="1" x14ac:dyDescent="0.3">
      <c r="B108" s="166" t="s">
        <v>243</v>
      </c>
      <c r="C108" s="165">
        <f>+'lipe 09.24'!J80</f>
        <v>0</v>
      </c>
      <c r="D108" s="191">
        <f>+'lipe 09.24'!K80</f>
        <v>49081.291639999952</v>
      </c>
      <c r="F108" s="364"/>
      <c r="G108" t="s">
        <v>540</v>
      </c>
      <c r="J108" s="362">
        <f>-C128</f>
        <v>-24280.399399999878</v>
      </c>
      <c r="S108" s="180" t="s">
        <v>245</v>
      </c>
      <c r="T108" s="190"/>
      <c r="U108" s="194">
        <v>0</v>
      </c>
      <c r="W108" s="180" t="s">
        <v>245</v>
      </c>
      <c r="X108" s="190"/>
      <c r="Y108" s="194">
        <v>0</v>
      </c>
      <c r="Z108" s="444">
        <f>+Y108-U108</f>
        <v>0</v>
      </c>
    </row>
    <row r="109" spans="2:26" ht="15" customHeight="1" thickBot="1" x14ac:dyDescent="0.35">
      <c r="B109" s="180" t="s">
        <v>246</v>
      </c>
      <c r="C109" s="190"/>
      <c r="D109" s="194">
        <f>+D101</f>
        <v>347172.7564600003</v>
      </c>
      <c r="G109" s="360" t="s">
        <v>533</v>
      </c>
      <c r="H109" s="360"/>
      <c r="I109" s="361"/>
      <c r="J109" s="363">
        <f>+J107+J108</f>
        <v>443271.06125999847</v>
      </c>
      <c r="S109" s="186" t="s">
        <v>247</v>
      </c>
      <c r="T109" s="187">
        <v>0</v>
      </c>
      <c r="U109" s="192">
        <v>347172.7564600003</v>
      </c>
      <c r="W109" s="186" t="s">
        <v>247</v>
      </c>
      <c r="X109" s="187">
        <v>0</v>
      </c>
      <c r="Y109" s="192">
        <v>347172.7564600003</v>
      </c>
      <c r="Z109" s="444">
        <f>+Y109-U109</f>
        <v>0</v>
      </c>
    </row>
    <row r="110" spans="2:26" ht="15" customHeight="1" thickBot="1" x14ac:dyDescent="0.35">
      <c r="B110" s="180" t="s">
        <v>245</v>
      </c>
      <c r="C110" s="190"/>
      <c r="D110" s="194">
        <v>0</v>
      </c>
      <c r="F110" s="364"/>
      <c r="G110" s="364"/>
      <c r="H110" s="364"/>
      <c r="I110" s="364"/>
      <c r="J110" s="364"/>
      <c r="K110" s="364"/>
    </row>
    <row r="111" spans="2:26" ht="15" customHeight="1" thickBot="1" x14ac:dyDescent="0.35">
      <c r="B111" s="186" t="s">
        <v>247</v>
      </c>
      <c r="C111" s="187">
        <f>+IF((C108-D110-D109)&gt;1,C108-D110-D109,0)</f>
        <v>0</v>
      </c>
      <c r="D111" s="192">
        <f>+IF(C111&gt;1,0,+D110+D109+D107-C106)</f>
        <v>396254.04810000025</v>
      </c>
      <c r="F111" s="365">
        <v>45657</v>
      </c>
      <c r="G111" t="s">
        <v>545</v>
      </c>
      <c r="J111" s="362">
        <f>+J109</f>
        <v>443271.06125999847</v>
      </c>
      <c r="K111" s="364"/>
      <c r="S111" s="473" t="s">
        <v>521</v>
      </c>
      <c r="T111" s="474"/>
      <c r="U111" s="475"/>
      <c r="W111" s="473" t="s">
        <v>521</v>
      </c>
      <c r="X111" s="474"/>
      <c r="Y111" s="475"/>
    </row>
    <row r="112" spans="2:26" ht="15" customHeight="1" thickBot="1" x14ac:dyDescent="0.35">
      <c r="F112" s="364"/>
      <c r="G112" t="s">
        <v>546</v>
      </c>
      <c r="J112" s="362">
        <f>-C138</f>
        <v>-62251.874239999917</v>
      </c>
      <c r="K112" s="364"/>
      <c r="S112" s="166" t="s">
        <v>239</v>
      </c>
      <c r="T112" s="167">
        <v>7453664.3499999996</v>
      </c>
      <c r="U112" s="193"/>
      <c r="W112" s="166" t="s">
        <v>239</v>
      </c>
      <c r="X112" s="167">
        <v>7453664.3499999996</v>
      </c>
      <c r="Y112" s="193"/>
      <c r="Z112" s="444">
        <f>+X112-T112</f>
        <v>0</v>
      </c>
    </row>
    <row r="113" spans="2:26" ht="15" customHeight="1" thickBot="1" x14ac:dyDescent="0.35">
      <c r="B113" s="473" t="s">
        <v>536</v>
      </c>
      <c r="C113" s="474"/>
      <c r="D113" s="475"/>
      <c r="G113" s="360" t="s">
        <v>533</v>
      </c>
      <c r="H113" s="360"/>
      <c r="I113" s="361"/>
      <c r="J113" s="363">
        <f>+J111+J112</f>
        <v>381019.18701999856</v>
      </c>
      <c r="K113" s="364"/>
      <c r="S113" s="168" t="s">
        <v>240</v>
      </c>
      <c r="T113" s="169"/>
      <c r="U113" s="191">
        <v>12125119.939999999</v>
      </c>
      <c r="W113" s="168" t="s">
        <v>240</v>
      </c>
      <c r="X113" s="169"/>
      <c r="Y113" s="191">
        <v>12125119.939999999</v>
      </c>
      <c r="Z113" s="444">
        <f>+Y113-U113</f>
        <v>0</v>
      </c>
    </row>
    <row r="114" spans="2:26" ht="15" customHeight="1" x14ac:dyDescent="0.3">
      <c r="B114" s="166" t="s">
        <v>239</v>
      </c>
      <c r="C114" s="167">
        <f>+'lipe 10.24'!$J$77</f>
        <v>7265158.8100000005</v>
      </c>
      <c r="D114" s="193"/>
      <c r="F114" s="364"/>
      <c r="G114" s="364"/>
      <c r="H114" s="364"/>
      <c r="I114" s="364"/>
      <c r="J114" s="364"/>
      <c r="K114" s="364"/>
      <c r="S114" s="166" t="s">
        <v>241</v>
      </c>
      <c r="T114" s="167">
        <v>801144.01619999995</v>
      </c>
      <c r="U114" s="193"/>
      <c r="W114" s="166" t="s">
        <v>241</v>
      </c>
      <c r="X114" s="167">
        <v>801144.01</v>
      </c>
      <c r="Y114" s="193"/>
      <c r="Z114" s="444">
        <f>+X114-T114</f>
        <v>-6.1999999452382326E-3</v>
      </c>
    </row>
    <row r="115" spans="2:26" ht="15" customHeight="1" x14ac:dyDescent="0.3">
      <c r="B115" s="168" t="s">
        <v>240</v>
      </c>
      <c r="C115" s="169"/>
      <c r="D115" s="191">
        <f>+'lipe 10.24'!$K$78</f>
        <v>7788524.1699999971</v>
      </c>
      <c r="F115" s="364"/>
      <c r="G115" s="364"/>
      <c r="H115" s="364"/>
      <c r="I115" s="364"/>
      <c r="J115" s="364"/>
      <c r="K115" s="364"/>
      <c r="S115" s="168" t="s">
        <v>242</v>
      </c>
      <c r="T115" s="169"/>
      <c r="U115" s="191">
        <v>850225.30783999991</v>
      </c>
      <c r="W115" s="168" t="s">
        <v>242</v>
      </c>
      <c r="X115" s="169"/>
      <c r="Y115" s="191">
        <v>850225.3</v>
      </c>
      <c r="Z115" s="444">
        <f>+Y115-U115</f>
        <v>-7.8399998601526022E-3</v>
      </c>
    </row>
    <row r="116" spans="2:26" ht="15" customHeight="1" x14ac:dyDescent="0.3">
      <c r="B116" s="166" t="s">
        <v>241</v>
      </c>
      <c r="C116" s="167">
        <f>+'lipe 10.24'!$J$79</f>
        <v>710507.82880000013</v>
      </c>
      <c r="D116" s="193"/>
      <c r="F116" s="364"/>
      <c r="G116" s="364"/>
      <c r="H116" s="364"/>
      <c r="I116" s="364"/>
      <c r="J116" s="364"/>
      <c r="K116" s="364"/>
      <c r="S116" s="166" t="s">
        <v>243</v>
      </c>
      <c r="T116" s="165">
        <v>0</v>
      </c>
      <c r="U116" s="191">
        <v>49081.291639999952</v>
      </c>
      <c r="W116" s="166" t="s">
        <v>243</v>
      </c>
      <c r="X116" s="165">
        <v>0</v>
      </c>
      <c r="Y116" s="191">
        <v>49081.291639999952</v>
      </c>
      <c r="Z116" s="444">
        <f>+X116-T116</f>
        <v>0</v>
      </c>
    </row>
    <row r="117" spans="2:26" ht="15" customHeight="1" x14ac:dyDescent="0.3">
      <c r="B117" s="168" t="s">
        <v>242</v>
      </c>
      <c r="C117" s="169"/>
      <c r="D117" s="191">
        <f>+'lipe 10.24'!$K$80</f>
        <v>781805.21136000007</v>
      </c>
      <c r="F117" s="364"/>
      <c r="G117" s="364"/>
      <c r="H117" s="364"/>
      <c r="I117" s="364"/>
      <c r="J117" s="364"/>
      <c r="K117" s="364"/>
      <c r="S117" s="180" t="s">
        <v>246</v>
      </c>
      <c r="T117" s="190"/>
      <c r="U117" s="194">
        <v>347172.7564600003</v>
      </c>
      <c r="W117" s="180" t="s">
        <v>246</v>
      </c>
      <c r="X117" s="190"/>
      <c r="Y117" s="194">
        <v>347172.7564600003</v>
      </c>
      <c r="Z117" s="445"/>
    </row>
    <row r="118" spans="2:26" ht="15" customHeight="1" x14ac:dyDescent="0.3">
      <c r="B118" s="166" t="s">
        <v>243</v>
      </c>
      <c r="C118" s="165">
        <f>+'lipe 10.24'!$J$81</f>
        <v>0</v>
      </c>
      <c r="D118" s="191">
        <f>+'lipe 10.24'!$K$81</f>
        <v>71297.38255999994</v>
      </c>
      <c r="S118" s="180" t="s">
        <v>245</v>
      </c>
      <c r="T118" s="190"/>
      <c r="U118" s="194">
        <v>0</v>
      </c>
      <c r="W118" s="180" t="s">
        <v>245</v>
      </c>
      <c r="X118" s="190"/>
      <c r="Y118" s="194">
        <v>0</v>
      </c>
      <c r="Z118" s="444">
        <f>+Y118-U118</f>
        <v>0</v>
      </c>
    </row>
    <row r="119" spans="2:26" ht="15" customHeight="1" thickBot="1" x14ac:dyDescent="0.35">
      <c r="B119" s="180" t="s">
        <v>246</v>
      </c>
      <c r="C119" s="190"/>
      <c r="D119" s="194">
        <f>+D111</f>
        <v>396254.04810000025</v>
      </c>
      <c r="S119" s="186" t="s">
        <v>247</v>
      </c>
      <c r="T119" s="187">
        <v>0</v>
      </c>
      <c r="U119" s="192">
        <v>396254.04810000025</v>
      </c>
      <c r="W119" s="186" t="s">
        <v>247</v>
      </c>
      <c r="X119" s="187">
        <v>0</v>
      </c>
      <c r="Y119" s="192">
        <v>396254.04810000025</v>
      </c>
      <c r="Z119" s="444">
        <f>+Y119-U119</f>
        <v>0</v>
      </c>
    </row>
    <row r="120" spans="2:26" ht="15" customHeight="1" thickBot="1" x14ac:dyDescent="0.35">
      <c r="B120" s="180" t="s">
        <v>245</v>
      </c>
      <c r="C120" s="190"/>
      <c r="D120" s="194">
        <v>0</v>
      </c>
    </row>
    <row r="121" spans="2:26" ht="15" customHeight="1" thickBot="1" x14ac:dyDescent="0.35">
      <c r="B121" s="186" t="s">
        <v>247</v>
      </c>
      <c r="C121" s="187">
        <f>+IF((C118-D120-D119)&gt;1,C118-D120-D119,0)</f>
        <v>0</v>
      </c>
      <c r="D121" s="192">
        <f>+IF(C121&gt;1,0,+D120+D119+D117-C116)</f>
        <v>467551.43066000019</v>
      </c>
      <c r="S121" s="473" t="s">
        <v>536</v>
      </c>
      <c r="T121" s="474"/>
      <c r="U121" s="475"/>
      <c r="W121" s="473" t="s">
        <v>536</v>
      </c>
      <c r="X121" s="474"/>
      <c r="Y121" s="475"/>
    </row>
    <row r="122" spans="2:26" ht="15" customHeight="1" thickBot="1" x14ac:dyDescent="0.35">
      <c r="S122" s="166" t="s">
        <v>239</v>
      </c>
      <c r="T122" s="167">
        <v>7265158.8100000005</v>
      </c>
      <c r="U122" s="193"/>
      <c r="W122" s="166" t="s">
        <v>239</v>
      </c>
      <c r="X122" s="167">
        <v>7265158.8100000005</v>
      </c>
      <c r="Y122" s="193"/>
      <c r="Z122" s="444">
        <f>+X122-T122</f>
        <v>0</v>
      </c>
    </row>
    <row r="123" spans="2:26" ht="15" customHeight="1" x14ac:dyDescent="0.3">
      <c r="B123" s="473" t="s">
        <v>542</v>
      </c>
      <c r="C123" s="474"/>
      <c r="D123" s="475"/>
      <c r="S123" s="168" t="s">
        <v>240</v>
      </c>
      <c r="T123" s="169"/>
      <c r="U123" s="191">
        <v>7788524.1699999971</v>
      </c>
      <c r="W123" s="168" t="s">
        <v>240</v>
      </c>
      <c r="X123" s="169"/>
      <c r="Y123" s="191">
        <v>7788524.1699999971</v>
      </c>
      <c r="Z123" s="444">
        <f>+Y123-U123</f>
        <v>0</v>
      </c>
    </row>
    <row r="124" spans="2:26" ht="15" customHeight="1" x14ac:dyDescent="0.3">
      <c r="B124" s="166" t="s">
        <v>239</v>
      </c>
      <c r="C124" s="167">
        <f>+'lipe 11.24'!$J$79</f>
        <v>7527113.3600000003</v>
      </c>
      <c r="D124" s="193"/>
      <c r="S124" s="166" t="s">
        <v>241</v>
      </c>
      <c r="T124" s="167">
        <v>710507.82880000013</v>
      </c>
      <c r="U124" s="193"/>
      <c r="W124" s="166" t="s">
        <v>241</v>
      </c>
      <c r="X124" s="167">
        <v>710507.82880000013</v>
      </c>
      <c r="Y124" s="193"/>
      <c r="Z124" s="444">
        <f>+X124-T124</f>
        <v>0</v>
      </c>
    </row>
    <row r="125" spans="2:26" ht="15" customHeight="1" x14ac:dyDescent="0.3">
      <c r="B125" s="168" t="s">
        <v>240</v>
      </c>
      <c r="C125" s="169"/>
      <c r="D125" s="191">
        <f>+'lipe 11.24'!$K$80</f>
        <v>4152150.9000000004</v>
      </c>
      <c r="S125" s="168" t="s">
        <v>242</v>
      </c>
      <c r="T125" s="169"/>
      <c r="U125" s="191">
        <v>781805.21136000007</v>
      </c>
      <c r="W125" s="168" t="s">
        <v>242</v>
      </c>
      <c r="X125" s="169"/>
      <c r="Y125" s="191">
        <v>781805.21136000007</v>
      </c>
      <c r="Z125" s="444">
        <f>+Y125-U125</f>
        <v>0</v>
      </c>
    </row>
    <row r="126" spans="2:26" ht="15" customHeight="1" x14ac:dyDescent="0.3">
      <c r="B126" s="166" t="s">
        <v>241</v>
      </c>
      <c r="C126" s="167">
        <f>+'lipe 11.24'!$J$81</f>
        <v>646426.43459999992</v>
      </c>
      <c r="D126" s="193"/>
      <c r="S126" s="166" t="s">
        <v>243</v>
      </c>
      <c r="T126" s="165">
        <v>0</v>
      </c>
      <c r="U126" s="191">
        <v>71297.38255999994</v>
      </c>
      <c r="W126" s="166" t="s">
        <v>243</v>
      </c>
      <c r="X126" s="165">
        <v>0</v>
      </c>
      <c r="Y126" s="191">
        <v>71297.38255999994</v>
      </c>
      <c r="Z126" s="444">
        <f>+X126-T126</f>
        <v>0</v>
      </c>
    </row>
    <row r="127" spans="2:26" ht="15" customHeight="1" x14ac:dyDescent="0.3">
      <c r="B127" s="168" t="s">
        <v>242</v>
      </c>
      <c r="C127" s="169"/>
      <c r="D127" s="191">
        <f>+'lipe 11.24'!$K$82</f>
        <v>622146.03520000004</v>
      </c>
      <c r="S127" s="180" t="s">
        <v>246</v>
      </c>
      <c r="T127" s="190"/>
      <c r="U127" s="194">
        <v>396254.04810000025</v>
      </c>
      <c r="W127" s="180" t="s">
        <v>246</v>
      </c>
      <c r="X127" s="190"/>
      <c r="Y127" s="194">
        <v>396254.04810000025</v>
      </c>
      <c r="Z127" s="445"/>
    </row>
    <row r="128" spans="2:26" ht="15" customHeight="1" x14ac:dyDescent="0.3">
      <c r="B128" s="166" t="s">
        <v>243</v>
      </c>
      <c r="C128" s="165">
        <f>+'lipe 11.24'!$J$83</f>
        <v>24280.399399999878</v>
      </c>
      <c r="D128" s="191">
        <v>0</v>
      </c>
      <c r="S128" s="180" t="s">
        <v>245</v>
      </c>
      <c r="T128" s="190"/>
      <c r="U128" s="194">
        <v>0</v>
      </c>
      <c r="W128" s="180" t="s">
        <v>245</v>
      </c>
      <c r="X128" s="190"/>
      <c r="Y128" s="194">
        <v>0</v>
      </c>
      <c r="Z128" s="444">
        <f>+Y128-U128</f>
        <v>0</v>
      </c>
    </row>
    <row r="129" spans="2:26" ht="15" customHeight="1" thickBot="1" x14ac:dyDescent="0.35">
      <c r="B129" s="180" t="s">
        <v>246</v>
      </c>
      <c r="C129" s="190"/>
      <c r="D129" s="194">
        <f>+D121</f>
        <v>467551.43066000019</v>
      </c>
      <c r="S129" s="186" t="s">
        <v>247</v>
      </c>
      <c r="T129" s="187">
        <v>0</v>
      </c>
      <c r="U129" s="192">
        <v>467551.43066000019</v>
      </c>
      <c r="W129" s="186" t="s">
        <v>247</v>
      </c>
      <c r="X129" s="187">
        <v>0</v>
      </c>
      <c r="Y129" s="192">
        <v>467551.43066000019</v>
      </c>
      <c r="Z129" s="444">
        <f>+Y129-U129</f>
        <v>0</v>
      </c>
    </row>
    <row r="130" spans="2:26" ht="15" customHeight="1" thickBot="1" x14ac:dyDescent="0.35">
      <c r="B130" s="180" t="s">
        <v>245</v>
      </c>
      <c r="C130" s="190"/>
      <c r="D130" s="194">
        <v>0</v>
      </c>
    </row>
    <row r="131" spans="2:26" ht="15" customHeight="1" thickBot="1" x14ac:dyDescent="0.35">
      <c r="B131" s="186" t="s">
        <v>247</v>
      </c>
      <c r="C131" s="187">
        <f>+IF((C128-D130-D129)&gt;1,C128-D130-D129,0)</f>
        <v>0</v>
      </c>
      <c r="D131" s="192">
        <f>+IF(C131&gt;1,0,+D130+D129+D127-C126)</f>
        <v>443271.03126000043</v>
      </c>
      <c r="S131" s="473" t="s">
        <v>542</v>
      </c>
      <c r="T131" s="474"/>
      <c r="U131" s="475"/>
      <c r="W131" s="473" t="s">
        <v>542</v>
      </c>
      <c r="X131" s="474"/>
      <c r="Y131" s="475"/>
    </row>
    <row r="132" spans="2:26" ht="15" customHeight="1" thickBot="1" x14ac:dyDescent="0.35">
      <c r="S132" s="166" t="s">
        <v>239</v>
      </c>
      <c r="T132" s="167">
        <v>7527113.3600000003</v>
      </c>
      <c r="U132" s="193"/>
      <c r="W132" s="166" t="s">
        <v>239</v>
      </c>
      <c r="X132" s="167">
        <v>7527113.3600000003</v>
      </c>
      <c r="Y132" s="193"/>
      <c r="Z132" s="444">
        <f>+X132-T132</f>
        <v>0</v>
      </c>
    </row>
    <row r="133" spans="2:26" ht="15" customHeight="1" x14ac:dyDescent="0.3">
      <c r="B133" s="473" t="s">
        <v>544</v>
      </c>
      <c r="C133" s="474"/>
      <c r="D133" s="475"/>
      <c r="S133" s="168" t="s">
        <v>240</v>
      </c>
      <c r="T133" s="169"/>
      <c r="U133" s="191">
        <v>4152150.9000000004</v>
      </c>
      <c r="W133" s="168" t="s">
        <v>240</v>
      </c>
      <c r="X133" s="169"/>
      <c r="Y133" s="191">
        <v>4152150.9000000004</v>
      </c>
      <c r="Z133" s="444">
        <f>+Y133-U133</f>
        <v>0</v>
      </c>
    </row>
    <row r="134" spans="2:26" ht="15" customHeight="1" x14ac:dyDescent="0.3">
      <c r="B134" s="166" t="s">
        <v>239</v>
      </c>
      <c r="C134" s="167">
        <f>+'lipe 12.24'!$J$78</f>
        <v>4689709.63</v>
      </c>
      <c r="D134" s="193"/>
      <c r="S134" s="166" t="s">
        <v>241</v>
      </c>
      <c r="T134" s="167">
        <v>646426.43459999992</v>
      </c>
      <c r="U134" s="193"/>
      <c r="W134" s="166" t="s">
        <v>241</v>
      </c>
      <c r="X134" s="167">
        <v>646426.43459999992</v>
      </c>
      <c r="Y134" s="193"/>
      <c r="Z134" s="444">
        <f>+X134-T134</f>
        <v>0</v>
      </c>
    </row>
    <row r="135" spans="2:26" ht="15" customHeight="1" x14ac:dyDescent="0.3">
      <c r="B135" s="168" t="s">
        <v>240</v>
      </c>
      <c r="C135" s="169"/>
      <c r="D135" s="191">
        <f>+'lipe 12.24'!$K$79</f>
        <v>8460711.6600000001</v>
      </c>
      <c r="S135" s="168" t="s">
        <v>242</v>
      </c>
      <c r="T135" s="169"/>
      <c r="U135" s="191">
        <v>622146.03520000004</v>
      </c>
      <c r="W135" s="168" t="s">
        <v>242</v>
      </c>
      <c r="X135" s="169"/>
      <c r="Y135" s="191">
        <v>622146.03520000004</v>
      </c>
      <c r="Z135" s="444">
        <f>+Y135-U135</f>
        <v>0</v>
      </c>
    </row>
    <row r="136" spans="2:26" ht="15" customHeight="1" x14ac:dyDescent="0.3">
      <c r="B136" s="166" t="s">
        <v>241</v>
      </c>
      <c r="C136" s="167">
        <f>+'lipe 12.24'!$J$80</f>
        <v>630952.80519999994</v>
      </c>
      <c r="D136" s="193"/>
      <c r="S136" s="166" t="s">
        <v>243</v>
      </c>
      <c r="T136" s="165">
        <v>24280.399399999878</v>
      </c>
      <c r="U136" s="191">
        <v>0</v>
      </c>
      <c r="W136" s="166" t="s">
        <v>243</v>
      </c>
      <c r="X136" s="165">
        <v>24280.399399999878</v>
      </c>
      <c r="Y136" s="191">
        <v>0</v>
      </c>
      <c r="Z136" s="444">
        <f>+X136-T136</f>
        <v>0</v>
      </c>
    </row>
    <row r="137" spans="2:26" ht="15" customHeight="1" x14ac:dyDescent="0.3">
      <c r="B137" s="168" t="s">
        <v>242</v>
      </c>
      <c r="C137" s="169"/>
      <c r="D137" s="191">
        <f>+'lipe 12.24'!$K$81</f>
        <v>568700.93096000003</v>
      </c>
      <c r="S137" s="180" t="s">
        <v>246</v>
      </c>
      <c r="T137" s="190"/>
      <c r="U137" s="194">
        <v>467551.43066000019</v>
      </c>
      <c r="W137" s="180" t="s">
        <v>246</v>
      </c>
      <c r="X137" s="190"/>
      <c r="Y137" s="194">
        <v>467551.43066000019</v>
      </c>
      <c r="Z137" s="445"/>
    </row>
    <row r="138" spans="2:26" ht="15" customHeight="1" x14ac:dyDescent="0.3">
      <c r="B138" s="166" t="s">
        <v>243</v>
      </c>
      <c r="C138" s="165">
        <f>+'lipe 12.24'!$J$82</f>
        <v>62251.874239999917</v>
      </c>
      <c r="D138" s="191">
        <v>0</v>
      </c>
      <c r="S138" s="180" t="s">
        <v>245</v>
      </c>
      <c r="T138" s="190"/>
      <c r="U138" s="194">
        <v>0</v>
      </c>
      <c r="W138" s="180" t="s">
        <v>245</v>
      </c>
      <c r="X138" s="190"/>
      <c r="Y138" s="194">
        <v>0</v>
      </c>
      <c r="Z138" s="444">
        <f>+Y138-U138</f>
        <v>0</v>
      </c>
    </row>
    <row r="139" spans="2:26" ht="15" customHeight="1" thickBot="1" x14ac:dyDescent="0.35">
      <c r="B139" s="180" t="s">
        <v>246</v>
      </c>
      <c r="C139" s="190"/>
      <c r="D139" s="194">
        <f>+D131</f>
        <v>443271.03126000043</v>
      </c>
      <c r="S139" s="186" t="s">
        <v>247</v>
      </c>
      <c r="T139" s="187">
        <v>0</v>
      </c>
      <c r="U139" s="192">
        <v>443271.03126000043</v>
      </c>
      <c r="W139" s="186" t="s">
        <v>247</v>
      </c>
      <c r="X139" s="187">
        <v>0</v>
      </c>
      <c r="Y139" s="192">
        <v>443271.03126000043</v>
      </c>
      <c r="Z139" s="444">
        <f>+Y139-U139</f>
        <v>0</v>
      </c>
    </row>
    <row r="140" spans="2:26" ht="15" customHeight="1" thickBot="1" x14ac:dyDescent="0.35">
      <c r="B140" s="180" t="s">
        <v>245</v>
      </c>
      <c r="C140" s="190"/>
      <c r="D140" s="194">
        <v>0</v>
      </c>
    </row>
    <row r="141" spans="2:26" ht="15" customHeight="1" thickBot="1" x14ac:dyDescent="0.35">
      <c r="B141" s="186" t="s">
        <v>247</v>
      </c>
      <c r="C141" s="187">
        <f>+IF((C138-D140-D139)&gt;1,C138-D140-D139,0)</f>
        <v>0</v>
      </c>
      <c r="D141" s="192">
        <f>+IF(C141&gt;1,0,+D140+D139+D137-C136)</f>
        <v>381019.15702000051</v>
      </c>
      <c r="S141" s="473" t="s">
        <v>544</v>
      </c>
      <c r="T141" s="474"/>
      <c r="U141" s="475"/>
      <c r="W141" s="473" t="s">
        <v>544</v>
      </c>
      <c r="X141" s="474"/>
      <c r="Y141" s="475"/>
    </row>
    <row r="142" spans="2:26" ht="15" customHeight="1" x14ac:dyDescent="0.3">
      <c r="S142" s="166" t="s">
        <v>239</v>
      </c>
      <c r="T142" s="167">
        <v>4689709.63</v>
      </c>
      <c r="U142" s="193"/>
      <c r="W142" s="166" t="s">
        <v>239</v>
      </c>
      <c r="X142" s="167">
        <v>4689709.63</v>
      </c>
      <c r="Y142" s="193"/>
      <c r="Z142" s="444">
        <f>+X142-T142</f>
        <v>0</v>
      </c>
    </row>
    <row r="143" spans="2:26" ht="15" customHeight="1" x14ac:dyDescent="0.3">
      <c r="S143" s="168" t="s">
        <v>240</v>
      </c>
      <c r="T143" s="169"/>
      <c r="U143" s="191">
        <v>8460711.6600000001</v>
      </c>
      <c r="W143" s="168" t="s">
        <v>240</v>
      </c>
      <c r="X143" s="169"/>
      <c r="Y143" s="191">
        <v>8460711.6600000001</v>
      </c>
      <c r="Z143" s="444">
        <f>+Y143-U143</f>
        <v>0</v>
      </c>
    </row>
    <row r="144" spans="2:26" ht="15" customHeight="1" x14ac:dyDescent="0.3">
      <c r="S144" s="166" t="s">
        <v>241</v>
      </c>
      <c r="T144" s="167">
        <v>630952.80519999994</v>
      </c>
      <c r="U144" s="193"/>
      <c r="W144" s="166" t="s">
        <v>241</v>
      </c>
      <c r="X144" s="167">
        <v>630952.80519999994</v>
      </c>
      <c r="Y144" s="193"/>
      <c r="Z144" s="444">
        <f>+X144-T144</f>
        <v>0</v>
      </c>
    </row>
    <row r="145" spans="10:33" ht="15" customHeight="1" x14ac:dyDescent="0.3">
      <c r="S145" s="168" t="s">
        <v>242</v>
      </c>
      <c r="T145" s="169"/>
      <c r="U145" s="191">
        <v>568700.93096000003</v>
      </c>
      <c r="W145" s="168" t="s">
        <v>242</v>
      </c>
      <c r="X145" s="169"/>
      <c r="Y145" s="191">
        <v>568700.93096000003</v>
      </c>
      <c r="Z145" s="444">
        <f>+Y145-U145</f>
        <v>0</v>
      </c>
    </row>
    <row r="146" spans="10:33" ht="15" customHeight="1" x14ac:dyDescent="0.3">
      <c r="S146" s="166" t="s">
        <v>243</v>
      </c>
      <c r="T146" s="165">
        <v>62251.874239999917</v>
      </c>
      <c r="U146" s="191">
        <v>0</v>
      </c>
      <c r="W146" s="166" t="s">
        <v>243</v>
      </c>
      <c r="X146" s="165">
        <v>62251.874239999917</v>
      </c>
      <c r="Y146" s="191">
        <v>0</v>
      </c>
      <c r="Z146" s="444">
        <f>+X146-T146</f>
        <v>0</v>
      </c>
    </row>
    <row r="147" spans="10:33" ht="15" customHeight="1" x14ac:dyDescent="0.3">
      <c r="S147" s="180" t="s">
        <v>246</v>
      </c>
      <c r="T147" s="190"/>
      <c r="U147" s="194">
        <v>443271.03126000043</v>
      </c>
      <c r="W147" s="180" t="s">
        <v>246</v>
      </c>
      <c r="X147" s="190"/>
      <c r="Y147" s="194">
        <v>443271.03126000043</v>
      </c>
      <c r="Z147" s="445"/>
    </row>
    <row r="148" spans="10:33" ht="15" customHeight="1" x14ac:dyDescent="0.3">
      <c r="S148" s="180" t="s">
        <v>245</v>
      </c>
      <c r="T148" s="190"/>
      <c r="U148" s="194">
        <v>0</v>
      </c>
      <c r="W148" s="180" t="s">
        <v>245</v>
      </c>
      <c r="X148" s="190"/>
      <c r="Y148" s="194">
        <v>0</v>
      </c>
      <c r="Z148" s="444">
        <f>+Y148-U148</f>
        <v>0</v>
      </c>
    </row>
    <row r="149" spans="10:33" ht="15" customHeight="1" thickBot="1" x14ac:dyDescent="0.35">
      <c r="S149" s="186" t="s">
        <v>247</v>
      </c>
      <c r="T149" s="187">
        <v>0</v>
      </c>
      <c r="U149" s="192">
        <v>381019.15702000051</v>
      </c>
      <c r="W149" s="186" t="s">
        <v>247</v>
      </c>
      <c r="X149" s="187">
        <v>0</v>
      </c>
      <c r="Y149" s="192">
        <v>381019.15702000051</v>
      </c>
      <c r="Z149" s="444">
        <f>+Y149-U149</f>
        <v>0</v>
      </c>
    </row>
    <row r="152" spans="10:33" s="201" customFormat="1" ht="15" customHeight="1" x14ac:dyDescent="0.3">
      <c r="J152" s="156"/>
      <c r="L152" s="156"/>
      <c r="M152" s="156"/>
      <c r="N152" s="156"/>
      <c r="S152"/>
      <c r="T152"/>
      <c r="U152"/>
      <c r="AF152" s="156"/>
      <c r="AG152" s="156"/>
    </row>
    <row r="153" spans="10:33" ht="15" customHeight="1" x14ac:dyDescent="0.3">
      <c r="AF153" s="94"/>
      <c r="AG153" s="94"/>
    </row>
    <row r="154" spans="10:33" s="201" customFormat="1" ht="15" customHeight="1" x14ac:dyDescent="0.3">
      <c r="J154" s="156"/>
      <c r="L154" s="156"/>
      <c r="M154" s="156"/>
      <c r="N154" s="156"/>
      <c r="AF154" s="156"/>
      <c r="AG154" s="156"/>
    </row>
    <row r="155" spans="10:33" ht="15" customHeight="1" x14ac:dyDescent="0.3">
      <c r="AF155" s="94"/>
      <c r="AG155" s="94"/>
    </row>
    <row r="156" spans="10:33" ht="15" customHeight="1" x14ac:dyDescent="0.3">
      <c r="AF156" s="94"/>
      <c r="AG156" s="94"/>
    </row>
    <row r="157" spans="10:33" ht="15" customHeight="1" x14ac:dyDescent="0.3">
      <c r="AF157" s="94"/>
      <c r="AG157" s="94"/>
    </row>
    <row r="158" spans="10:33" ht="15" customHeight="1" x14ac:dyDescent="0.3">
      <c r="AF158" s="94"/>
      <c r="AG158" s="94"/>
    </row>
    <row r="159" spans="10:33" ht="15" customHeight="1" x14ac:dyDescent="0.3">
      <c r="AF159" s="94"/>
      <c r="AG159" s="94"/>
    </row>
    <row r="160" spans="10:33" ht="15" customHeight="1" x14ac:dyDescent="0.3">
      <c r="AF160" s="94"/>
      <c r="AG160" s="94"/>
    </row>
    <row r="161" spans="19:33" ht="15" customHeight="1" x14ac:dyDescent="0.3">
      <c r="AF161" s="94"/>
      <c r="AG161" s="94"/>
    </row>
    <row r="162" spans="19:33" ht="15" customHeight="1" x14ac:dyDescent="0.3"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</row>
    <row r="163" spans="19:33" ht="15" customHeight="1" x14ac:dyDescent="0.3"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</row>
    <row r="164" spans="19:33" ht="15" customHeight="1" x14ac:dyDescent="0.3"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94"/>
    </row>
    <row r="165" spans="19:33" ht="15" customHeight="1" x14ac:dyDescent="0.3">
      <c r="S165" s="94"/>
      <c r="T165" s="94"/>
      <c r="U165" s="94"/>
      <c r="V165" s="94"/>
      <c r="W165" s="94"/>
      <c r="X165" s="94"/>
      <c r="Y165" s="94"/>
      <c r="Z165" s="94"/>
      <c r="AA165" s="94"/>
      <c r="AB165" s="94"/>
      <c r="AC165" s="94"/>
      <c r="AD165" s="94"/>
      <c r="AE165" s="94"/>
      <c r="AF165" s="94"/>
      <c r="AG165" s="94"/>
    </row>
    <row r="166" spans="19:33" ht="15" customHeight="1" x14ac:dyDescent="0.3"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</row>
    <row r="167" spans="19:33" ht="15" customHeight="1" x14ac:dyDescent="0.3"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</row>
    <row r="168" spans="19:33" ht="15" customHeight="1" x14ac:dyDescent="0.3"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  <c r="AG168" s="94"/>
    </row>
    <row r="182" spans="19:33" ht="15" customHeight="1" x14ac:dyDescent="0.3">
      <c r="S182" s="374"/>
      <c r="T182" s="374"/>
      <c r="U182" s="374"/>
      <c r="V182" s="374"/>
      <c r="W182" s="374"/>
      <c r="X182" s="374"/>
      <c r="Y182" s="374"/>
      <c r="Z182" s="374"/>
      <c r="AA182" s="374"/>
      <c r="AB182" s="374"/>
      <c r="AC182" s="374"/>
      <c r="AD182" s="374"/>
      <c r="AE182" s="374"/>
      <c r="AF182" s="374"/>
    </row>
    <row r="183" spans="19:33" ht="15" customHeight="1" x14ac:dyDescent="0.3">
      <c r="S183" s="374"/>
      <c r="T183" s="374"/>
      <c r="U183" s="374"/>
      <c r="V183" s="374"/>
      <c r="W183" s="374"/>
      <c r="X183" s="374"/>
      <c r="Y183" s="374"/>
      <c r="Z183" s="374"/>
      <c r="AA183" s="374"/>
      <c r="AB183" s="374"/>
      <c r="AC183" s="374"/>
      <c r="AD183" s="374"/>
      <c r="AE183" s="374"/>
      <c r="AF183" s="374"/>
    </row>
    <row r="184" spans="19:33" ht="15" customHeight="1" x14ac:dyDescent="0.3">
      <c r="S184" s="374"/>
      <c r="T184" s="374"/>
      <c r="U184" s="374"/>
      <c r="V184" s="374"/>
      <c r="W184" s="374"/>
      <c r="X184" s="374"/>
      <c r="Y184" s="374"/>
      <c r="Z184" s="374"/>
      <c r="AA184" s="374"/>
      <c r="AB184" s="374"/>
      <c r="AC184" s="374"/>
      <c r="AD184" s="374"/>
      <c r="AE184" s="374"/>
      <c r="AF184" s="374"/>
    </row>
    <row r="185" spans="19:33" ht="15" customHeight="1" x14ac:dyDescent="0.3">
      <c r="AF185" s="374"/>
    </row>
    <row r="186" spans="19:33" ht="15" customHeight="1" x14ac:dyDescent="0.3">
      <c r="AF186" s="94"/>
      <c r="AG186" s="94"/>
    </row>
    <row r="187" spans="19:33" ht="15" customHeight="1" x14ac:dyDescent="0.3">
      <c r="AF187" s="94"/>
      <c r="AG187" s="94"/>
    </row>
    <row r="188" spans="19:33" ht="15" customHeight="1" x14ac:dyDescent="0.3">
      <c r="AF188" s="94"/>
      <c r="AG188" s="94"/>
    </row>
    <row r="189" spans="19:33" ht="15" customHeight="1" x14ac:dyDescent="0.3">
      <c r="AF189" s="94"/>
      <c r="AG189" s="94"/>
    </row>
    <row r="190" spans="19:33" ht="15" customHeight="1" x14ac:dyDescent="0.3">
      <c r="AF190" s="94"/>
      <c r="AG190" s="94"/>
    </row>
    <row r="191" spans="19:33" ht="15" customHeight="1" x14ac:dyDescent="0.3">
      <c r="AF191" s="94"/>
      <c r="AG191" s="94"/>
    </row>
    <row r="192" spans="19:33" ht="15" customHeight="1" x14ac:dyDescent="0.3">
      <c r="AF192" s="94"/>
      <c r="AG192" s="94"/>
    </row>
    <row r="193" spans="19:33" ht="15" customHeight="1" x14ac:dyDescent="0.3">
      <c r="AF193" s="94"/>
      <c r="AG193" s="94"/>
    </row>
    <row r="194" spans="19:33" ht="15" customHeight="1" x14ac:dyDescent="0.3">
      <c r="AF194" s="94"/>
      <c r="AG194" s="94"/>
    </row>
    <row r="195" spans="19:33" ht="15" customHeight="1" x14ac:dyDescent="0.3">
      <c r="AF195" s="94"/>
      <c r="AG195" s="94"/>
    </row>
    <row r="196" spans="19:33" ht="15" customHeight="1" x14ac:dyDescent="0.3">
      <c r="S196" s="94"/>
      <c r="T196" s="94"/>
      <c r="U196" s="94"/>
      <c r="V196" s="94"/>
      <c r="W196" s="94"/>
      <c r="X196" s="94"/>
      <c r="Y196" s="94"/>
      <c r="Z196" s="94"/>
      <c r="AA196" s="94"/>
      <c r="AB196" s="94"/>
      <c r="AC196" s="94"/>
      <c r="AD196" s="94"/>
      <c r="AE196" s="94"/>
      <c r="AF196" s="94"/>
      <c r="AG196" s="94"/>
    </row>
    <row r="197" spans="19:33" ht="15" customHeight="1" x14ac:dyDescent="0.3">
      <c r="S197" s="94"/>
      <c r="T197" s="94"/>
      <c r="U197" s="94"/>
      <c r="V197" s="94"/>
      <c r="W197" s="94"/>
      <c r="X197" s="94"/>
      <c r="Y197" s="94"/>
      <c r="Z197" s="94"/>
      <c r="AA197" s="94"/>
      <c r="AB197" s="94"/>
      <c r="AC197" s="94"/>
      <c r="AD197" s="94"/>
      <c r="AE197" s="94"/>
      <c r="AF197" s="94"/>
      <c r="AG197" s="94"/>
    </row>
    <row r="198" spans="19:33" ht="15" customHeight="1" x14ac:dyDescent="0.3">
      <c r="S198" s="374"/>
      <c r="T198" s="374"/>
      <c r="U198" s="374"/>
      <c r="V198" s="374"/>
      <c r="W198" s="374"/>
      <c r="X198" s="374"/>
      <c r="Y198" s="374"/>
      <c r="Z198" s="374"/>
      <c r="AA198" s="374"/>
      <c r="AB198" s="374"/>
      <c r="AC198" s="374"/>
      <c r="AD198" s="374"/>
      <c r="AE198" s="374"/>
      <c r="AF198" s="374"/>
    </row>
    <row r="199" spans="19:33" ht="15" customHeight="1" x14ac:dyDescent="0.3">
      <c r="S199" s="374"/>
      <c r="T199" s="374"/>
      <c r="U199" s="374"/>
      <c r="V199" s="374"/>
      <c r="W199" s="374"/>
      <c r="X199" s="374"/>
      <c r="Y199" s="374"/>
      <c r="Z199" s="374"/>
      <c r="AA199" s="374"/>
      <c r="AB199" s="374"/>
      <c r="AC199" s="374"/>
      <c r="AD199" s="374"/>
      <c r="AE199" s="374"/>
      <c r="AF199" s="374"/>
    </row>
    <row r="200" spans="19:33" ht="15" customHeight="1" x14ac:dyDescent="0.3">
      <c r="S200" s="374"/>
      <c r="T200" s="374"/>
      <c r="U200" s="374"/>
      <c r="V200" s="374"/>
      <c r="W200" s="374"/>
      <c r="X200" s="374"/>
      <c r="Y200" s="374"/>
      <c r="Z200" s="374"/>
      <c r="AA200" s="374"/>
      <c r="AB200" s="374"/>
      <c r="AC200" s="374"/>
      <c r="AD200" s="374"/>
      <c r="AE200" s="374"/>
      <c r="AF200" s="374"/>
    </row>
    <row r="201" spans="19:33" ht="15" customHeight="1" x14ac:dyDescent="0.3">
      <c r="S201" s="374"/>
      <c r="T201" s="374"/>
      <c r="U201" s="374"/>
      <c r="V201" s="374"/>
      <c r="W201" s="374"/>
      <c r="X201" s="374"/>
      <c r="Y201" s="374"/>
      <c r="Z201" s="374"/>
      <c r="AA201" s="374"/>
      <c r="AB201" s="374"/>
      <c r="AC201" s="374"/>
      <c r="AD201" s="374"/>
      <c r="AE201" s="374"/>
      <c r="AF201" s="374"/>
    </row>
    <row r="202" spans="19:33" ht="15" customHeight="1" x14ac:dyDescent="0.3">
      <c r="S202" s="374"/>
      <c r="T202" s="374"/>
      <c r="U202" s="374"/>
      <c r="V202" s="374"/>
      <c r="W202" s="374"/>
      <c r="X202" s="374"/>
      <c r="Y202" s="374"/>
      <c r="Z202" s="374"/>
      <c r="AA202" s="374"/>
      <c r="AB202" s="374"/>
      <c r="AC202" s="374"/>
      <c r="AD202" s="374"/>
      <c r="AE202" s="374"/>
      <c r="AF202" s="374"/>
    </row>
    <row r="203" spans="19:33" ht="15" customHeight="1" x14ac:dyDescent="0.3">
      <c r="S203" s="374"/>
      <c r="T203" s="374"/>
      <c r="U203" s="374"/>
      <c r="V203" s="374"/>
      <c r="W203" s="374"/>
      <c r="X203" s="374"/>
      <c r="Y203" s="374"/>
      <c r="Z203" s="374"/>
      <c r="AA203" s="374"/>
      <c r="AB203" s="374"/>
      <c r="AC203" s="374"/>
      <c r="AD203" s="374"/>
      <c r="AE203" s="374"/>
      <c r="AF203" s="374"/>
    </row>
    <row r="204" spans="19:33" ht="15" customHeight="1" x14ac:dyDescent="0.3">
      <c r="S204" s="374"/>
      <c r="T204" s="374"/>
      <c r="U204" s="374"/>
      <c r="V204" s="374"/>
      <c r="W204" s="374"/>
      <c r="X204" s="374"/>
      <c r="Y204" s="374"/>
      <c r="Z204" s="374"/>
      <c r="AA204" s="374"/>
      <c r="AB204" s="374"/>
      <c r="AC204" s="374"/>
      <c r="AD204" s="374"/>
      <c r="AE204" s="374"/>
      <c r="AF204" s="374"/>
    </row>
    <row r="205" spans="19:33" ht="15" customHeight="1" x14ac:dyDescent="0.3">
      <c r="S205" s="374"/>
      <c r="T205" s="374"/>
      <c r="U205" s="374"/>
      <c r="V205" s="374"/>
      <c r="W205" s="374"/>
      <c r="X205" s="374"/>
      <c r="Y205" s="374"/>
      <c r="Z205" s="374"/>
      <c r="AA205" s="374"/>
      <c r="AB205" s="374"/>
      <c r="AC205" s="374"/>
      <c r="AD205" s="374"/>
      <c r="AE205" s="374"/>
      <c r="AF205" s="374"/>
    </row>
    <row r="206" spans="19:33" ht="15" customHeight="1" x14ac:dyDescent="0.3">
      <c r="S206" s="374"/>
      <c r="T206" s="374"/>
      <c r="U206" s="374"/>
      <c r="V206" s="374"/>
      <c r="W206" s="374"/>
      <c r="X206" s="374"/>
      <c r="Y206" s="374"/>
      <c r="Z206" s="374"/>
      <c r="AA206" s="374"/>
      <c r="AB206" s="374"/>
      <c r="AC206" s="374"/>
      <c r="AD206" s="374"/>
      <c r="AE206" s="374"/>
      <c r="AF206" s="374"/>
    </row>
    <row r="207" spans="19:33" ht="15" customHeight="1" x14ac:dyDescent="0.3">
      <c r="S207" s="374"/>
      <c r="T207" s="374"/>
      <c r="U207" s="374"/>
      <c r="V207" s="374"/>
      <c r="W207" s="374"/>
      <c r="X207" s="374"/>
      <c r="Y207" s="374"/>
      <c r="Z207" s="374"/>
      <c r="AA207" s="374"/>
      <c r="AB207" s="374"/>
      <c r="AC207" s="374"/>
      <c r="AD207" s="374"/>
      <c r="AE207" s="374"/>
      <c r="AF207" s="374"/>
    </row>
    <row r="208" spans="19:33" ht="15" customHeight="1" x14ac:dyDescent="0.3">
      <c r="S208" s="374"/>
      <c r="T208" s="374"/>
      <c r="U208" s="374"/>
      <c r="V208" s="374"/>
      <c r="W208" s="374"/>
      <c r="X208" s="374"/>
      <c r="Y208" s="374"/>
      <c r="Z208" s="374"/>
      <c r="AA208" s="374"/>
      <c r="AB208" s="374"/>
      <c r="AC208" s="374"/>
      <c r="AD208" s="374"/>
      <c r="AE208" s="374"/>
      <c r="AF208" s="374"/>
    </row>
    <row r="209" spans="19:32" ht="15" customHeight="1" x14ac:dyDescent="0.3">
      <c r="S209" s="374"/>
      <c r="T209" s="374"/>
      <c r="U209" s="374"/>
      <c r="V209" s="374"/>
      <c r="W209" s="374"/>
      <c r="X209" s="374"/>
      <c r="Y209" s="374"/>
      <c r="Z209" s="374"/>
      <c r="AA209" s="374"/>
      <c r="AB209" s="374"/>
      <c r="AC209" s="374"/>
      <c r="AD209" s="374"/>
      <c r="AE209" s="374"/>
      <c r="AF209" s="374"/>
    </row>
    <row r="210" spans="19:32" ht="15" customHeight="1" x14ac:dyDescent="0.3">
      <c r="S210" s="374"/>
      <c r="T210" s="374"/>
      <c r="U210" s="374"/>
      <c r="V210" s="374"/>
      <c r="W210" s="374"/>
      <c r="X210" s="374"/>
      <c r="Y210" s="374"/>
      <c r="Z210" s="374"/>
      <c r="AA210" s="374"/>
      <c r="AB210" s="374"/>
      <c r="AC210" s="374"/>
      <c r="AD210" s="374"/>
      <c r="AE210" s="374"/>
      <c r="AF210" s="374"/>
    </row>
    <row r="211" spans="19:32" ht="15" customHeight="1" x14ac:dyDescent="0.3">
      <c r="AF211" s="374"/>
    </row>
    <row r="212" spans="19:32" ht="15" customHeight="1" x14ac:dyDescent="0.3">
      <c r="AF212" s="374"/>
    </row>
    <row r="213" spans="19:32" ht="15" customHeight="1" x14ac:dyDescent="0.3">
      <c r="AF213" s="374"/>
    </row>
    <row r="214" spans="19:32" ht="15" customHeight="1" x14ac:dyDescent="0.3">
      <c r="AF214" s="374"/>
    </row>
    <row r="215" spans="19:32" ht="15" customHeight="1" x14ac:dyDescent="0.3">
      <c r="AF215" s="374"/>
    </row>
    <row r="216" spans="19:32" ht="15" customHeight="1" x14ac:dyDescent="0.3">
      <c r="AF216" s="374"/>
    </row>
    <row r="217" spans="19:32" ht="15" customHeight="1" x14ac:dyDescent="0.3">
      <c r="AF217" s="374"/>
    </row>
    <row r="347" spans="21:21" ht="15" customHeight="1" x14ac:dyDescent="0.3">
      <c r="U347" s="419" t="s">
        <v>630</v>
      </c>
    </row>
    <row r="488" spans="33:33" ht="15" customHeight="1" x14ac:dyDescent="0.3">
      <c r="AG488" s="165" t="str">
        <f t="shared" ref="AG488:AG493" si="12">+AA34</f>
        <v>VP2  - attive</v>
      </c>
    </row>
    <row r="489" spans="33:33" ht="15" customHeight="1" x14ac:dyDescent="0.3">
      <c r="AG489" s="430" t="str">
        <f t="shared" si="12"/>
        <v>VP3 - passive</v>
      </c>
    </row>
    <row r="490" spans="33:33" ht="15" customHeight="1" x14ac:dyDescent="0.3">
      <c r="AG490" s="165" t="str">
        <f t="shared" si="12"/>
        <v>VP4 - IVA debito</v>
      </c>
    </row>
    <row r="491" spans="33:33" ht="15" customHeight="1" x14ac:dyDescent="0.3">
      <c r="AG491" s="430" t="str">
        <f t="shared" si="12"/>
        <v>VP5 - IVA credito</v>
      </c>
    </row>
    <row r="492" spans="33:33" ht="15" customHeight="1" x14ac:dyDescent="0.3">
      <c r="AG492" s="165" t="str">
        <f t="shared" si="12"/>
        <v xml:space="preserve">VP6 - Iva dovuta </v>
      </c>
    </row>
    <row r="493" spans="33:33" ht="15" customHeight="1" x14ac:dyDescent="0.3">
      <c r="AG493" s="422" t="str">
        <f t="shared" si="12"/>
        <v>VP6 - Iva credito</v>
      </c>
    </row>
    <row r="511" ht="14.4" x14ac:dyDescent="0.3"/>
  </sheetData>
  <mergeCells count="51">
    <mergeCell ref="W31:Y31"/>
    <mergeCell ref="W41:Y41"/>
    <mergeCell ref="W51:Y51"/>
    <mergeCell ref="W61:Y61"/>
    <mergeCell ref="W71:Y71"/>
    <mergeCell ref="S31:U31"/>
    <mergeCell ref="S41:U41"/>
    <mergeCell ref="S51:U51"/>
    <mergeCell ref="S61:U61"/>
    <mergeCell ref="S71:U71"/>
    <mergeCell ref="AA57:AF57"/>
    <mergeCell ref="S81:U81"/>
    <mergeCell ref="S91:U91"/>
    <mergeCell ref="S101:U101"/>
    <mergeCell ref="S111:U111"/>
    <mergeCell ref="S121:U121"/>
    <mergeCell ref="S131:U131"/>
    <mergeCell ref="S141:U141"/>
    <mergeCell ref="W81:Y81"/>
    <mergeCell ref="W91:Y91"/>
    <mergeCell ref="W101:Y101"/>
    <mergeCell ref="W111:Y111"/>
    <mergeCell ref="W121:Y121"/>
    <mergeCell ref="W131:Y131"/>
    <mergeCell ref="W141:Y141"/>
    <mergeCell ref="B113:D113"/>
    <mergeCell ref="B123:D123"/>
    <mergeCell ref="B133:D133"/>
    <mergeCell ref="B93:D93"/>
    <mergeCell ref="B103:D103"/>
    <mergeCell ref="P3:R3"/>
    <mergeCell ref="B3:D3"/>
    <mergeCell ref="B13:D13"/>
    <mergeCell ref="B23:D23"/>
    <mergeCell ref="B33:D33"/>
    <mergeCell ref="G25:L25"/>
    <mergeCell ref="N25:N26"/>
    <mergeCell ref="N24:P24"/>
    <mergeCell ref="Q25:Q26"/>
    <mergeCell ref="M25:M26"/>
    <mergeCell ref="B63:D63"/>
    <mergeCell ref="B73:D73"/>
    <mergeCell ref="B53:D53"/>
    <mergeCell ref="B43:D43"/>
    <mergeCell ref="P13:R13"/>
    <mergeCell ref="G43:K43"/>
    <mergeCell ref="F86:G86"/>
    <mergeCell ref="I86:I87"/>
    <mergeCell ref="F87:G87"/>
    <mergeCell ref="K86:K87"/>
    <mergeCell ref="B83:D83"/>
  </mergeCells>
  <conditionalFormatting sqref="L27:L38">
    <cfRule type="cellIs" dxfId="8" priority="4" operator="lessThan">
      <formula>0</formula>
    </cfRule>
    <cfRule type="cellIs" dxfId="7" priority="5" operator="greaterThan">
      <formula>0</formula>
    </cfRule>
  </conditionalFormatting>
  <conditionalFormatting sqref="L1:N24 M25:N25 M27:N27 N28:N38 M39:N41 L41 L42:N42 M43:N43 L44:N44 L45 N45 L46:N1048576">
    <cfRule type="cellIs" dxfId="6" priority="6" operator="lessThan">
      <formula>0</formula>
    </cfRule>
  </conditionalFormatting>
  <conditionalFormatting sqref="O27:P38">
    <cfRule type="cellIs" dxfId="5" priority="3" operator="lessThan">
      <formula>0</formula>
    </cfRule>
  </conditionalFormatting>
  <conditionalFormatting sqref="AF59:AF70">
    <cfRule type="cellIs" dxfId="4" priority="1" operator="lessThan">
      <formula>0</formula>
    </cfRule>
    <cfRule type="cellIs" dxfId="3" priority="2" operator="greaterThan">
      <formula>0</formula>
    </cfRule>
  </conditionalFormatting>
  <pageMargins left="0.70866141732283472" right="0.70866141732283472" top="0.47244094488188981" bottom="0.31496062992125984" header="0.31496062992125984" footer="0.23622047244094491"/>
  <pageSetup paperSize="9" scale="90" orientation="landscape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247A8-4EFE-4A9D-9D55-969BAFB6EC44}">
  <sheetPr>
    <pageSetUpPr fitToPage="1"/>
  </sheetPr>
  <dimension ref="B3:Y206"/>
  <sheetViews>
    <sheetView topLeftCell="A77" workbookViewId="0">
      <selection activeCell="K85" sqref="K85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style="94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3" width="14.44140625" bestFit="1" customWidth="1"/>
    <col min="14" max="14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1" ht="15.6" x14ac:dyDescent="0.3">
      <c r="B3" s="143">
        <v>45627</v>
      </c>
      <c r="C3" s="489" t="s">
        <v>144</v>
      </c>
      <c r="D3" s="489"/>
      <c r="E3" s="489"/>
      <c r="F3" s="489"/>
      <c r="G3" s="489"/>
    </row>
    <row r="4" spans="2:11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1" x14ac:dyDescent="0.3">
      <c r="B5" s="119" t="s">
        <v>66</v>
      </c>
      <c r="C5" s="119" t="s">
        <v>155</v>
      </c>
      <c r="D5" s="94">
        <v>2695010.23</v>
      </c>
      <c r="E5" s="127"/>
      <c r="F5" s="94">
        <v>0</v>
      </c>
      <c r="G5" s="94">
        <f>+F5+D5</f>
        <v>2695010.23</v>
      </c>
      <c r="H5" s="93"/>
      <c r="I5" s="108">
        <f>+D5</f>
        <v>2695010.23</v>
      </c>
      <c r="J5" s="98">
        <f t="shared" ref="J5:J10" si="0">+F5</f>
        <v>0</v>
      </c>
      <c r="K5" s="94">
        <f>4724177.95-15770.88</f>
        <v>4708407.07</v>
      </c>
    </row>
    <row r="6" spans="2:11" x14ac:dyDescent="0.3">
      <c r="B6" s="119" t="s">
        <v>158</v>
      </c>
      <c r="C6" s="119" t="s">
        <v>155</v>
      </c>
      <c r="D6" s="94"/>
      <c r="F6" s="94">
        <v>0</v>
      </c>
      <c r="G6" s="94">
        <f t="shared" ref="G6:G16" si="1">+F6+D6</f>
        <v>0</v>
      </c>
      <c r="H6" s="93"/>
      <c r="I6" s="108">
        <f>+D6</f>
        <v>0</v>
      </c>
      <c r="J6" s="98">
        <f t="shared" si="0"/>
        <v>0</v>
      </c>
    </row>
    <row r="7" spans="2:11" x14ac:dyDescent="0.3">
      <c r="B7" s="119">
        <v>54</v>
      </c>
      <c r="C7" s="119" t="s">
        <v>146</v>
      </c>
      <c r="D7" s="94">
        <v>546995.63</v>
      </c>
      <c r="E7" s="127"/>
      <c r="F7" s="94">
        <v>0</v>
      </c>
      <c r="G7" s="350">
        <f t="shared" si="1"/>
        <v>546995.63</v>
      </c>
      <c r="H7" s="93"/>
      <c r="I7" s="108">
        <f>+D7</f>
        <v>546995.63</v>
      </c>
      <c r="J7" s="98">
        <f t="shared" si="0"/>
        <v>0</v>
      </c>
      <c r="K7" s="94">
        <f>1495229-20736</f>
        <v>1474493</v>
      </c>
    </row>
    <row r="8" spans="2:11" x14ac:dyDescent="0.3">
      <c r="B8" s="119">
        <v>62</v>
      </c>
      <c r="C8" s="119" t="s">
        <v>148</v>
      </c>
      <c r="D8" s="94">
        <v>293295.59999999998</v>
      </c>
      <c r="E8" s="127"/>
      <c r="F8" s="94">
        <v>0</v>
      </c>
      <c r="G8" s="94">
        <f t="shared" si="1"/>
        <v>293295.59999999998</v>
      </c>
      <c r="H8" s="93"/>
      <c r="I8" s="108">
        <f>+D8</f>
        <v>293295.59999999998</v>
      </c>
      <c r="J8" s="98">
        <f t="shared" si="0"/>
        <v>0</v>
      </c>
      <c r="K8" s="94">
        <v>288892.18</v>
      </c>
    </row>
    <row r="9" spans="2:11" x14ac:dyDescent="0.3">
      <c r="B9" s="119">
        <v>64</v>
      </c>
      <c r="C9" s="119" t="s">
        <v>150</v>
      </c>
      <c r="D9" s="94">
        <v>322265.38</v>
      </c>
      <c r="E9" s="127"/>
      <c r="F9" s="94">
        <v>0</v>
      </c>
      <c r="G9" s="94">
        <f t="shared" si="1"/>
        <v>322265.38</v>
      </c>
      <c r="H9" s="93"/>
      <c r="I9" s="108">
        <f>+D9</f>
        <v>322265.38</v>
      </c>
      <c r="J9" s="98">
        <f t="shared" si="0"/>
        <v>0</v>
      </c>
      <c r="K9" s="94">
        <f>698057.78-2137.7</f>
        <v>695920.08000000007</v>
      </c>
    </row>
    <row r="10" spans="2:11" x14ac:dyDescent="0.3">
      <c r="B10" s="154" t="s">
        <v>153</v>
      </c>
      <c r="C10" s="154" t="s">
        <v>154</v>
      </c>
      <c r="F10" s="94">
        <v>0</v>
      </c>
      <c r="G10" s="94">
        <f>+F10+D10</f>
        <v>0</v>
      </c>
      <c r="H10" s="93"/>
      <c r="I10" s="108">
        <f>+D11</f>
        <v>0</v>
      </c>
      <c r="J10" s="98">
        <f t="shared" si="0"/>
        <v>0</v>
      </c>
      <c r="K10" s="94">
        <v>4224</v>
      </c>
    </row>
    <row r="11" spans="2:11" x14ac:dyDescent="0.3">
      <c r="B11" s="119" t="s">
        <v>193</v>
      </c>
      <c r="C11" s="119" t="s">
        <v>518</v>
      </c>
      <c r="D11" s="94"/>
      <c r="E11" s="127"/>
      <c r="F11" s="94">
        <v>0</v>
      </c>
      <c r="G11" s="94">
        <f>+F11+D11</f>
        <v>0</v>
      </c>
      <c r="H11" s="93"/>
      <c r="I11" s="108"/>
    </row>
    <row r="12" spans="2:11" x14ac:dyDescent="0.3">
      <c r="B12" s="119">
        <v>68</v>
      </c>
      <c r="C12" s="119" t="s">
        <v>114</v>
      </c>
      <c r="D12" s="94"/>
      <c r="F12" s="94">
        <v>0</v>
      </c>
      <c r="G12" s="94">
        <f t="shared" si="1"/>
        <v>0</v>
      </c>
      <c r="H12" s="93"/>
    </row>
    <row r="13" spans="2:11" x14ac:dyDescent="0.3">
      <c r="B13" s="119">
        <v>76</v>
      </c>
      <c r="C13" s="119" t="s">
        <v>122</v>
      </c>
      <c r="D13" s="94"/>
      <c r="F13" s="94">
        <v>0</v>
      </c>
      <c r="G13" s="94">
        <f t="shared" si="1"/>
        <v>0</v>
      </c>
      <c r="H13" s="93"/>
    </row>
    <row r="14" spans="2:11" x14ac:dyDescent="0.3">
      <c r="B14" s="153">
        <v>81</v>
      </c>
      <c r="C14" s="153" t="s">
        <v>152</v>
      </c>
      <c r="D14" s="155"/>
      <c r="F14" s="94">
        <v>0</v>
      </c>
      <c r="G14" s="94">
        <f t="shared" si="1"/>
        <v>0</v>
      </c>
      <c r="H14" s="93"/>
      <c r="I14" s="136">
        <f>+D14*0</f>
        <v>0</v>
      </c>
      <c r="J14" s="147">
        <f>+F14</f>
        <v>0</v>
      </c>
    </row>
    <row r="15" spans="2:11" x14ac:dyDescent="0.3">
      <c r="B15" s="367" t="s">
        <v>174</v>
      </c>
      <c r="C15" s="367" t="s">
        <v>516</v>
      </c>
      <c r="D15" s="368">
        <v>-117.84</v>
      </c>
      <c r="E15" s="369">
        <v>4</v>
      </c>
      <c r="F15" s="368">
        <f>+D15*E15/100+0.01</f>
        <v>-4.7036000000000007</v>
      </c>
      <c r="G15" s="368">
        <f t="shared" si="1"/>
        <v>-122.5436</v>
      </c>
      <c r="H15" s="93"/>
      <c r="I15" s="108">
        <f>+D15</f>
        <v>-117.84</v>
      </c>
      <c r="J15" s="98">
        <f>+F15-0.01</f>
        <v>-4.7136000000000005</v>
      </c>
      <c r="K15" s="94">
        <v>62.66</v>
      </c>
    </row>
    <row r="16" spans="2:11" x14ac:dyDescent="0.3">
      <c r="B16" s="120" t="s">
        <v>156</v>
      </c>
      <c r="C16" s="120" t="s">
        <v>157</v>
      </c>
      <c r="D16" s="94">
        <v>832260.63</v>
      </c>
      <c r="E16">
        <v>22</v>
      </c>
      <c r="F16" s="94">
        <f>+D16*E16/100-0.01</f>
        <v>183097.32859999998</v>
      </c>
      <c r="G16" s="94">
        <f t="shared" si="1"/>
        <v>1015357.9586</v>
      </c>
      <c r="H16" s="93"/>
      <c r="I16" s="108">
        <f>+D16</f>
        <v>832260.63</v>
      </c>
      <c r="J16" s="98">
        <f>+F16</f>
        <v>183097.32859999998</v>
      </c>
      <c r="K16" s="94">
        <f>283498.54-1707.96</f>
        <v>281790.57999999996</v>
      </c>
    </row>
    <row r="17" spans="2:12" ht="15" thickBot="1" x14ac:dyDescent="0.35">
      <c r="C17" s="98"/>
      <c r="D17" s="96">
        <f>SUM(D5:D16)</f>
        <v>4689709.63</v>
      </c>
      <c r="F17" s="96">
        <f>SUM(F5:F16)</f>
        <v>183092.62499999997</v>
      </c>
      <c r="G17" s="96">
        <f>SUM(G5:G16)</f>
        <v>4872802.2549999999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v>31924.32</v>
      </c>
      <c r="E19">
        <v>22</v>
      </c>
      <c r="F19" s="94">
        <f>+D19*E19/100+0.01</f>
        <v>7023.3604000000005</v>
      </c>
      <c r="G19" s="94">
        <f t="shared" ref="G19:G24" si="2">+D19+F19</f>
        <v>38947.680399999997</v>
      </c>
      <c r="H19" s="93">
        <f>+F19</f>
        <v>7023.3604000000005</v>
      </c>
      <c r="I19" s="136">
        <f>+D19*0</f>
        <v>0</v>
      </c>
      <c r="J19" s="147">
        <f t="shared" ref="J19:J24" si="3">+F19</f>
        <v>7023.3604000000005</v>
      </c>
    </row>
    <row r="20" spans="2:12" x14ac:dyDescent="0.3">
      <c r="B20" s="120">
        <v>82</v>
      </c>
      <c r="C20" s="120" t="s">
        <v>187</v>
      </c>
      <c r="D20" s="94">
        <v>971.62</v>
      </c>
      <c r="E20">
        <v>0</v>
      </c>
      <c r="F20" s="94">
        <f>+D20*E20/100</f>
        <v>0</v>
      </c>
      <c r="G20" s="94">
        <f t="shared" si="2"/>
        <v>971.62</v>
      </c>
      <c r="I20" s="136">
        <f>+D20*0</f>
        <v>0</v>
      </c>
      <c r="J20" s="147">
        <f t="shared" si="3"/>
        <v>0</v>
      </c>
    </row>
    <row r="21" spans="2:12" x14ac:dyDescent="0.3">
      <c r="B21" s="120">
        <v>90</v>
      </c>
      <c r="C21" s="120" t="s">
        <v>130</v>
      </c>
      <c r="D21" s="94">
        <v>36268.17</v>
      </c>
      <c r="E21">
        <v>22</v>
      </c>
      <c r="F21" s="94">
        <f>+D21*E21/100+0.02</f>
        <v>7979.0174000000006</v>
      </c>
      <c r="G21" s="94">
        <f t="shared" si="2"/>
        <v>44247.187399999995</v>
      </c>
      <c r="H21" s="98">
        <f>+F21</f>
        <v>7979.0174000000006</v>
      </c>
      <c r="I21" s="136">
        <f>+D21*0</f>
        <v>0</v>
      </c>
      <c r="J21" s="147">
        <f t="shared" si="3"/>
        <v>7979.0174000000006</v>
      </c>
    </row>
    <row r="22" spans="2:12" x14ac:dyDescent="0.3">
      <c r="B22" s="120" t="s">
        <v>64</v>
      </c>
      <c r="C22" s="120" t="s">
        <v>138</v>
      </c>
      <c r="D22" s="94">
        <v>154067.23000000001</v>
      </c>
      <c r="E22">
        <v>22</v>
      </c>
      <c r="F22" s="94">
        <f>+D22*E22/100+0.13</f>
        <v>33894.920599999998</v>
      </c>
      <c r="G22" s="94">
        <f t="shared" si="2"/>
        <v>187962.15059999999</v>
      </c>
      <c r="H22" s="98"/>
      <c r="I22" s="136">
        <f>+D22*0</f>
        <v>0</v>
      </c>
      <c r="J22" s="147">
        <f t="shared" si="3"/>
        <v>33894.920599999998</v>
      </c>
    </row>
    <row r="23" spans="2:12" x14ac:dyDescent="0.3">
      <c r="B23" s="120" t="s">
        <v>65</v>
      </c>
      <c r="C23" s="120" t="s">
        <v>139</v>
      </c>
      <c r="D23" s="94">
        <v>1813465.19</v>
      </c>
      <c r="E23">
        <v>22</v>
      </c>
      <c r="F23" s="94">
        <f>+D23*E23/100+0.54</f>
        <v>398962.88179999997</v>
      </c>
      <c r="G23" s="94">
        <f t="shared" si="2"/>
        <v>2212428.0718</v>
      </c>
      <c r="H23" s="93"/>
      <c r="I23" s="136">
        <f>+D23*0</f>
        <v>0</v>
      </c>
      <c r="J23" s="147">
        <f t="shared" si="3"/>
        <v>398962.88179999997</v>
      </c>
      <c r="K23" s="124">
        <f>+J23+J22+J19</f>
        <v>439881.16279999999</v>
      </c>
    </row>
    <row r="24" spans="2:12" x14ac:dyDescent="0.3">
      <c r="B24" s="120"/>
      <c r="C24" s="120"/>
      <c r="D24" s="94"/>
      <c r="G24" s="94">
        <f t="shared" si="2"/>
        <v>0</v>
      </c>
      <c r="H24" s="93"/>
      <c r="I24" s="108"/>
      <c r="J24" s="98">
        <f t="shared" si="3"/>
        <v>0</v>
      </c>
    </row>
    <row r="25" spans="2:12" x14ac:dyDescent="0.3">
      <c r="D25" s="94"/>
      <c r="H25" s="93"/>
      <c r="J25" s="147"/>
    </row>
    <row r="26" spans="2:12" ht="15" thickBot="1" x14ac:dyDescent="0.35">
      <c r="D26" s="96">
        <f>SUM(D19:D25)</f>
        <v>2036696.53</v>
      </c>
      <c r="F26" s="96">
        <f>SUM(F19:F25)</f>
        <v>447860.18019999994</v>
      </c>
      <c r="G26" s="96">
        <f>SUM(G19:G25)</f>
        <v>2484556.7102000001</v>
      </c>
      <c r="H26" s="93"/>
    </row>
    <row r="27" spans="2:12" ht="15" thickTop="1" x14ac:dyDescent="0.3">
      <c r="H27" s="93"/>
    </row>
    <row r="28" spans="2:12" ht="16.2" thickBot="1" x14ac:dyDescent="0.35">
      <c r="C28" s="123" t="s">
        <v>219</v>
      </c>
      <c r="D28" s="122">
        <f>+D26+D17</f>
        <v>6726406.1600000001</v>
      </c>
      <c r="F28" s="406">
        <f>+F17+F26</f>
        <v>630952.80519999994</v>
      </c>
      <c r="G28" s="406">
        <f>+G17+G26</f>
        <v>7357358.9651999995</v>
      </c>
      <c r="H28" s="93"/>
      <c r="I28" s="130">
        <f>SUM(I5:I27)</f>
        <v>4689709.63</v>
      </c>
      <c r="J28" s="130">
        <f>SUM(J5:J27)</f>
        <v>630952.79520000005</v>
      </c>
      <c r="L28" s="98">
        <f>+I28-K28</f>
        <v>4689709.63</v>
      </c>
    </row>
    <row r="29" spans="2:12" ht="15.6" thickTop="1" thickBot="1" x14ac:dyDescent="0.35">
      <c r="D29" s="94">
        <v>7322742.2400000002</v>
      </c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2036696.53</v>
      </c>
    </row>
    <row r="30" spans="2:12" ht="16.2" thickBot="1" x14ac:dyDescent="0.35">
      <c r="D30" s="366">
        <f>+D28+F28</f>
        <v>7357358.9652000004</v>
      </c>
      <c r="E30" s="93">
        <f>+D30-D29</f>
        <v>34616.725200000219</v>
      </c>
      <c r="H30" s="98"/>
    </row>
    <row r="31" spans="2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2:12" x14ac:dyDescent="0.3">
      <c r="B32" s="132">
        <v>21</v>
      </c>
      <c r="C32" s="132" t="s">
        <v>224</v>
      </c>
      <c r="D32" s="94">
        <v>104.76</v>
      </c>
      <c r="E32" s="98"/>
      <c r="F32" s="94">
        <f>+D32*E32</f>
        <v>0</v>
      </c>
      <c r="G32" s="94">
        <f>+D32</f>
        <v>104.76</v>
      </c>
      <c r="H32" s="93">
        <f t="shared" ref="H32:H47" si="4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91</v>
      </c>
      <c r="C33" s="132" t="s">
        <v>543</v>
      </c>
      <c r="D33" s="94"/>
      <c r="E33" s="98"/>
      <c r="G33" s="94">
        <f>+D33</f>
        <v>0</v>
      </c>
      <c r="H33" s="93"/>
      <c r="I33" s="108">
        <f>+D33*0</f>
        <v>0</v>
      </c>
      <c r="J33" s="93"/>
    </row>
    <row r="34" spans="2:12" x14ac:dyDescent="0.3">
      <c r="B34" s="132">
        <v>51</v>
      </c>
      <c r="C34" s="132" t="s">
        <v>108</v>
      </c>
      <c r="D34" s="157">
        <v>37643.360000000001</v>
      </c>
      <c r="F34" s="94">
        <f>+D34*E34</f>
        <v>0</v>
      </c>
      <c r="G34" s="94">
        <f>+D34</f>
        <v>37643.360000000001</v>
      </c>
      <c r="H34" s="93">
        <f t="shared" si="4"/>
        <v>0</v>
      </c>
      <c r="I34" s="108">
        <f t="shared" ref="I34:I65" si="5">+D34</f>
        <v>37643.360000000001</v>
      </c>
      <c r="J34" s="93">
        <f t="shared" ref="J34:J47" si="6">+F34</f>
        <v>0</v>
      </c>
      <c r="L34" s="98"/>
    </row>
    <row r="35" spans="2:12" x14ac:dyDescent="0.3">
      <c r="B35" s="132">
        <v>58</v>
      </c>
      <c r="C35" s="132" t="s">
        <v>110</v>
      </c>
      <c r="D35" s="157">
        <v>24685.22</v>
      </c>
      <c r="F35" s="94">
        <f t="shared" ref="F35:F47" si="7">+D35*E35/100</f>
        <v>0</v>
      </c>
      <c r="G35" s="94">
        <f t="shared" ref="G35:G47" si="8">+D35</f>
        <v>24685.22</v>
      </c>
      <c r="H35" s="93">
        <f t="shared" si="4"/>
        <v>0</v>
      </c>
      <c r="I35" s="108">
        <f t="shared" si="5"/>
        <v>24685.22</v>
      </c>
      <c r="J35" s="93">
        <f t="shared" si="6"/>
        <v>0</v>
      </c>
      <c r="K35" s="94">
        <f>+K34*0.22</f>
        <v>0</v>
      </c>
      <c r="L35" s="98"/>
    </row>
    <row r="36" spans="2:12" x14ac:dyDescent="0.3">
      <c r="B36" s="132">
        <v>63</v>
      </c>
      <c r="C36" s="132" t="s">
        <v>112</v>
      </c>
      <c r="D36" s="157">
        <v>3834090.78</v>
      </c>
      <c r="F36" s="94">
        <f t="shared" si="7"/>
        <v>0</v>
      </c>
      <c r="G36" s="94">
        <f t="shared" si="8"/>
        <v>3834090.78</v>
      </c>
      <c r="H36" s="93">
        <f t="shared" si="4"/>
        <v>0</v>
      </c>
      <c r="I36" s="108">
        <f t="shared" si="5"/>
        <v>3834090.78</v>
      </c>
      <c r="J36" s="93">
        <f t="shared" si="6"/>
        <v>0</v>
      </c>
      <c r="K36" s="94">
        <f>+K35+K34</f>
        <v>0</v>
      </c>
      <c r="L36" s="98"/>
    </row>
    <row r="37" spans="2:12" x14ac:dyDescent="0.3">
      <c r="B37" s="132">
        <v>70</v>
      </c>
      <c r="C37" s="132" t="s">
        <v>116</v>
      </c>
      <c r="D37" s="157"/>
      <c r="G37" s="94">
        <f t="shared" si="8"/>
        <v>0</v>
      </c>
      <c r="H37" s="93"/>
      <c r="I37" s="108"/>
      <c r="J37" s="93"/>
      <c r="L37" s="98"/>
    </row>
    <row r="38" spans="2:12" ht="15" thickBot="1" x14ac:dyDescent="0.35">
      <c r="B38" s="132">
        <v>83</v>
      </c>
      <c r="C38" s="132" t="s">
        <v>487</v>
      </c>
      <c r="D38" s="157"/>
      <c r="G38" s="94">
        <f t="shared" si="8"/>
        <v>0</v>
      </c>
      <c r="H38" s="93"/>
      <c r="I38" s="108"/>
      <c r="J38" s="93"/>
      <c r="L38" s="98"/>
    </row>
    <row r="39" spans="2:12" x14ac:dyDescent="0.3">
      <c r="B39" s="119">
        <v>68</v>
      </c>
      <c r="C39" s="119" t="s">
        <v>114</v>
      </c>
      <c r="D39" s="157">
        <v>37549.360000000001</v>
      </c>
      <c r="F39" s="94">
        <f t="shared" si="7"/>
        <v>0</v>
      </c>
      <c r="G39" s="94">
        <f t="shared" si="8"/>
        <v>37549.360000000001</v>
      </c>
      <c r="H39" s="93">
        <f t="shared" si="4"/>
        <v>0</v>
      </c>
      <c r="I39" s="150">
        <f>+D39*0</f>
        <v>0</v>
      </c>
      <c r="J39" s="93">
        <f t="shared" si="6"/>
        <v>0</v>
      </c>
      <c r="K39" s="490" t="s">
        <v>70</v>
      </c>
      <c r="L39" s="98"/>
    </row>
    <row r="40" spans="2:12" x14ac:dyDescent="0.3">
      <c r="B40" s="132">
        <v>72</v>
      </c>
      <c r="C40" s="132" t="s">
        <v>118</v>
      </c>
      <c r="D40" s="157">
        <v>12231</v>
      </c>
      <c r="F40" s="94">
        <f t="shared" si="7"/>
        <v>0</v>
      </c>
      <c r="G40" s="94">
        <f t="shared" si="8"/>
        <v>12231</v>
      </c>
      <c r="H40" s="93">
        <f t="shared" si="4"/>
        <v>0</v>
      </c>
      <c r="I40" s="151">
        <f>+D40*0</f>
        <v>0</v>
      </c>
      <c r="J40" s="93">
        <f t="shared" si="6"/>
        <v>0</v>
      </c>
      <c r="K40" s="490"/>
      <c r="L40" s="98"/>
    </row>
    <row r="41" spans="2:12" x14ac:dyDescent="0.3">
      <c r="B41" s="119">
        <v>76</v>
      </c>
      <c r="C41" s="119" t="s">
        <v>122</v>
      </c>
      <c r="D41" s="157">
        <v>7292.52</v>
      </c>
      <c r="F41" s="94">
        <f t="shared" si="7"/>
        <v>0</v>
      </c>
      <c r="G41" s="94">
        <f t="shared" si="8"/>
        <v>7292.52</v>
      </c>
      <c r="H41" s="93">
        <f t="shared" si="4"/>
        <v>0</v>
      </c>
      <c r="I41" s="151">
        <f t="shared" ref="I41:I47" si="9">+D41*0</f>
        <v>0</v>
      </c>
      <c r="J41" s="93">
        <f t="shared" si="6"/>
        <v>0</v>
      </c>
      <c r="K41" s="490"/>
      <c r="L41" s="98"/>
    </row>
    <row r="42" spans="2:12" x14ac:dyDescent="0.3">
      <c r="B42" s="132">
        <v>78</v>
      </c>
      <c r="C42" s="132" t="s">
        <v>124</v>
      </c>
      <c r="D42" s="157"/>
      <c r="F42" s="94">
        <f t="shared" si="7"/>
        <v>0</v>
      </c>
      <c r="G42" s="94">
        <f t="shared" si="8"/>
        <v>0</v>
      </c>
      <c r="H42" s="93">
        <f t="shared" si="4"/>
        <v>0</v>
      </c>
      <c r="I42" s="151">
        <f t="shared" si="9"/>
        <v>0</v>
      </c>
      <c r="J42" s="93">
        <f t="shared" si="6"/>
        <v>0</v>
      </c>
      <c r="K42" s="490"/>
      <c r="L42" s="98"/>
    </row>
    <row r="43" spans="2:12" x14ac:dyDescent="0.3">
      <c r="B43" s="133">
        <v>21</v>
      </c>
      <c r="C43" s="133" t="s">
        <v>104</v>
      </c>
      <c r="D43" s="157"/>
      <c r="F43" s="94">
        <f t="shared" si="7"/>
        <v>0</v>
      </c>
      <c r="G43" s="94">
        <f t="shared" si="8"/>
        <v>0</v>
      </c>
      <c r="H43" s="93">
        <f t="shared" si="4"/>
        <v>0</v>
      </c>
      <c r="I43" s="151">
        <f t="shared" si="9"/>
        <v>0</v>
      </c>
      <c r="J43" s="93">
        <f t="shared" si="6"/>
        <v>0</v>
      </c>
      <c r="K43" s="490"/>
      <c r="L43" s="98"/>
    </row>
    <row r="44" spans="2:12" x14ac:dyDescent="0.3">
      <c r="B44" s="133">
        <v>74</v>
      </c>
      <c r="C44" s="133" t="s">
        <v>120</v>
      </c>
      <c r="D44" s="157"/>
      <c r="F44" s="94">
        <f t="shared" si="7"/>
        <v>0</v>
      </c>
      <c r="G44" s="94">
        <f t="shared" si="8"/>
        <v>0</v>
      </c>
      <c r="H44" s="93">
        <f t="shared" si="4"/>
        <v>0</v>
      </c>
      <c r="I44" s="151">
        <f t="shared" si="9"/>
        <v>0</v>
      </c>
      <c r="J44" s="93">
        <f t="shared" si="6"/>
        <v>0</v>
      </c>
      <c r="K44" s="490"/>
      <c r="L44" s="98"/>
    </row>
    <row r="45" spans="2:12" x14ac:dyDescent="0.3">
      <c r="B45" s="133">
        <v>89</v>
      </c>
      <c r="C45" s="133" t="s">
        <v>519</v>
      </c>
      <c r="D45" s="157">
        <v>3491.65</v>
      </c>
      <c r="F45" s="94">
        <f t="shared" si="7"/>
        <v>0</v>
      </c>
      <c r="G45" s="94">
        <f t="shared" si="8"/>
        <v>3491.65</v>
      </c>
      <c r="H45" s="93">
        <f t="shared" si="4"/>
        <v>0</v>
      </c>
      <c r="I45" s="151">
        <f t="shared" si="9"/>
        <v>0</v>
      </c>
      <c r="J45" s="93">
        <f t="shared" si="6"/>
        <v>0</v>
      </c>
      <c r="K45" s="490"/>
      <c r="L45" s="98"/>
    </row>
    <row r="46" spans="2:12" x14ac:dyDescent="0.3">
      <c r="B46" s="132">
        <v>86</v>
      </c>
      <c r="C46" s="132" t="s">
        <v>128</v>
      </c>
      <c r="D46" s="157">
        <v>1913201.4</v>
      </c>
      <c r="F46" s="94">
        <f t="shared" si="7"/>
        <v>0</v>
      </c>
      <c r="G46" s="94">
        <f t="shared" si="8"/>
        <v>1913201.4</v>
      </c>
      <c r="H46" s="93">
        <f t="shared" si="4"/>
        <v>0</v>
      </c>
      <c r="I46" s="248">
        <f>+D46</f>
        <v>1913201.4</v>
      </c>
      <c r="J46" s="93">
        <f t="shared" si="6"/>
        <v>0</v>
      </c>
      <c r="K46" s="490"/>
      <c r="L46" s="98"/>
    </row>
    <row r="47" spans="2:12" x14ac:dyDescent="0.3">
      <c r="D47" s="157"/>
      <c r="F47" s="94">
        <f t="shared" si="7"/>
        <v>0</v>
      </c>
      <c r="G47" s="94">
        <f t="shared" si="8"/>
        <v>0</v>
      </c>
      <c r="H47" s="93">
        <f t="shared" si="4"/>
        <v>0</v>
      </c>
      <c r="I47" s="151">
        <f t="shared" si="9"/>
        <v>0</v>
      </c>
      <c r="J47" s="93">
        <f t="shared" si="6"/>
        <v>0</v>
      </c>
      <c r="K47" s="490"/>
      <c r="L47" s="98"/>
    </row>
    <row r="48" spans="2:12" ht="15" thickBot="1" x14ac:dyDescent="0.35">
      <c r="D48" s="158">
        <f>SUM(D32:D47)</f>
        <v>5870290.0499999989</v>
      </c>
      <c r="E48" s="98"/>
      <c r="F48" s="96">
        <f>SUM(F32:F47)</f>
        <v>0</v>
      </c>
      <c r="G48" s="96">
        <f>SUM(G32:G47)</f>
        <v>5870290.0499999989</v>
      </c>
      <c r="H48" s="93"/>
      <c r="I48" s="93"/>
      <c r="L48" s="98"/>
    </row>
    <row r="49" spans="2:12" ht="15" thickTop="1" x14ac:dyDescent="0.3">
      <c r="D49" s="157"/>
      <c r="H49" s="93"/>
      <c r="I49" s="93"/>
      <c r="L49" s="98"/>
    </row>
    <row r="50" spans="2:12" x14ac:dyDescent="0.3">
      <c r="D50" s="157"/>
      <c r="H50" s="93"/>
      <c r="I50" s="93"/>
      <c r="L50" s="98"/>
    </row>
    <row r="51" spans="2:12" x14ac:dyDescent="0.3">
      <c r="D51" s="159" t="s">
        <v>217</v>
      </c>
      <c r="E51" s="126"/>
      <c r="F51" s="125" t="s">
        <v>222</v>
      </c>
      <c r="G51" s="125" t="s">
        <v>218</v>
      </c>
      <c r="H51" s="125" t="s">
        <v>227</v>
      </c>
      <c r="I51" s="93"/>
      <c r="L51" s="98"/>
    </row>
    <row r="52" spans="2:12" x14ac:dyDescent="0.3">
      <c r="B52" s="132">
        <v>4</v>
      </c>
      <c r="C52" s="154" t="s">
        <v>404</v>
      </c>
      <c r="D52" s="160">
        <v>33106.65</v>
      </c>
      <c r="E52" s="104">
        <v>4</v>
      </c>
      <c r="F52" s="97">
        <f>+D52*E52/100</f>
        <v>1324.2660000000001</v>
      </c>
      <c r="G52" s="97">
        <f>+F52+D52</f>
        <v>34430.916000000005</v>
      </c>
      <c r="H52" s="93"/>
      <c r="I52" s="108">
        <f t="shared" si="5"/>
        <v>33106.65</v>
      </c>
      <c r="J52" s="93">
        <f>+F52-H52</f>
        <v>1324.2660000000001</v>
      </c>
      <c r="L52" s="98"/>
    </row>
    <row r="53" spans="2:12" x14ac:dyDescent="0.3">
      <c r="B53" s="132">
        <v>4</v>
      </c>
      <c r="C53" s="132" t="s">
        <v>98</v>
      </c>
      <c r="D53" s="160"/>
      <c r="E53">
        <v>4</v>
      </c>
      <c r="F53" s="144">
        <f>+D53*E53/100</f>
        <v>0</v>
      </c>
      <c r="G53" s="94">
        <f>+F53+D53</f>
        <v>0</v>
      </c>
      <c r="H53" s="93"/>
      <c r="I53" s="108">
        <f t="shared" si="5"/>
        <v>0</v>
      </c>
      <c r="J53" s="93">
        <f>+F53-H53</f>
        <v>0</v>
      </c>
      <c r="L53" s="98"/>
    </row>
    <row r="54" spans="2:12" x14ac:dyDescent="0.3">
      <c r="B54" s="132">
        <v>5</v>
      </c>
      <c r="C54" s="132" t="s">
        <v>100</v>
      </c>
      <c r="D54" s="160"/>
      <c r="E54">
        <v>5</v>
      </c>
      <c r="F54" s="144">
        <f>+D54*E54/100</f>
        <v>0</v>
      </c>
      <c r="G54" s="94">
        <f>+F54+D54</f>
        <v>0</v>
      </c>
      <c r="H54" s="93"/>
      <c r="I54" s="108">
        <f t="shared" si="5"/>
        <v>0</v>
      </c>
      <c r="J54" s="93">
        <f>+F54-H54</f>
        <v>0</v>
      </c>
      <c r="L54" s="98"/>
    </row>
    <row r="55" spans="2:12" x14ac:dyDescent="0.3">
      <c r="B55" s="132">
        <v>10</v>
      </c>
      <c r="C55" s="132" t="s">
        <v>102</v>
      </c>
      <c r="D55" s="160">
        <v>9182.5499999999993</v>
      </c>
      <c r="E55">
        <v>10</v>
      </c>
      <c r="F55" s="144">
        <f>+D55*E55/100-0.01</f>
        <v>918.245</v>
      </c>
      <c r="G55" s="94">
        <f t="shared" ref="G55:G65" si="10">+F55+D55</f>
        <v>10100.795</v>
      </c>
      <c r="H55" s="93"/>
      <c r="I55" s="108">
        <f t="shared" si="5"/>
        <v>9182.5499999999993</v>
      </c>
      <c r="J55" s="93">
        <f t="shared" ref="J55:J65" si="11">+F55-H55</f>
        <v>918.245</v>
      </c>
      <c r="L55" s="98"/>
    </row>
    <row r="56" spans="2:12" x14ac:dyDescent="0.3">
      <c r="B56" s="133" t="s">
        <v>140</v>
      </c>
      <c r="C56" s="133" t="s">
        <v>141</v>
      </c>
      <c r="D56" s="160">
        <v>12599.45</v>
      </c>
      <c r="E56">
        <v>10</v>
      </c>
      <c r="F56" s="144">
        <f>+D56*E56/100</f>
        <v>1259.9449999999999</v>
      </c>
      <c r="G56" s="94">
        <f t="shared" si="10"/>
        <v>13859.395</v>
      </c>
      <c r="H56" s="93">
        <f>+D56*E56/100</f>
        <v>1259.9449999999999</v>
      </c>
      <c r="I56" s="108">
        <f t="shared" si="5"/>
        <v>12599.45</v>
      </c>
      <c r="J56" s="93">
        <f t="shared" si="11"/>
        <v>0</v>
      </c>
      <c r="L56" s="98"/>
    </row>
    <row r="57" spans="2:12" x14ac:dyDescent="0.3">
      <c r="B57" s="120" t="str">
        <f>+B19</f>
        <v>01</v>
      </c>
      <c r="C57" s="120" t="s">
        <v>95</v>
      </c>
      <c r="D57" s="161">
        <f>+D19</f>
        <v>31924.32</v>
      </c>
      <c r="E57" s="127">
        <v>22</v>
      </c>
      <c r="F57" s="161">
        <f>+F19</f>
        <v>7023.3604000000005</v>
      </c>
      <c r="G57" s="124">
        <f t="shared" si="10"/>
        <v>38947.680399999997</v>
      </c>
      <c r="H57" s="93"/>
      <c r="I57" s="108">
        <f t="shared" si="5"/>
        <v>31924.32</v>
      </c>
      <c r="J57" s="149">
        <f t="shared" si="11"/>
        <v>7023.3604000000005</v>
      </c>
      <c r="L57" s="98"/>
    </row>
    <row r="58" spans="2:12" x14ac:dyDescent="0.3">
      <c r="B58" s="132">
        <v>22</v>
      </c>
      <c r="C58" s="132" t="s">
        <v>106</v>
      </c>
      <c r="D58" s="160">
        <v>526242.88</v>
      </c>
      <c r="E58">
        <v>22</v>
      </c>
      <c r="F58" s="144">
        <f>+D58*E58/100+0.14</f>
        <v>115773.57359999999</v>
      </c>
      <c r="G58" s="94">
        <f t="shared" si="10"/>
        <v>642016.45360000001</v>
      </c>
      <c r="H58" s="93"/>
      <c r="I58" s="108">
        <f t="shared" si="5"/>
        <v>526242.88</v>
      </c>
      <c r="J58" s="93">
        <f>+F58-H58</f>
        <v>115773.57359999999</v>
      </c>
      <c r="L58" s="98"/>
    </row>
    <row r="59" spans="2:12" x14ac:dyDescent="0.3">
      <c r="B59" s="120">
        <v>82</v>
      </c>
      <c r="C59" s="120" t="s">
        <v>619</v>
      </c>
      <c r="D59" s="161">
        <v>1366.96</v>
      </c>
      <c r="E59" s="127">
        <v>22</v>
      </c>
      <c r="F59" s="161">
        <f>+F20</f>
        <v>0</v>
      </c>
      <c r="G59" s="124">
        <f t="shared" si="10"/>
        <v>1366.96</v>
      </c>
      <c r="H59" s="93"/>
      <c r="I59" s="136">
        <f>+D59*0</f>
        <v>0</v>
      </c>
      <c r="J59" s="145">
        <f t="shared" si="11"/>
        <v>0</v>
      </c>
      <c r="L59" s="98"/>
    </row>
    <row r="60" spans="2:12" x14ac:dyDescent="0.3">
      <c r="B60" s="120">
        <v>90</v>
      </c>
      <c r="C60" s="120" t="s">
        <v>228</v>
      </c>
      <c r="D60" s="124">
        <f>+D21</f>
        <v>36268.17</v>
      </c>
      <c r="E60" s="127">
        <v>22</v>
      </c>
      <c r="F60" s="124">
        <f>+F21</f>
        <v>7979.0174000000006</v>
      </c>
      <c r="G60" s="124">
        <f t="shared" si="10"/>
        <v>44247.187399999995</v>
      </c>
      <c r="H60" s="93"/>
      <c r="I60" s="113">
        <f t="shared" si="5"/>
        <v>36268.17</v>
      </c>
      <c r="J60" s="145">
        <f t="shared" si="11"/>
        <v>7979.0174000000006</v>
      </c>
      <c r="L60" s="98"/>
    </row>
    <row r="61" spans="2:12" x14ac:dyDescent="0.3">
      <c r="B61" s="132" t="s">
        <v>163</v>
      </c>
      <c r="C61" s="132" t="s">
        <v>196</v>
      </c>
      <c r="D61" s="144">
        <v>2600</v>
      </c>
      <c r="E61">
        <v>22</v>
      </c>
      <c r="F61" s="144">
        <f>+D61*E61/100</f>
        <v>572</v>
      </c>
      <c r="G61" s="94">
        <f t="shared" si="10"/>
        <v>3172</v>
      </c>
      <c r="H61" s="93">
        <f>+F61*1</f>
        <v>572</v>
      </c>
      <c r="I61" s="108">
        <f t="shared" si="5"/>
        <v>2600</v>
      </c>
      <c r="J61" s="93">
        <f>+F61-H61</f>
        <v>0</v>
      </c>
      <c r="K61" s="94">
        <f>268.69-268.69</f>
        <v>0</v>
      </c>
      <c r="L61" s="98">
        <f>+K61-J61</f>
        <v>0</v>
      </c>
    </row>
    <row r="62" spans="2:12" x14ac:dyDescent="0.3">
      <c r="B62" s="132" t="s">
        <v>133</v>
      </c>
      <c r="C62" s="132" t="s">
        <v>134</v>
      </c>
      <c r="D62" s="144">
        <v>1852.44</v>
      </c>
      <c r="E62">
        <v>22</v>
      </c>
      <c r="F62" s="144">
        <f>+D62*E62/100</f>
        <v>407.53680000000003</v>
      </c>
      <c r="G62" s="94">
        <f t="shared" si="10"/>
        <v>2259.9767999999999</v>
      </c>
      <c r="H62" s="93">
        <f>+F62*0.5</f>
        <v>203.76840000000001</v>
      </c>
      <c r="I62" s="108">
        <f t="shared" si="5"/>
        <v>1852.44</v>
      </c>
      <c r="J62" s="93">
        <f>+F62-H62-0.01</f>
        <v>203.75840000000002</v>
      </c>
      <c r="K62" s="94">
        <f>403.6-201.8</f>
        <v>201.8</v>
      </c>
      <c r="L62" s="98">
        <f>+K62-J62</f>
        <v>-1.9584000000000117</v>
      </c>
    </row>
    <row r="63" spans="2:12" x14ac:dyDescent="0.3">
      <c r="B63" s="132" t="s">
        <v>72</v>
      </c>
      <c r="C63" s="132" t="s">
        <v>135</v>
      </c>
      <c r="D63" s="144">
        <v>29782.02</v>
      </c>
      <c r="E63">
        <v>22</v>
      </c>
      <c r="F63" s="144">
        <f>+D63*E63/100</f>
        <v>6552.0444000000007</v>
      </c>
      <c r="G63" s="94">
        <f t="shared" si="10"/>
        <v>36334.064400000003</v>
      </c>
      <c r="H63" s="93">
        <f>+F63*0.6</f>
        <v>3931.2266400000003</v>
      </c>
      <c r="I63" s="108">
        <f t="shared" si="5"/>
        <v>29782.02</v>
      </c>
      <c r="J63" s="93">
        <f>+F63-H63+0.07+0.02</f>
        <v>2620.9077600000005</v>
      </c>
      <c r="K63" s="94">
        <f>3664.14-2198.47</f>
        <v>1465.67</v>
      </c>
      <c r="L63" s="98">
        <f>+K63-J63</f>
        <v>-1155.2377600000004</v>
      </c>
    </row>
    <row r="64" spans="2:12" ht="15" thickBot="1" x14ac:dyDescent="0.35">
      <c r="B64" s="120" t="s">
        <v>64</v>
      </c>
      <c r="C64" s="120" t="s">
        <v>138</v>
      </c>
      <c r="D64" s="124">
        <f>+D22</f>
        <v>154067.23000000001</v>
      </c>
      <c r="E64" s="127">
        <v>22</v>
      </c>
      <c r="F64" s="124">
        <f>+F22</f>
        <v>33894.920599999998</v>
      </c>
      <c r="G64" s="124">
        <f t="shared" si="10"/>
        <v>187962.15059999999</v>
      </c>
      <c r="H64" s="93"/>
      <c r="I64" s="108">
        <f t="shared" si="5"/>
        <v>154067.23000000001</v>
      </c>
      <c r="J64" s="149">
        <f>+F64-H64</f>
        <v>33894.920599999998</v>
      </c>
      <c r="L64" s="98"/>
    </row>
    <row r="65" spans="2:24" ht="15" thickBot="1" x14ac:dyDescent="0.35">
      <c r="B65" s="120" t="s">
        <v>65</v>
      </c>
      <c r="C65" s="120" t="s">
        <v>139</v>
      </c>
      <c r="D65" s="124">
        <f>+D23</f>
        <v>1813465.19</v>
      </c>
      <c r="E65" s="127">
        <v>22</v>
      </c>
      <c r="F65" s="124">
        <f>+F23</f>
        <v>398962.88179999997</v>
      </c>
      <c r="G65" s="124">
        <f t="shared" si="10"/>
        <v>2212428.0718</v>
      </c>
      <c r="H65" s="93"/>
      <c r="I65" s="108">
        <f t="shared" si="5"/>
        <v>1813465.19</v>
      </c>
      <c r="J65" s="149">
        <f t="shared" si="11"/>
        <v>398962.88179999997</v>
      </c>
      <c r="K65" s="124">
        <f>+J65+J64+J57+J60</f>
        <v>447860.1802</v>
      </c>
      <c r="L65" s="163">
        <f>+K65-J28</f>
        <v>-183092.61500000005</v>
      </c>
    </row>
    <row r="66" spans="2:24" s="94" customFormat="1" x14ac:dyDescent="0.3">
      <c r="B66" s="95"/>
      <c r="C66"/>
      <c r="E66"/>
      <c r="H66" s="93"/>
      <c r="I66" s="93"/>
      <c r="J66"/>
      <c r="L66" s="98"/>
      <c r="M66"/>
      <c r="N66"/>
      <c r="Q66"/>
      <c r="R66"/>
      <c r="S66"/>
      <c r="T66"/>
      <c r="U66"/>
      <c r="V66"/>
      <c r="W66"/>
      <c r="X66"/>
    </row>
    <row r="67" spans="2:24" s="94" customFormat="1" ht="15" thickBot="1" x14ac:dyDescent="0.35">
      <c r="B67" s="95"/>
      <c r="C67"/>
      <c r="D67" s="96">
        <f>SUM(D52:D66)</f>
        <v>2652457.86</v>
      </c>
      <c r="E67" s="98"/>
      <c r="F67" s="96">
        <f>SUM(F52:F66)</f>
        <v>574667.79099999997</v>
      </c>
      <c r="G67" s="96">
        <f>SUM(G52:G66)</f>
        <v>3227125.6509999996</v>
      </c>
      <c r="H67" s="96">
        <f>SUM(H52:H66)</f>
        <v>5966.9400400000004</v>
      </c>
      <c r="I67" s="93"/>
      <c r="J67"/>
      <c r="L67" s="98"/>
      <c r="M67"/>
      <c r="N67"/>
      <c r="Q67"/>
      <c r="R67"/>
      <c r="S67"/>
      <c r="T67"/>
      <c r="U67"/>
      <c r="V67"/>
      <c r="W67"/>
      <c r="X67"/>
    </row>
    <row r="68" spans="2:24" s="94" customFormat="1" ht="15.6" thickTop="1" thickBot="1" x14ac:dyDescent="0.35">
      <c r="B68" s="95"/>
      <c r="C68"/>
      <c r="D68" s="156">
        <f>+D69-D26</f>
        <v>6486051.379999998</v>
      </c>
      <c r="E68"/>
      <c r="F68" s="94">
        <f>+D68*E68/100</f>
        <v>0</v>
      </c>
      <c r="H68" s="96">
        <f>+F67-H67</f>
        <v>568700.85095999995</v>
      </c>
      <c r="I68" s="108"/>
      <c r="J68"/>
      <c r="K68" s="94" t="s">
        <v>236</v>
      </c>
      <c r="L68" s="98"/>
      <c r="M68"/>
      <c r="N68"/>
      <c r="Q68"/>
      <c r="R68"/>
      <c r="S68"/>
      <c r="T68"/>
      <c r="U68"/>
      <c r="V68"/>
      <c r="W68"/>
      <c r="X68"/>
    </row>
    <row r="69" spans="2:24" s="94" customFormat="1" ht="16.8" thickTop="1" thickBot="1" x14ac:dyDescent="0.35">
      <c r="B69" s="95"/>
      <c r="C69" s="123" t="s">
        <v>233</v>
      </c>
      <c r="D69" s="122">
        <f>+D48+D67</f>
        <v>8522747.9099999983</v>
      </c>
      <c r="E69"/>
      <c r="F69" s="406">
        <f>+F48+F67</f>
        <v>574667.79099999997</v>
      </c>
      <c r="G69" s="406">
        <f>+G48+G67</f>
        <v>9097415.7009999976</v>
      </c>
      <c r="H69" s="93">
        <f>+H48+H67</f>
        <v>5966.9400400000004</v>
      </c>
      <c r="I69" s="130">
        <f>SUM(I34:I68)</f>
        <v>8460711.6600000001</v>
      </c>
      <c r="J69" s="130">
        <f>SUM(J34:J68)</f>
        <v>568700.93096000003</v>
      </c>
      <c r="K69" s="94">
        <v>8279999.4100000001</v>
      </c>
      <c r="L69" s="98">
        <v>2419508.7400000002</v>
      </c>
      <c r="M69"/>
      <c r="N69"/>
      <c r="Q69"/>
      <c r="R69"/>
      <c r="S69"/>
      <c r="T69"/>
      <c r="U69"/>
      <c r="V69"/>
      <c r="W69"/>
      <c r="X69"/>
    </row>
    <row r="70" spans="2:24" s="94" customFormat="1" ht="15" thickTop="1" x14ac:dyDescent="0.3">
      <c r="B70" s="95"/>
      <c r="C70"/>
      <c r="E70"/>
      <c r="I70" s="108"/>
      <c r="J70"/>
      <c r="K70" s="94">
        <f>+K69-I69</f>
        <v>-180712.25</v>
      </c>
      <c r="L70" s="98">
        <f>+L69-I69</f>
        <v>-6041202.9199999999</v>
      </c>
      <c r="M70"/>
      <c r="N70"/>
      <c r="Q70"/>
      <c r="R70"/>
      <c r="S70"/>
      <c r="T70"/>
      <c r="U70"/>
      <c r="V70"/>
      <c r="W70"/>
      <c r="X70"/>
    </row>
    <row r="71" spans="2:24" s="94" customFormat="1" ht="15" thickBot="1" x14ac:dyDescent="0.35">
      <c r="B71" s="95"/>
      <c r="C71"/>
      <c r="D71" s="146">
        <f>+D28-D69</f>
        <v>-1796341.7499999981</v>
      </c>
      <c r="E71"/>
      <c r="F71" s="146">
        <f>+F28-F69</f>
        <v>56285.014199999976</v>
      </c>
      <c r="G71" s="146">
        <f>+G28-G69</f>
        <v>-1740056.735799998</v>
      </c>
      <c r="H71" s="146">
        <f>+H28-H69</f>
        <v>-5966.9400400000004</v>
      </c>
      <c r="I71" s="146">
        <f>+I28-I69</f>
        <v>-3771002.0300000003</v>
      </c>
      <c r="J71" s="146">
        <f>+J28-J69</f>
        <v>62251.864240000024</v>
      </c>
      <c r="K71" s="94">
        <f>+D39+D40+D41+D42+D43+D44+D46</f>
        <v>1970274.2799999998</v>
      </c>
      <c r="L71"/>
      <c r="M71"/>
      <c r="N71"/>
      <c r="Q71"/>
      <c r="R71"/>
      <c r="S71"/>
      <c r="T71"/>
      <c r="U71"/>
      <c r="V71"/>
      <c r="W71"/>
      <c r="X71"/>
    </row>
    <row r="72" spans="2:24" s="94" customFormat="1" ht="15" thickBot="1" x14ac:dyDescent="0.35">
      <c r="B72" s="95"/>
      <c r="C72"/>
      <c r="D72"/>
      <c r="E72"/>
      <c r="H72"/>
      <c r="I72"/>
      <c r="J72"/>
      <c r="K72" s="164">
        <v>-112681.86</v>
      </c>
      <c r="L72" s="163">
        <f>+K72-J71</f>
        <v>-174933.72424000001</v>
      </c>
      <c r="M72"/>
      <c r="N72"/>
      <c r="Q72"/>
      <c r="R72"/>
      <c r="S72"/>
      <c r="T72"/>
      <c r="U72"/>
      <c r="V72"/>
      <c r="W72"/>
      <c r="X72"/>
    </row>
    <row r="73" spans="2:24" s="94" customFormat="1" x14ac:dyDescent="0.3">
      <c r="B73" s="95"/>
      <c r="C73"/>
      <c r="D73"/>
      <c r="E73"/>
      <c r="H73"/>
      <c r="I73"/>
      <c r="J73"/>
      <c r="L73"/>
      <c r="M73"/>
      <c r="N73"/>
      <c r="Q73"/>
      <c r="R73"/>
      <c r="S73"/>
      <c r="T73"/>
      <c r="U73"/>
      <c r="V73"/>
      <c r="W73"/>
      <c r="X73"/>
    </row>
    <row r="74" spans="2:24" s="94" customFormat="1" x14ac:dyDescent="0.3">
      <c r="B74" s="95"/>
      <c r="C74"/>
      <c r="E74"/>
      <c r="H74"/>
      <c r="I74" s="109"/>
      <c r="J74" s="98">
        <f>-G77</f>
        <v>-62251.874239999917</v>
      </c>
      <c r="L74"/>
      <c r="M74"/>
      <c r="N74"/>
      <c r="Q74"/>
      <c r="R74"/>
      <c r="S74"/>
      <c r="T74"/>
      <c r="U74"/>
      <c r="V74"/>
      <c r="W74"/>
      <c r="X74"/>
    </row>
    <row r="75" spans="2:24" s="94" customFormat="1" x14ac:dyDescent="0.3">
      <c r="B75" s="95"/>
      <c r="C75" s="106">
        <f>+F52</f>
        <v>1324.2660000000001</v>
      </c>
      <c r="D75" s="94">
        <f>+G75-E75</f>
        <v>-911760.06480000017</v>
      </c>
      <c r="E75" s="98">
        <v>1542712.87</v>
      </c>
      <c r="F75" s="94" t="s">
        <v>230</v>
      </c>
      <c r="G75" s="94">
        <f>+F28</f>
        <v>630952.80519999994</v>
      </c>
      <c r="H75" s="94">
        <v>1542712.87</v>
      </c>
      <c r="I75" s="103" t="s">
        <v>229</v>
      </c>
      <c r="J75" s="93">
        <f>+'lipe 02.24'!J68</f>
        <v>1551472.0162199999</v>
      </c>
      <c r="K75" s="94">
        <v>1475407.02</v>
      </c>
      <c r="L75" s="98">
        <f>+K75-J75</f>
        <v>-76064.996219999855</v>
      </c>
      <c r="M75"/>
      <c r="N75"/>
      <c r="Q75"/>
      <c r="R75"/>
      <c r="S75"/>
      <c r="T75"/>
      <c r="U75"/>
      <c r="V75"/>
      <c r="W75"/>
      <c r="X75"/>
    </row>
    <row r="76" spans="2:24" s="94" customFormat="1" ht="15" thickBot="1" x14ac:dyDescent="0.35">
      <c r="B76" s="95"/>
      <c r="C76" s="98">
        <f>+D76-C75</f>
        <v>1070644.35304</v>
      </c>
      <c r="D76" s="94">
        <f>+G76-E76</f>
        <v>1071968.61904</v>
      </c>
      <c r="E76" s="98">
        <v>-1640669.55</v>
      </c>
      <c r="F76" s="94" t="s">
        <v>231</v>
      </c>
      <c r="G76" s="94">
        <f>-J69</f>
        <v>-568700.93096000003</v>
      </c>
      <c r="H76" s="94">
        <v>-1640669.55</v>
      </c>
      <c r="I76" s="103"/>
      <c r="J76" s="142">
        <f>+J74+J75</f>
        <v>1489220.1419799998</v>
      </c>
      <c r="L76"/>
      <c r="M76"/>
      <c r="N76"/>
      <c r="Q76"/>
      <c r="R76"/>
      <c r="S76"/>
      <c r="T76"/>
      <c r="U76"/>
      <c r="V76"/>
      <c r="W76"/>
      <c r="X76"/>
    </row>
    <row r="77" spans="2:24" s="94" customFormat="1" ht="18" x14ac:dyDescent="0.3">
      <c r="B77" s="95"/>
      <c r="C77"/>
      <c r="E77"/>
      <c r="F77" s="140" t="s">
        <v>232</v>
      </c>
      <c r="G77" s="140">
        <f>+G75+G76</f>
        <v>62251.874239999917</v>
      </c>
      <c r="H77"/>
      <c r="I77" s="473" t="s">
        <v>544</v>
      </c>
      <c r="J77" s="474"/>
      <c r="K77" s="475"/>
      <c r="L77"/>
      <c r="M77"/>
      <c r="N77"/>
      <c r="Q77"/>
      <c r="R77"/>
      <c r="S77"/>
      <c r="T77"/>
      <c r="U77"/>
      <c r="V77"/>
      <c r="W77"/>
      <c r="X77"/>
    </row>
    <row r="78" spans="2:24" s="94" customFormat="1" x14ac:dyDescent="0.3">
      <c r="B78" s="95"/>
      <c r="C78"/>
      <c r="E78"/>
      <c r="F78" s="148" t="s">
        <v>234</v>
      </c>
      <c r="G78" s="148">
        <v>62251.87</v>
      </c>
      <c r="H78"/>
      <c r="I78" s="166" t="s">
        <v>239</v>
      </c>
      <c r="J78" s="167">
        <f>+I28</f>
        <v>4689709.63</v>
      </c>
      <c r="K78" s="193"/>
      <c r="L78" s="94">
        <v>4689709.63</v>
      </c>
      <c r="M78" s="98">
        <f>+J78-L78</f>
        <v>0</v>
      </c>
      <c r="N78"/>
      <c r="Q78"/>
      <c r="R78"/>
      <c r="S78"/>
      <c r="T78"/>
      <c r="U78"/>
      <c r="V78"/>
      <c r="W78"/>
      <c r="X78"/>
    </row>
    <row r="79" spans="2:24" s="94" customFormat="1" x14ac:dyDescent="0.3">
      <c r="B79" s="95"/>
      <c r="C79"/>
      <c r="E79"/>
      <c r="G79" s="99">
        <f>+G77-G78</f>
        <v>4.2399999147164635E-3</v>
      </c>
      <c r="H79"/>
      <c r="I79" s="168" t="s">
        <v>240</v>
      </c>
      <c r="J79" s="169"/>
      <c r="K79" s="191">
        <f>+I69</f>
        <v>8460711.6600000001</v>
      </c>
      <c r="L79" s="94">
        <f>8460696.66</f>
        <v>8460696.6600000001</v>
      </c>
      <c r="M79" s="145">
        <f>+K79-L79</f>
        <v>15</v>
      </c>
      <c r="N79" s="145">
        <f>+I59-M79</f>
        <v>-15</v>
      </c>
      <c r="Q79"/>
      <c r="R79"/>
      <c r="S79"/>
      <c r="T79"/>
      <c r="U79"/>
      <c r="V79"/>
      <c r="W79"/>
      <c r="X79"/>
    </row>
    <row r="80" spans="2:24" s="94" customFormat="1" x14ac:dyDescent="0.3">
      <c r="B80" s="95"/>
      <c r="C80"/>
      <c r="E80"/>
      <c r="H80"/>
      <c r="I80" s="166" t="s">
        <v>241</v>
      </c>
      <c r="J80" s="167">
        <f>+G75</f>
        <v>630952.80519999994</v>
      </c>
      <c r="K80" s="193"/>
      <c r="L80" s="94">
        <v>630952.79</v>
      </c>
      <c r="M80" s="135">
        <f>+J80-L80</f>
        <v>1.5199999907054007E-2</v>
      </c>
      <c r="N80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 s="93"/>
      <c r="H81"/>
      <c r="I81" s="168" t="s">
        <v>242</v>
      </c>
      <c r="J81" s="169"/>
      <c r="K81" s="191">
        <f>-G76</f>
        <v>568700.93096000003</v>
      </c>
      <c r="L81" s="94">
        <v>568700.92000000004</v>
      </c>
      <c r="M81" s="98">
        <f>+K81-L81</f>
        <v>1.0959999985061586E-2</v>
      </c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 s="98"/>
      <c r="H82"/>
      <c r="I82" s="166" t="s">
        <v>243</v>
      </c>
      <c r="J82" s="165">
        <f>+IF((J80-K81)&gt;1,J80-K81,0)</f>
        <v>62251.874239999917</v>
      </c>
      <c r="K82" s="191">
        <f>+IF(J82&gt;1,0,-J80+K81)</f>
        <v>0</v>
      </c>
      <c r="M82"/>
      <c r="N82"/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H83"/>
      <c r="I83" s="180" t="s">
        <v>246</v>
      </c>
      <c r="J83" s="190"/>
      <c r="K83" s="194">
        <f>+'lipe 11.24'!K86</f>
        <v>443271.03126000043</v>
      </c>
      <c r="L83"/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H84"/>
      <c r="I84" s="180" t="s">
        <v>245</v>
      </c>
      <c r="J84" s="190"/>
      <c r="K84" s="194">
        <f>+'lipe 12.23'!J66</f>
        <v>0</v>
      </c>
      <c r="L84"/>
      <c r="M84"/>
      <c r="N84"/>
      <c r="Q84"/>
      <c r="R84"/>
      <c r="S84"/>
      <c r="T84"/>
      <c r="U84"/>
      <c r="V84"/>
      <c r="W84"/>
      <c r="X84"/>
    </row>
    <row r="85" spans="2:24" s="94" customFormat="1" ht="15" thickBot="1" x14ac:dyDescent="0.35">
      <c r="B85" s="95"/>
      <c r="C85"/>
      <c r="E85"/>
      <c r="H85"/>
      <c r="I85" s="186" t="s">
        <v>247</v>
      </c>
      <c r="J85" s="187">
        <f>+IF((J82-K84-K83)&gt;1,J82-K84-K83,0)</f>
        <v>0</v>
      </c>
      <c r="K85" s="192">
        <f>+IF(J85&gt;1,0,+K84+K83+K81-J80)</f>
        <v>381019.15702000051</v>
      </c>
      <c r="L85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H86"/>
      <c r="I86" s="189"/>
      <c r="J86" s="171"/>
      <c r="K86" s="172"/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H87"/>
      <c r="I87" s="103"/>
      <c r="J87"/>
      <c r="K87" s="99"/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H88"/>
      <c r="I88" s="103"/>
      <c r="J88"/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H89"/>
      <c r="I89" s="103"/>
      <c r="J89"/>
      <c r="K89" s="94">
        <v>1534010.9050600003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H90"/>
      <c r="I90" s="103"/>
      <c r="J90"/>
      <c r="K90" s="94">
        <v>277630.13</v>
      </c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H91"/>
      <c r="I91" s="103"/>
      <c r="J91"/>
      <c r="K91" s="94">
        <f>+K89-K90</f>
        <v>1256380.7750600004</v>
      </c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F140" s="97">
        <v>4689709.63</v>
      </c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F141" s="94">
        <v>630952.79</v>
      </c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F142" s="94">
        <v>8460711.6600000001</v>
      </c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F143" s="94">
        <v>568700.92000000004</v>
      </c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F144" s="94">
        <v>443271.03</v>
      </c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2:24" s="94" customFormat="1" x14ac:dyDescent="0.3">
      <c r="B145" s="95"/>
      <c r="C145"/>
      <c r="E145"/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2:24" ht="15" thickBot="1" x14ac:dyDescent="0.35">
      <c r="D146" s="94"/>
    </row>
    <row r="147" spans="2:24" ht="18" x14ac:dyDescent="0.3">
      <c r="D147" s="94"/>
      <c r="E147" s="473" t="s">
        <v>544</v>
      </c>
      <c r="F147" s="474"/>
      <c r="G147" s="475"/>
    </row>
    <row r="148" spans="2:24" x14ac:dyDescent="0.3">
      <c r="D148" s="94"/>
      <c r="E148" s="166" t="s">
        <v>239</v>
      </c>
      <c r="F148" s="167">
        <v>4689709.63</v>
      </c>
      <c r="G148" s="193"/>
    </row>
    <row r="149" spans="2:24" x14ac:dyDescent="0.3">
      <c r="D149" s="94"/>
      <c r="E149" s="168" t="s">
        <v>240</v>
      </c>
      <c r="F149" s="169"/>
      <c r="G149" s="191">
        <v>8330601.8200000003</v>
      </c>
    </row>
    <row r="150" spans="2:24" x14ac:dyDescent="0.3">
      <c r="D150" s="94"/>
      <c r="E150" s="166" t="s">
        <v>241</v>
      </c>
      <c r="F150" s="167">
        <v>624710.42260000005</v>
      </c>
      <c r="G150" s="193"/>
    </row>
    <row r="151" spans="2:24" x14ac:dyDescent="0.3">
      <c r="D151" s="94"/>
      <c r="E151" s="168" t="s">
        <v>242</v>
      </c>
      <c r="F151" s="169"/>
      <c r="G151" s="191">
        <v>562458.54836000002</v>
      </c>
    </row>
    <row r="152" spans="2:24" x14ac:dyDescent="0.3">
      <c r="D152" s="94"/>
      <c r="E152" s="166" t="s">
        <v>243</v>
      </c>
      <c r="F152" s="165">
        <v>62251.874240000034</v>
      </c>
      <c r="G152" s="191">
        <v>0</v>
      </c>
    </row>
    <row r="153" spans="2:24" x14ac:dyDescent="0.3">
      <c r="D153" s="94"/>
      <c r="E153" s="180" t="s">
        <v>246</v>
      </c>
      <c r="F153" s="190"/>
      <c r="G153" s="194">
        <v>443271.03126000043</v>
      </c>
    </row>
    <row r="154" spans="2:24" x14ac:dyDescent="0.3">
      <c r="D154" s="94"/>
      <c r="E154" s="180" t="s">
        <v>245</v>
      </c>
      <c r="F154" s="190"/>
      <c r="G154" s="194">
        <v>0</v>
      </c>
    </row>
    <row r="155" spans="2:24" ht="15" thickBot="1" x14ac:dyDescent="0.35">
      <c r="D155" s="94"/>
      <c r="E155" s="186" t="s">
        <v>247</v>
      </c>
      <c r="F155" s="187">
        <v>0</v>
      </c>
      <c r="G155" s="192">
        <v>381019.15702000039</v>
      </c>
    </row>
    <row r="156" spans="2:24" x14ac:dyDescent="0.3">
      <c r="D156" s="94"/>
    </row>
    <row r="157" spans="2:24" x14ac:dyDescent="0.3">
      <c r="D157" s="94"/>
    </row>
    <row r="158" spans="2:24" x14ac:dyDescent="0.3">
      <c r="D158" s="94"/>
    </row>
    <row r="159" spans="2:24" x14ac:dyDescent="0.3">
      <c r="D159" s="94"/>
    </row>
    <row r="160" spans="2:2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</sheetData>
  <mergeCells count="4">
    <mergeCell ref="C3:G3"/>
    <mergeCell ref="K39:K47"/>
    <mergeCell ref="I77:K77"/>
    <mergeCell ref="E147:G147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D520A-4535-478E-A3E7-32885E33F866}">
  <sheetPr>
    <pageSetUpPr fitToPage="1"/>
  </sheetPr>
  <dimension ref="B3:Y206"/>
  <sheetViews>
    <sheetView topLeftCell="A48" workbookViewId="0">
      <selection activeCell="I156" sqref="I156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style="94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4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1" ht="15.6" x14ac:dyDescent="0.3">
      <c r="B3" s="143">
        <v>45627</v>
      </c>
      <c r="C3" s="489" t="s">
        <v>144</v>
      </c>
      <c r="D3" s="489"/>
      <c r="E3" s="489"/>
      <c r="F3" s="489"/>
      <c r="G3" s="489"/>
    </row>
    <row r="4" spans="2:11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1" x14ac:dyDescent="0.3">
      <c r="B5" s="119" t="s">
        <v>66</v>
      </c>
      <c r="C5" s="119" t="s">
        <v>155</v>
      </c>
      <c r="D5" s="94">
        <v>2695010.23</v>
      </c>
      <c r="E5" s="127"/>
      <c r="F5" s="94">
        <v>0</v>
      </c>
      <c r="G5" s="94">
        <f>+F5+D5</f>
        <v>2695010.23</v>
      </c>
      <c r="H5" s="93"/>
      <c r="I5" s="108">
        <f>+D5</f>
        <v>2695010.23</v>
      </c>
      <c r="J5" s="98">
        <f t="shared" ref="J5:J10" si="0">+F5</f>
        <v>0</v>
      </c>
      <c r="K5" s="94">
        <f>4724177.95-15770.88</f>
        <v>4708407.07</v>
      </c>
    </row>
    <row r="6" spans="2:11" x14ac:dyDescent="0.3">
      <c r="B6" s="119" t="s">
        <v>158</v>
      </c>
      <c r="C6" s="119" t="s">
        <v>155</v>
      </c>
      <c r="D6" s="94"/>
      <c r="F6" s="94">
        <v>0</v>
      </c>
      <c r="G6" s="94">
        <f t="shared" ref="G6:G16" si="1">+F6+D6</f>
        <v>0</v>
      </c>
      <c r="H6" s="93"/>
      <c r="I6" s="108">
        <f>+D6</f>
        <v>0</v>
      </c>
      <c r="J6" s="98">
        <f t="shared" si="0"/>
        <v>0</v>
      </c>
    </row>
    <row r="7" spans="2:11" x14ac:dyDescent="0.3">
      <c r="B7" s="119">
        <v>54</v>
      </c>
      <c r="C7" s="119" t="s">
        <v>146</v>
      </c>
      <c r="D7" s="94">
        <v>546995.63</v>
      </c>
      <c r="E7" s="127"/>
      <c r="F7" s="94">
        <v>0</v>
      </c>
      <c r="G7" s="350">
        <f t="shared" si="1"/>
        <v>546995.63</v>
      </c>
      <c r="H7" s="93"/>
      <c r="I7" s="108">
        <f>+D7</f>
        <v>546995.63</v>
      </c>
      <c r="J7" s="98">
        <f t="shared" si="0"/>
        <v>0</v>
      </c>
      <c r="K7" s="94">
        <f>1495229-20736</f>
        <v>1474493</v>
      </c>
    </row>
    <row r="8" spans="2:11" x14ac:dyDescent="0.3">
      <c r="B8" s="119">
        <v>62</v>
      </c>
      <c r="C8" s="119" t="s">
        <v>148</v>
      </c>
      <c r="D8" s="94">
        <v>293295.59999999998</v>
      </c>
      <c r="E8" s="127"/>
      <c r="F8" s="94">
        <v>0</v>
      </c>
      <c r="G8" s="94">
        <f t="shared" si="1"/>
        <v>293295.59999999998</v>
      </c>
      <c r="H8" s="93"/>
      <c r="I8" s="108">
        <f>+D8</f>
        <v>293295.59999999998</v>
      </c>
      <c r="J8" s="98">
        <f t="shared" si="0"/>
        <v>0</v>
      </c>
      <c r="K8" s="94">
        <v>288892.18</v>
      </c>
    </row>
    <row r="9" spans="2:11" x14ac:dyDescent="0.3">
      <c r="B9" s="119">
        <v>64</v>
      </c>
      <c r="C9" s="119" t="s">
        <v>150</v>
      </c>
      <c r="D9" s="94">
        <v>322265.38</v>
      </c>
      <c r="E9" s="127"/>
      <c r="F9" s="94">
        <v>0</v>
      </c>
      <c r="G9" s="94">
        <f t="shared" si="1"/>
        <v>322265.38</v>
      </c>
      <c r="H9" s="93"/>
      <c r="I9" s="108">
        <f>+D9</f>
        <v>322265.38</v>
      </c>
      <c r="J9" s="98">
        <f t="shared" si="0"/>
        <v>0</v>
      </c>
      <c r="K9" s="94">
        <f>698057.78-2137.7</f>
        <v>695920.08000000007</v>
      </c>
    </row>
    <row r="10" spans="2:11" x14ac:dyDescent="0.3">
      <c r="B10" s="154" t="s">
        <v>153</v>
      </c>
      <c r="C10" s="154" t="s">
        <v>154</v>
      </c>
      <c r="F10" s="94">
        <v>0</v>
      </c>
      <c r="G10" s="94">
        <f>+F10+D10</f>
        <v>0</v>
      </c>
      <c r="H10" s="93"/>
      <c r="I10" s="108">
        <f>+D11</f>
        <v>0</v>
      </c>
      <c r="J10" s="98">
        <f t="shared" si="0"/>
        <v>0</v>
      </c>
      <c r="K10" s="94">
        <v>4224</v>
      </c>
    </row>
    <row r="11" spans="2:11" x14ac:dyDescent="0.3">
      <c r="B11" s="119" t="s">
        <v>193</v>
      </c>
      <c r="C11" s="119" t="s">
        <v>518</v>
      </c>
      <c r="D11" s="94"/>
      <c r="E11" s="127"/>
      <c r="F11" s="94">
        <v>0</v>
      </c>
      <c r="G11" s="94">
        <f>+F11+D11</f>
        <v>0</v>
      </c>
      <c r="H11" s="93"/>
      <c r="I11" s="108"/>
    </row>
    <row r="12" spans="2:11" x14ac:dyDescent="0.3">
      <c r="B12" s="119">
        <v>68</v>
      </c>
      <c r="C12" s="119" t="s">
        <v>114</v>
      </c>
      <c r="D12" s="94"/>
      <c r="F12" s="94">
        <v>0</v>
      </c>
      <c r="G12" s="94">
        <f t="shared" si="1"/>
        <v>0</v>
      </c>
      <c r="H12" s="93"/>
    </row>
    <row r="13" spans="2:11" x14ac:dyDescent="0.3">
      <c r="B13" s="119">
        <v>76</v>
      </c>
      <c r="C13" s="119" t="s">
        <v>122</v>
      </c>
      <c r="D13" s="94"/>
      <c r="F13" s="94">
        <v>0</v>
      </c>
      <c r="G13" s="94">
        <f t="shared" si="1"/>
        <v>0</v>
      </c>
      <c r="H13" s="93"/>
    </row>
    <row r="14" spans="2:11" x14ac:dyDescent="0.3">
      <c r="B14" s="153">
        <v>81</v>
      </c>
      <c r="C14" s="153" t="s">
        <v>152</v>
      </c>
      <c r="D14" s="155"/>
      <c r="F14" s="94">
        <v>0</v>
      </c>
      <c r="G14" s="94">
        <f t="shared" si="1"/>
        <v>0</v>
      </c>
      <c r="H14" s="93"/>
      <c r="I14" s="136">
        <f>+D14*0</f>
        <v>0</v>
      </c>
      <c r="J14" s="147">
        <f>+F14</f>
        <v>0</v>
      </c>
    </row>
    <row r="15" spans="2:11" x14ac:dyDescent="0.3">
      <c r="B15" s="367" t="s">
        <v>174</v>
      </c>
      <c r="C15" s="367" t="s">
        <v>516</v>
      </c>
      <c r="D15" s="368">
        <v>-117.84</v>
      </c>
      <c r="E15" s="369">
        <v>4</v>
      </c>
      <c r="F15" s="368">
        <f>+D15*E15/100+0.01</f>
        <v>-4.7036000000000007</v>
      </c>
      <c r="G15" s="368">
        <f t="shared" si="1"/>
        <v>-122.5436</v>
      </c>
      <c r="H15" s="93"/>
      <c r="I15" s="108">
        <f>+D15</f>
        <v>-117.84</v>
      </c>
      <c r="J15" s="98">
        <f>+F15-0.01</f>
        <v>-4.7136000000000005</v>
      </c>
      <c r="K15" s="94">
        <v>62.66</v>
      </c>
    </row>
    <row r="16" spans="2:11" x14ac:dyDescent="0.3">
      <c r="B16" s="120" t="s">
        <v>156</v>
      </c>
      <c r="C16" s="120" t="s">
        <v>157</v>
      </c>
      <c r="D16" s="94">
        <v>832260.63</v>
      </c>
      <c r="E16">
        <v>22</v>
      </c>
      <c r="F16" s="94">
        <f>+D16*E16/100-0.01</f>
        <v>183097.32859999998</v>
      </c>
      <c r="G16" s="94">
        <f t="shared" si="1"/>
        <v>1015357.9586</v>
      </c>
      <c r="H16" s="93"/>
      <c r="I16" s="108">
        <f>+D16</f>
        <v>832260.63</v>
      </c>
      <c r="J16" s="98">
        <f>+F16</f>
        <v>183097.32859999998</v>
      </c>
      <c r="K16" s="94">
        <f>283498.54-1707.96</f>
        <v>281790.57999999996</v>
      </c>
    </row>
    <row r="17" spans="2:12" ht="15" thickBot="1" x14ac:dyDescent="0.35">
      <c r="C17" s="98"/>
      <c r="D17" s="96">
        <f>SUM(D5:D16)</f>
        <v>4689709.63</v>
      </c>
      <c r="F17" s="96">
        <f>SUM(F5:F16)</f>
        <v>183092.62499999997</v>
      </c>
      <c r="G17" s="96">
        <f>SUM(G5:G16)</f>
        <v>4872802.2549999999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v>31924.32</v>
      </c>
      <c r="E19">
        <v>22</v>
      </c>
      <c r="F19" s="94">
        <f>+D19*E19/100+0.01</f>
        <v>7023.3604000000005</v>
      </c>
      <c r="G19" s="94">
        <f t="shared" ref="G19:G24" si="2">+D19+F19</f>
        <v>38947.680399999997</v>
      </c>
      <c r="H19" s="93">
        <f>+F19</f>
        <v>7023.3604000000005</v>
      </c>
      <c r="I19" s="136">
        <f>+D19*0</f>
        <v>0</v>
      </c>
      <c r="J19" s="147">
        <f t="shared" ref="J19:J24" si="3">+F19</f>
        <v>7023.3604000000005</v>
      </c>
    </row>
    <row r="20" spans="2:12" x14ac:dyDescent="0.3">
      <c r="B20" s="120">
        <v>82</v>
      </c>
      <c r="C20" s="120" t="s">
        <v>187</v>
      </c>
      <c r="D20" s="94">
        <v>971.62</v>
      </c>
      <c r="E20">
        <v>0</v>
      </c>
      <c r="F20" s="94">
        <f>+D20*E20/100</f>
        <v>0</v>
      </c>
      <c r="G20" s="94">
        <f t="shared" si="2"/>
        <v>971.62</v>
      </c>
      <c r="I20" s="136">
        <f>+D20*0</f>
        <v>0</v>
      </c>
      <c r="J20" s="147">
        <f t="shared" si="3"/>
        <v>0</v>
      </c>
    </row>
    <row r="21" spans="2:12" x14ac:dyDescent="0.3">
      <c r="B21" s="120">
        <v>90</v>
      </c>
      <c r="C21" s="120" t="s">
        <v>130</v>
      </c>
      <c r="D21" s="94">
        <v>36431.67</v>
      </c>
      <c r="E21">
        <v>22</v>
      </c>
      <c r="F21" s="94">
        <f>+D21*E21/100+0.02</f>
        <v>8014.9874</v>
      </c>
      <c r="G21" s="94">
        <f t="shared" si="2"/>
        <v>44446.657399999996</v>
      </c>
      <c r="H21" s="98">
        <f>+F21</f>
        <v>8014.9874</v>
      </c>
      <c r="I21" s="136">
        <f>+D21*0</f>
        <v>0</v>
      </c>
      <c r="J21" s="147">
        <f t="shared" si="3"/>
        <v>8014.9874</v>
      </c>
    </row>
    <row r="22" spans="2:12" x14ac:dyDescent="0.3">
      <c r="B22" s="120" t="s">
        <v>64</v>
      </c>
      <c r="C22" s="120" t="s">
        <v>138</v>
      </c>
      <c r="D22" s="94">
        <v>130581.53</v>
      </c>
      <c r="E22">
        <v>22</v>
      </c>
      <c r="F22" s="94">
        <f>+D22*E22/100+0.11</f>
        <v>28728.046600000001</v>
      </c>
      <c r="G22" s="94">
        <f t="shared" si="2"/>
        <v>159309.5766</v>
      </c>
      <c r="H22" s="98"/>
      <c r="I22" s="136">
        <f>+D22*0</f>
        <v>0</v>
      </c>
      <c r="J22" s="147">
        <f t="shared" si="3"/>
        <v>28728.046600000001</v>
      </c>
    </row>
    <row r="23" spans="2:12" x14ac:dyDescent="0.3">
      <c r="B23" s="120" t="s">
        <v>65</v>
      </c>
      <c r="C23" s="120" t="s">
        <v>139</v>
      </c>
      <c r="D23" s="94">
        <v>1808413.06</v>
      </c>
      <c r="E23">
        <v>22</v>
      </c>
      <c r="F23" s="94">
        <f>+D23*E23/100+0.53</f>
        <v>397851.40320000006</v>
      </c>
      <c r="G23" s="94">
        <f t="shared" si="2"/>
        <v>2206264.4632000001</v>
      </c>
      <c r="H23" s="93"/>
      <c r="I23" s="136">
        <f>+D23*0</f>
        <v>0</v>
      </c>
      <c r="J23" s="147">
        <f t="shared" si="3"/>
        <v>397851.40320000006</v>
      </c>
      <c r="K23" s="124">
        <f>+J23+J22+J19</f>
        <v>433602.81020000007</v>
      </c>
    </row>
    <row r="24" spans="2:12" x14ac:dyDescent="0.3">
      <c r="B24" s="120"/>
      <c r="C24" s="120"/>
      <c r="D24" s="94"/>
      <c r="G24" s="94">
        <f t="shared" si="2"/>
        <v>0</v>
      </c>
      <c r="H24" s="93"/>
      <c r="I24" s="108"/>
      <c r="J24" s="98">
        <f t="shared" si="3"/>
        <v>0</v>
      </c>
    </row>
    <row r="25" spans="2:12" x14ac:dyDescent="0.3">
      <c r="D25" s="94"/>
      <c r="H25" s="93"/>
      <c r="J25" s="147"/>
    </row>
    <row r="26" spans="2:12" ht="15" thickBot="1" x14ac:dyDescent="0.35">
      <c r="D26" s="96">
        <f>SUM(D19:D25)</f>
        <v>2008322.2000000002</v>
      </c>
      <c r="F26" s="96">
        <f>SUM(F19:F25)</f>
        <v>441617.79760000005</v>
      </c>
      <c r="G26" s="96">
        <f>SUM(G19:G25)</f>
        <v>2449939.9976000004</v>
      </c>
      <c r="H26" s="93"/>
    </row>
    <row r="27" spans="2:12" ht="15" thickTop="1" x14ac:dyDescent="0.3">
      <c r="H27" s="93"/>
    </row>
    <row r="28" spans="2:12" ht="16.2" thickBot="1" x14ac:dyDescent="0.35">
      <c r="C28" s="123" t="s">
        <v>219</v>
      </c>
      <c r="D28" s="122">
        <f>+D26+D17</f>
        <v>6698031.8300000001</v>
      </c>
      <c r="F28" s="406">
        <f>+F17+F26</f>
        <v>624710.42260000005</v>
      </c>
      <c r="G28" s="406">
        <f>+G17+G26</f>
        <v>7322742.2526000002</v>
      </c>
      <c r="H28" s="93"/>
      <c r="I28" s="130">
        <f>SUM(I5:I27)</f>
        <v>4689709.63</v>
      </c>
      <c r="J28" s="130">
        <f>SUM(J5:J27)</f>
        <v>624710.41260000004</v>
      </c>
      <c r="L28" s="98">
        <f>+I28-K28</f>
        <v>4689709.63</v>
      </c>
    </row>
    <row r="29" spans="2:12" ht="15.6" thickTop="1" thickBot="1" x14ac:dyDescent="0.35">
      <c r="D29" s="94">
        <v>7322742.2400000002</v>
      </c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2008322.2000000002</v>
      </c>
    </row>
    <row r="30" spans="2:12" ht="16.2" thickBot="1" x14ac:dyDescent="0.35">
      <c r="D30" s="366">
        <f>+D28+F28</f>
        <v>7322742.2526000002</v>
      </c>
      <c r="E30" s="93">
        <f>+D30-D29</f>
        <v>1.2600000016391277E-2</v>
      </c>
      <c r="H30" s="98"/>
    </row>
    <row r="31" spans="2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2:12" x14ac:dyDescent="0.3">
      <c r="B32" s="132">
        <v>21</v>
      </c>
      <c r="C32" s="132" t="s">
        <v>224</v>
      </c>
      <c r="D32" s="94">
        <v>104.76</v>
      </c>
      <c r="E32" s="98"/>
      <c r="F32" s="94">
        <f>+D32*E32</f>
        <v>0</v>
      </c>
      <c r="G32" s="94">
        <f>+D32</f>
        <v>104.76</v>
      </c>
      <c r="H32" s="93">
        <f t="shared" ref="H32:H47" si="4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91</v>
      </c>
      <c r="C33" s="132" t="s">
        <v>543</v>
      </c>
      <c r="D33" s="94"/>
      <c r="E33" s="98"/>
      <c r="G33" s="94">
        <f>+D33</f>
        <v>0</v>
      </c>
      <c r="H33" s="93"/>
      <c r="I33" s="108">
        <f>+D33*0</f>
        <v>0</v>
      </c>
      <c r="J33" s="93"/>
    </row>
    <row r="34" spans="2:12" x14ac:dyDescent="0.3">
      <c r="B34" s="132">
        <v>51</v>
      </c>
      <c r="C34" s="132" t="s">
        <v>108</v>
      </c>
      <c r="D34" s="157">
        <v>37643.360000000001</v>
      </c>
      <c r="F34" s="94">
        <f>+D34*E34</f>
        <v>0</v>
      </c>
      <c r="G34" s="94">
        <f>+D34</f>
        <v>37643.360000000001</v>
      </c>
      <c r="H34" s="93">
        <f t="shared" si="4"/>
        <v>0</v>
      </c>
      <c r="I34" s="108">
        <f t="shared" ref="I34:I65" si="5">+D34</f>
        <v>37643.360000000001</v>
      </c>
      <c r="J34" s="93">
        <f t="shared" ref="J34:J47" si="6">+F34</f>
        <v>0</v>
      </c>
      <c r="L34" s="98"/>
    </row>
    <row r="35" spans="2:12" x14ac:dyDescent="0.3">
      <c r="B35" s="132">
        <v>58</v>
      </c>
      <c r="C35" s="132" t="s">
        <v>110</v>
      </c>
      <c r="D35" s="157">
        <f>24650.22+20</f>
        <v>24670.22</v>
      </c>
      <c r="F35" s="94">
        <f t="shared" ref="F35:F47" si="7">+D35*E35/100</f>
        <v>0</v>
      </c>
      <c r="G35" s="94">
        <f t="shared" ref="G35:G47" si="8">+D35</f>
        <v>24670.22</v>
      </c>
      <c r="H35" s="93">
        <f t="shared" si="4"/>
        <v>0</v>
      </c>
      <c r="I35" s="108">
        <f t="shared" si="5"/>
        <v>24670.22</v>
      </c>
      <c r="J35" s="93">
        <f t="shared" si="6"/>
        <v>0</v>
      </c>
      <c r="K35" s="94">
        <f>+K34*0.22</f>
        <v>0</v>
      </c>
      <c r="L35" s="98"/>
    </row>
    <row r="36" spans="2:12" x14ac:dyDescent="0.3">
      <c r="B36" s="132">
        <v>63</v>
      </c>
      <c r="C36" s="132" t="s">
        <v>112</v>
      </c>
      <c r="D36" s="157">
        <v>3783874.2</v>
      </c>
      <c r="F36" s="94">
        <f t="shared" si="7"/>
        <v>0</v>
      </c>
      <c r="G36" s="94">
        <f t="shared" si="8"/>
        <v>3783874.2</v>
      </c>
      <c r="H36" s="93">
        <f t="shared" si="4"/>
        <v>0</v>
      </c>
      <c r="I36" s="108">
        <f t="shared" si="5"/>
        <v>3783874.2</v>
      </c>
      <c r="J36" s="93">
        <f t="shared" si="6"/>
        <v>0</v>
      </c>
      <c r="K36" s="94">
        <f>+K35+K34</f>
        <v>0</v>
      </c>
      <c r="L36" s="98"/>
    </row>
    <row r="37" spans="2:12" x14ac:dyDescent="0.3">
      <c r="B37" s="132">
        <v>70</v>
      </c>
      <c r="C37" s="132" t="s">
        <v>116</v>
      </c>
      <c r="D37" s="157"/>
      <c r="G37" s="94">
        <f t="shared" si="8"/>
        <v>0</v>
      </c>
      <c r="H37" s="93"/>
      <c r="I37" s="108"/>
      <c r="J37" s="93"/>
      <c r="L37" s="98"/>
    </row>
    <row r="38" spans="2:12" ht="15" thickBot="1" x14ac:dyDescent="0.35">
      <c r="B38" s="132">
        <v>83</v>
      </c>
      <c r="C38" s="132" t="s">
        <v>487</v>
      </c>
      <c r="D38" s="157"/>
      <c r="G38" s="94">
        <f t="shared" si="8"/>
        <v>0</v>
      </c>
      <c r="H38" s="93"/>
      <c r="I38" s="108"/>
      <c r="J38" s="93"/>
      <c r="L38" s="98"/>
    </row>
    <row r="39" spans="2:12" x14ac:dyDescent="0.3">
      <c r="B39" s="119">
        <v>68</v>
      </c>
      <c r="C39" s="119" t="s">
        <v>114</v>
      </c>
      <c r="D39" s="157">
        <v>37541.360000000001</v>
      </c>
      <c r="F39" s="94">
        <f t="shared" si="7"/>
        <v>0</v>
      </c>
      <c r="G39" s="94">
        <f t="shared" si="8"/>
        <v>37541.360000000001</v>
      </c>
      <c r="H39" s="93">
        <f t="shared" si="4"/>
        <v>0</v>
      </c>
      <c r="I39" s="150">
        <f>+D39*0</f>
        <v>0</v>
      </c>
      <c r="J39" s="93">
        <f t="shared" si="6"/>
        <v>0</v>
      </c>
      <c r="K39" s="490" t="s">
        <v>70</v>
      </c>
      <c r="L39" s="98"/>
    </row>
    <row r="40" spans="2:12" x14ac:dyDescent="0.3">
      <c r="B40" s="132">
        <v>72</v>
      </c>
      <c r="C40" s="132" t="s">
        <v>118</v>
      </c>
      <c r="D40" s="157">
        <v>12231</v>
      </c>
      <c r="F40" s="94">
        <f t="shared" si="7"/>
        <v>0</v>
      </c>
      <c r="G40" s="94">
        <f t="shared" si="8"/>
        <v>12231</v>
      </c>
      <c r="H40" s="93">
        <f t="shared" si="4"/>
        <v>0</v>
      </c>
      <c r="I40" s="151">
        <f>+D40*0</f>
        <v>0</v>
      </c>
      <c r="J40" s="93">
        <f t="shared" si="6"/>
        <v>0</v>
      </c>
      <c r="K40" s="490"/>
      <c r="L40" s="98"/>
    </row>
    <row r="41" spans="2:12" x14ac:dyDescent="0.3">
      <c r="B41" s="119">
        <v>76</v>
      </c>
      <c r="C41" s="119" t="s">
        <v>122</v>
      </c>
      <c r="D41" s="157">
        <v>10470</v>
      </c>
      <c r="F41" s="94">
        <f t="shared" si="7"/>
        <v>0</v>
      </c>
      <c r="G41" s="94">
        <f t="shared" si="8"/>
        <v>10470</v>
      </c>
      <c r="H41" s="93">
        <f t="shared" si="4"/>
        <v>0</v>
      </c>
      <c r="I41" s="151">
        <f t="shared" ref="I41:I47" si="9">+D41*0</f>
        <v>0</v>
      </c>
      <c r="J41" s="93">
        <f t="shared" si="6"/>
        <v>0</v>
      </c>
      <c r="K41" s="490"/>
      <c r="L41" s="98"/>
    </row>
    <row r="42" spans="2:12" x14ac:dyDescent="0.3">
      <c r="B42" s="132">
        <v>78</v>
      </c>
      <c r="C42" s="132" t="s">
        <v>124</v>
      </c>
      <c r="D42" s="157"/>
      <c r="F42" s="94">
        <f t="shared" si="7"/>
        <v>0</v>
      </c>
      <c r="G42" s="94">
        <f t="shared" si="8"/>
        <v>0</v>
      </c>
      <c r="H42" s="93">
        <f t="shared" si="4"/>
        <v>0</v>
      </c>
      <c r="I42" s="151">
        <f t="shared" si="9"/>
        <v>0</v>
      </c>
      <c r="J42" s="93">
        <f t="shared" si="6"/>
        <v>0</v>
      </c>
      <c r="K42" s="490"/>
      <c r="L42" s="98"/>
    </row>
    <row r="43" spans="2:12" x14ac:dyDescent="0.3">
      <c r="B43" s="133">
        <v>21</v>
      </c>
      <c r="C43" s="133" t="s">
        <v>104</v>
      </c>
      <c r="D43" s="157"/>
      <c r="F43" s="94">
        <f t="shared" si="7"/>
        <v>0</v>
      </c>
      <c r="G43" s="94">
        <f t="shared" si="8"/>
        <v>0</v>
      </c>
      <c r="H43" s="93">
        <f t="shared" si="4"/>
        <v>0</v>
      </c>
      <c r="I43" s="151">
        <f t="shared" si="9"/>
        <v>0</v>
      </c>
      <c r="J43" s="93">
        <f t="shared" si="6"/>
        <v>0</v>
      </c>
      <c r="K43" s="490"/>
      <c r="L43" s="98"/>
    </row>
    <row r="44" spans="2:12" x14ac:dyDescent="0.3">
      <c r="B44" s="133">
        <v>74</v>
      </c>
      <c r="C44" s="133" t="s">
        <v>120</v>
      </c>
      <c r="D44" s="157"/>
      <c r="F44" s="94">
        <f t="shared" si="7"/>
        <v>0</v>
      </c>
      <c r="G44" s="94">
        <f t="shared" si="8"/>
        <v>0</v>
      </c>
      <c r="H44" s="93">
        <f t="shared" si="4"/>
        <v>0</v>
      </c>
      <c r="I44" s="151">
        <f t="shared" si="9"/>
        <v>0</v>
      </c>
      <c r="J44" s="93">
        <f t="shared" si="6"/>
        <v>0</v>
      </c>
      <c r="K44" s="490"/>
      <c r="L44" s="98"/>
    </row>
    <row r="45" spans="2:12" x14ac:dyDescent="0.3">
      <c r="B45" s="133">
        <v>89</v>
      </c>
      <c r="C45" s="133" t="s">
        <v>519</v>
      </c>
      <c r="D45" s="157">
        <v>3491.65</v>
      </c>
      <c r="F45" s="94">
        <f t="shared" si="7"/>
        <v>0</v>
      </c>
      <c r="G45" s="94">
        <f t="shared" si="8"/>
        <v>3491.65</v>
      </c>
      <c r="H45" s="93">
        <f t="shared" si="4"/>
        <v>0</v>
      </c>
      <c r="I45" s="151">
        <f t="shared" si="9"/>
        <v>0</v>
      </c>
      <c r="J45" s="93">
        <f t="shared" si="6"/>
        <v>0</v>
      </c>
      <c r="K45" s="490"/>
      <c r="L45" s="98"/>
    </row>
    <row r="46" spans="2:12" x14ac:dyDescent="0.3">
      <c r="B46" s="132">
        <v>86</v>
      </c>
      <c r="C46" s="132" t="s">
        <v>128</v>
      </c>
      <c r="D46" s="157">
        <v>1861302.13</v>
      </c>
      <c r="F46" s="94">
        <f t="shared" si="7"/>
        <v>0</v>
      </c>
      <c r="G46" s="94">
        <f t="shared" si="8"/>
        <v>1861302.13</v>
      </c>
      <c r="H46" s="93">
        <f t="shared" si="4"/>
        <v>0</v>
      </c>
      <c r="I46" s="248">
        <f>+D46</f>
        <v>1861302.13</v>
      </c>
      <c r="J46" s="93">
        <f t="shared" si="6"/>
        <v>0</v>
      </c>
      <c r="K46" s="490"/>
      <c r="L46" s="98"/>
    </row>
    <row r="47" spans="2:12" x14ac:dyDescent="0.3">
      <c r="D47" s="157"/>
      <c r="F47" s="94">
        <f t="shared" si="7"/>
        <v>0</v>
      </c>
      <c r="G47" s="94">
        <f t="shared" si="8"/>
        <v>0</v>
      </c>
      <c r="H47" s="93">
        <f t="shared" si="4"/>
        <v>0</v>
      </c>
      <c r="I47" s="151">
        <f t="shared" si="9"/>
        <v>0</v>
      </c>
      <c r="J47" s="93">
        <f t="shared" si="6"/>
        <v>0</v>
      </c>
      <c r="K47" s="490"/>
      <c r="L47" s="98"/>
    </row>
    <row r="48" spans="2:12" ht="15" thickBot="1" x14ac:dyDescent="0.35">
      <c r="D48" s="158">
        <f>SUM(D32:D47)</f>
        <v>5771328.6799999997</v>
      </c>
      <c r="E48" s="98"/>
      <c r="F48" s="96">
        <f>SUM(F32:F47)</f>
        <v>0</v>
      </c>
      <c r="G48" s="96">
        <f>SUM(G32:G47)</f>
        <v>5771328.6799999997</v>
      </c>
      <c r="H48" s="93"/>
      <c r="I48" s="93"/>
      <c r="L48" s="98"/>
    </row>
    <row r="49" spans="2:12" ht="15" thickTop="1" x14ac:dyDescent="0.3">
      <c r="D49" s="157"/>
      <c r="H49" s="93"/>
      <c r="I49" s="93"/>
      <c r="L49" s="98"/>
    </row>
    <row r="50" spans="2:12" x14ac:dyDescent="0.3">
      <c r="D50" s="157"/>
      <c r="H50" s="93"/>
      <c r="I50" s="93"/>
      <c r="L50" s="98"/>
    </row>
    <row r="51" spans="2:12" x14ac:dyDescent="0.3">
      <c r="D51" s="159" t="s">
        <v>217</v>
      </c>
      <c r="E51" s="126"/>
      <c r="F51" s="125" t="s">
        <v>222</v>
      </c>
      <c r="G51" s="125" t="s">
        <v>218</v>
      </c>
      <c r="H51" s="125" t="s">
        <v>227</v>
      </c>
      <c r="I51" s="93"/>
      <c r="L51" s="98"/>
    </row>
    <row r="52" spans="2:12" x14ac:dyDescent="0.3">
      <c r="B52" s="132">
        <v>4</v>
      </c>
      <c r="C52" s="154" t="s">
        <v>404</v>
      </c>
      <c r="D52" s="160">
        <v>33106.65</v>
      </c>
      <c r="E52" s="104">
        <v>4</v>
      </c>
      <c r="F52" s="97">
        <f>+D52*E52/100</f>
        <v>1324.2660000000001</v>
      </c>
      <c r="G52" s="97">
        <f>+F52+D52</f>
        <v>34430.916000000005</v>
      </c>
      <c r="H52" s="93"/>
      <c r="I52" s="108">
        <f t="shared" si="5"/>
        <v>33106.65</v>
      </c>
      <c r="J52" s="93">
        <f>+F52-H52</f>
        <v>1324.2660000000001</v>
      </c>
      <c r="L52" s="98"/>
    </row>
    <row r="53" spans="2:12" x14ac:dyDescent="0.3">
      <c r="B53" s="132">
        <v>4</v>
      </c>
      <c r="C53" s="132" t="s">
        <v>98</v>
      </c>
      <c r="D53" s="160"/>
      <c r="E53">
        <v>4</v>
      </c>
      <c r="F53" s="144">
        <f>+D53*E53/100</f>
        <v>0</v>
      </c>
      <c r="G53" s="94">
        <f>+F53+D53</f>
        <v>0</v>
      </c>
      <c r="H53" s="93"/>
      <c r="I53" s="108">
        <f t="shared" si="5"/>
        <v>0</v>
      </c>
      <c r="J53" s="93">
        <f>+F53-H53</f>
        <v>0</v>
      </c>
      <c r="L53" s="98"/>
    </row>
    <row r="54" spans="2:12" x14ac:dyDescent="0.3">
      <c r="B54" s="132">
        <v>5</v>
      </c>
      <c r="C54" s="132" t="s">
        <v>100</v>
      </c>
      <c r="D54" s="160"/>
      <c r="E54">
        <v>5</v>
      </c>
      <c r="F54" s="144">
        <f>+D54*E54/100</f>
        <v>0</v>
      </c>
      <c r="G54" s="94">
        <f>+F54+D54</f>
        <v>0</v>
      </c>
      <c r="H54" s="93"/>
      <c r="I54" s="108">
        <f t="shared" si="5"/>
        <v>0</v>
      </c>
      <c r="J54" s="93">
        <f>+F54-H54</f>
        <v>0</v>
      </c>
      <c r="L54" s="98"/>
    </row>
    <row r="55" spans="2:12" x14ac:dyDescent="0.3">
      <c r="B55" s="132">
        <v>10</v>
      </c>
      <c r="C55" s="132" t="s">
        <v>102</v>
      </c>
      <c r="D55" s="160">
        <v>9182.5499999999993</v>
      </c>
      <c r="E55">
        <v>10</v>
      </c>
      <c r="F55" s="144">
        <f>+D55*E55/100-0.01</f>
        <v>918.245</v>
      </c>
      <c r="G55" s="94">
        <f t="shared" ref="G55:G65" si="10">+F55+D55</f>
        <v>10100.795</v>
      </c>
      <c r="H55" s="93"/>
      <c r="I55" s="108">
        <f t="shared" si="5"/>
        <v>9182.5499999999993</v>
      </c>
      <c r="J55" s="93">
        <f t="shared" ref="J55:J65" si="11">+F55-H55</f>
        <v>918.245</v>
      </c>
      <c r="L55" s="98"/>
    </row>
    <row r="56" spans="2:12" x14ac:dyDescent="0.3">
      <c r="B56" s="133" t="s">
        <v>140</v>
      </c>
      <c r="C56" s="133" t="s">
        <v>141</v>
      </c>
      <c r="D56" s="160">
        <v>12599.45</v>
      </c>
      <c r="E56">
        <v>10</v>
      </c>
      <c r="F56" s="144">
        <f>+D56*E56/100</f>
        <v>1259.9449999999999</v>
      </c>
      <c r="G56" s="94">
        <f t="shared" si="10"/>
        <v>13859.395</v>
      </c>
      <c r="H56" s="93">
        <f>+D56*E56/100</f>
        <v>1259.9449999999999</v>
      </c>
      <c r="I56" s="108">
        <f t="shared" si="5"/>
        <v>12599.45</v>
      </c>
      <c r="J56" s="93">
        <f t="shared" si="11"/>
        <v>0</v>
      </c>
      <c r="L56" s="98"/>
    </row>
    <row r="57" spans="2:12" x14ac:dyDescent="0.3">
      <c r="B57" s="120" t="str">
        <f>+B19</f>
        <v>01</v>
      </c>
      <c r="C57" s="120" t="s">
        <v>95</v>
      </c>
      <c r="D57" s="161">
        <f>+D19</f>
        <v>31924.32</v>
      </c>
      <c r="E57" s="127">
        <v>22</v>
      </c>
      <c r="F57" s="161">
        <f>+F19</f>
        <v>7023.3604000000005</v>
      </c>
      <c r="G57" s="124">
        <f t="shared" si="10"/>
        <v>38947.680399999997</v>
      </c>
      <c r="H57" s="93"/>
      <c r="I57" s="108">
        <f t="shared" si="5"/>
        <v>31924.32</v>
      </c>
      <c r="J57" s="149">
        <f t="shared" si="11"/>
        <v>7023.3604000000005</v>
      </c>
      <c r="L57" s="98"/>
    </row>
    <row r="58" spans="2:12" x14ac:dyDescent="0.3">
      <c r="B58" s="132">
        <v>22</v>
      </c>
      <c r="C58" s="132" t="s">
        <v>106</v>
      </c>
      <c r="D58" s="160">
        <v>526242.88</v>
      </c>
      <c r="E58">
        <v>22</v>
      </c>
      <c r="F58" s="144">
        <f>+D58*E58/100+0.14</f>
        <v>115773.57359999999</v>
      </c>
      <c r="G58" s="94">
        <f t="shared" si="10"/>
        <v>642016.45360000001</v>
      </c>
      <c r="H58" s="93"/>
      <c r="I58" s="108">
        <f t="shared" si="5"/>
        <v>526242.88</v>
      </c>
      <c r="J58" s="93">
        <f>+F58-H58</f>
        <v>115773.57359999999</v>
      </c>
      <c r="L58" s="98"/>
    </row>
    <row r="59" spans="2:12" x14ac:dyDescent="0.3">
      <c r="B59" s="120">
        <v>82</v>
      </c>
      <c r="C59" s="120" t="s">
        <v>187</v>
      </c>
      <c r="D59" s="161">
        <v>395.34</v>
      </c>
      <c r="E59" s="127">
        <v>22</v>
      </c>
      <c r="F59" s="161">
        <f>+F20</f>
        <v>0</v>
      </c>
      <c r="G59" s="124">
        <f t="shared" si="10"/>
        <v>395.34</v>
      </c>
      <c r="H59" s="93"/>
      <c r="I59" s="136">
        <f t="shared" si="5"/>
        <v>395.34</v>
      </c>
      <c r="J59" s="145">
        <f t="shared" si="11"/>
        <v>0</v>
      </c>
      <c r="L59" s="98"/>
    </row>
    <row r="60" spans="2:12" x14ac:dyDescent="0.3">
      <c r="B60" s="120">
        <v>90</v>
      </c>
      <c r="C60" s="120" t="s">
        <v>228</v>
      </c>
      <c r="D60" s="124">
        <f>+D21</f>
        <v>36431.67</v>
      </c>
      <c r="E60" s="127">
        <v>22</v>
      </c>
      <c r="F60" s="124">
        <f>+F21</f>
        <v>8014.9874</v>
      </c>
      <c r="G60" s="124">
        <f t="shared" si="10"/>
        <v>44446.657399999996</v>
      </c>
      <c r="H60" s="93"/>
      <c r="I60" s="113">
        <f t="shared" si="5"/>
        <v>36431.67</v>
      </c>
      <c r="J60" s="145">
        <f t="shared" si="11"/>
        <v>8014.9874</v>
      </c>
      <c r="L60" s="98"/>
    </row>
    <row r="61" spans="2:12" x14ac:dyDescent="0.3">
      <c r="B61" s="132" t="s">
        <v>163</v>
      </c>
      <c r="C61" s="132" t="s">
        <v>196</v>
      </c>
      <c r="D61" s="144">
        <v>2600</v>
      </c>
      <c r="E61">
        <v>22</v>
      </c>
      <c r="F61" s="144">
        <f>+D61*E61/100</f>
        <v>572</v>
      </c>
      <c r="G61" s="94">
        <f t="shared" si="10"/>
        <v>3172</v>
      </c>
      <c r="H61" s="93">
        <f>+F61*1</f>
        <v>572</v>
      </c>
      <c r="I61" s="108">
        <f t="shared" si="5"/>
        <v>2600</v>
      </c>
      <c r="J61" s="93">
        <f>+F61-H61</f>
        <v>0</v>
      </c>
      <c r="K61" s="94">
        <f>268.69-268.69</f>
        <v>0</v>
      </c>
      <c r="L61" s="98">
        <f>+K61-J61</f>
        <v>0</v>
      </c>
    </row>
    <row r="62" spans="2:12" x14ac:dyDescent="0.3">
      <c r="B62" s="132" t="s">
        <v>133</v>
      </c>
      <c r="C62" s="132" t="s">
        <v>134</v>
      </c>
      <c r="D62" s="144">
        <v>1852.44</v>
      </c>
      <c r="E62">
        <v>22</v>
      </c>
      <c r="F62" s="144">
        <f>+D62*E62/100</f>
        <v>407.53680000000003</v>
      </c>
      <c r="G62" s="94">
        <f t="shared" si="10"/>
        <v>2259.9767999999999</v>
      </c>
      <c r="H62" s="93">
        <f>+F62*0.5</f>
        <v>203.76840000000001</v>
      </c>
      <c r="I62" s="108">
        <f t="shared" si="5"/>
        <v>1852.44</v>
      </c>
      <c r="J62" s="93">
        <f>+F62-H62-0.01</f>
        <v>203.75840000000002</v>
      </c>
      <c r="K62" s="94">
        <f>403.6-201.8</f>
        <v>201.8</v>
      </c>
      <c r="L62" s="98">
        <f>+K62-J62</f>
        <v>-1.9584000000000117</v>
      </c>
    </row>
    <row r="63" spans="2:12" x14ac:dyDescent="0.3">
      <c r="B63" s="132" t="s">
        <v>72</v>
      </c>
      <c r="C63" s="132" t="s">
        <v>135</v>
      </c>
      <c r="D63" s="144">
        <v>29782.02</v>
      </c>
      <c r="E63">
        <v>22</v>
      </c>
      <c r="F63" s="144">
        <f>+D63*E63/100</f>
        <v>6552.0444000000007</v>
      </c>
      <c r="G63" s="94">
        <f t="shared" si="10"/>
        <v>36334.064400000003</v>
      </c>
      <c r="H63" s="93">
        <f>+F63*0.6</f>
        <v>3931.2266400000003</v>
      </c>
      <c r="I63" s="108">
        <f t="shared" si="5"/>
        <v>29782.02</v>
      </c>
      <c r="J63" s="93">
        <f>+F63-H63+0.07+0.02</f>
        <v>2620.9077600000005</v>
      </c>
      <c r="K63" s="94">
        <f>3664.14-2198.47</f>
        <v>1465.67</v>
      </c>
      <c r="L63" s="98">
        <f>+K63-J63</f>
        <v>-1155.2377600000004</v>
      </c>
    </row>
    <row r="64" spans="2:12" ht="15" thickBot="1" x14ac:dyDescent="0.35">
      <c r="B64" s="120" t="s">
        <v>64</v>
      </c>
      <c r="C64" s="120" t="s">
        <v>138</v>
      </c>
      <c r="D64" s="124">
        <f>+D22</f>
        <v>130581.53</v>
      </c>
      <c r="E64" s="127">
        <v>22</v>
      </c>
      <c r="F64" s="124">
        <f>+F22</f>
        <v>28728.046600000001</v>
      </c>
      <c r="G64" s="124">
        <f t="shared" si="10"/>
        <v>159309.5766</v>
      </c>
      <c r="H64" s="93"/>
      <c r="I64" s="108">
        <f t="shared" si="5"/>
        <v>130581.53</v>
      </c>
      <c r="J64" s="149">
        <f>+F64-H64</f>
        <v>28728.046600000001</v>
      </c>
      <c r="L64" s="98"/>
    </row>
    <row r="65" spans="2:24" ht="15" thickBot="1" x14ac:dyDescent="0.35">
      <c r="B65" s="120" t="s">
        <v>65</v>
      </c>
      <c r="C65" s="120" t="s">
        <v>139</v>
      </c>
      <c r="D65" s="124">
        <f>+D23</f>
        <v>1808413.06</v>
      </c>
      <c r="E65" s="127">
        <v>22</v>
      </c>
      <c r="F65" s="124">
        <f>+F23</f>
        <v>397851.40320000006</v>
      </c>
      <c r="G65" s="124">
        <f t="shared" si="10"/>
        <v>2206264.4632000001</v>
      </c>
      <c r="H65" s="93"/>
      <c r="I65" s="108">
        <f t="shared" si="5"/>
        <v>1808413.06</v>
      </c>
      <c r="J65" s="149">
        <f t="shared" si="11"/>
        <v>397851.40320000006</v>
      </c>
      <c r="K65" s="124">
        <f>+J65+J64+J57+J60</f>
        <v>441617.79760000005</v>
      </c>
      <c r="L65" s="163">
        <f>+K65-J28</f>
        <v>-183092.61499999999</v>
      </c>
    </row>
    <row r="66" spans="2:24" s="94" customFormat="1" x14ac:dyDescent="0.3">
      <c r="B66" s="95"/>
      <c r="C66"/>
      <c r="E66"/>
      <c r="H66" s="93"/>
      <c r="I66" s="93"/>
      <c r="J66"/>
      <c r="L66" s="98"/>
      <c r="M66"/>
      <c r="N66"/>
      <c r="Q66"/>
      <c r="R66"/>
      <c r="S66"/>
      <c r="T66"/>
      <c r="U66"/>
      <c r="V66"/>
      <c r="W66"/>
      <c r="X66"/>
    </row>
    <row r="67" spans="2:24" s="94" customFormat="1" ht="15" thickBot="1" x14ac:dyDescent="0.35">
      <c r="B67" s="95"/>
      <c r="C67"/>
      <c r="D67" s="96">
        <f>SUM(D52:D66)</f>
        <v>2623111.91</v>
      </c>
      <c r="E67" s="98"/>
      <c r="F67" s="96">
        <f>SUM(F52:F66)</f>
        <v>568425.40840000007</v>
      </c>
      <c r="G67" s="96">
        <f>SUM(G52:G66)</f>
        <v>3191537.3184000002</v>
      </c>
      <c r="H67" s="96">
        <f>SUM(H52:H66)</f>
        <v>5966.9400400000004</v>
      </c>
      <c r="I67" s="93"/>
      <c r="J67"/>
      <c r="L67" s="98"/>
      <c r="M67"/>
      <c r="N67"/>
      <c r="Q67"/>
      <c r="R67"/>
      <c r="S67"/>
      <c r="T67"/>
      <c r="U67"/>
      <c r="V67"/>
      <c r="W67"/>
      <c r="X67"/>
    </row>
    <row r="68" spans="2:24" s="94" customFormat="1" ht="15.6" thickTop="1" thickBot="1" x14ac:dyDescent="0.35">
      <c r="B68" s="95"/>
      <c r="C68"/>
      <c r="D68" s="156">
        <f>+D69-D26</f>
        <v>6386118.3899999997</v>
      </c>
      <c r="E68"/>
      <c r="F68" s="94">
        <f>+D68*E68/100</f>
        <v>0</v>
      </c>
      <c r="H68" s="96">
        <f>+F67-H67</f>
        <v>562458.46836000006</v>
      </c>
      <c r="I68" s="108"/>
      <c r="J68"/>
      <c r="K68" s="94" t="s">
        <v>236</v>
      </c>
      <c r="L68" s="98"/>
      <c r="M68"/>
      <c r="N68"/>
      <c r="Q68"/>
      <c r="R68"/>
      <c r="S68"/>
      <c r="T68"/>
      <c r="U68"/>
      <c r="V68"/>
      <c r="W68"/>
      <c r="X68"/>
    </row>
    <row r="69" spans="2:24" s="94" customFormat="1" ht="16.8" thickTop="1" thickBot="1" x14ac:dyDescent="0.35">
      <c r="B69" s="95"/>
      <c r="C69" s="123" t="s">
        <v>233</v>
      </c>
      <c r="D69" s="122">
        <f>+D48+D67</f>
        <v>8394440.5899999999</v>
      </c>
      <c r="E69"/>
      <c r="F69" s="406">
        <f>+F48+F67</f>
        <v>568425.40840000007</v>
      </c>
      <c r="G69" s="406">
        <f>+G48+G67</f>
        <v>8962865.998399999</v>
      </c>
      <c r="H69" s="93">
        <f>+H48+H67</f>
        <v>5966.9400400000004</v>
      </c>
      <c r="I69" s="130">
        <f>SUM(I34:I68)</f>
        <v>8330601.8200000003</v>
      </c>
      <c r="J69" s="130">
        <f>SUM(J34:J68)</f>
        <v>562458.54836000002</v>
      </c>
      <c r="K69" s="94">
        <v>8279999.4100000001</v>
      </c>
      <c r="L69" s="98">
        <v>2419508.7400000002</v>
      </c>
      <c r="M69"/>
      <c r="N69"/>
      <c r="Q69"/>
      <c r="R69"/>
      <c r="S69"/>
      <c r="T69"/>
      <c r="U69"/>
      <c r="V69"/>
      <c r="W69"/>
      <c r="X69"/>
    </row>
    <row r="70" spans="2:24" s="94" customFormat="1" ht="15" thickTop="1" x14ac:dyDescent="0.3">
      <c r="B70" s="95"/>
      <c r="C70"/>
      <c r="E70"/>
      <c r="I70" s="108"/>
      <c r="J70"/>
      <c r="K70" s="94">
        <f>+K69-I69</f>
        <v>-50602.410000000149</v>
      </c>
      <c r="L70" s="98">
        <f>+L69-I69</f>
        <v>-5911093.0800000001</v>
      </c>
      <c r="M70"/>
      <c r="N70"/>
      <c r="Q70"/>
      <c r="R70"/>
      <c r="S70"/>
      <c r="T70"/>
      <c r="U70"/>
      <c r="V70"/>
      <c r="W70"/>
      <c r="X70"/>
    </row>
    <row r="71" spans="2:24" s="94" customFormat="1" ht="15" thickBot="1" x14ac:dyDescent="0.35">
      <c r="B71" s="95"/>
      <c r="C71"/>
      <c r="D71" s="146">
        <f>+D28-D69</f>
        <v>-1696408.7599999998</v>
      </c>
      <c r="E71"/>
      <c r="F71" s="146">
        <f>+F28-F69</f>
        <v>56285.014199999976</v>
      </c>
      <c r="G71" s="146">
        <f>+G28-G69</f>
        <v>-1640123.7457999988</v>
      </c>
      <c r="H71" s="146">
        <f>+H28-H69</f>
        <v>-5966.9400400000004</v>
      </c>
      <c r="I71" s="146">
        <f>+I28-I69</f>
        <v>-3640892.1900000004</v>
      </c>
      <c r="J71" s="146">
        <f>+J28-J69</f>
        <v>62251.864240000024</v>
      </c>
      <c r="K71" s="94">
        <f>+D39+D40+D41+D42+D43+D44+D46</f>
        <v>1921544.49</v>
      </c>
      <c r="L71"/>
      <c r="M71"/>
      <c r="N71"/>
      <c r="Q71"/>
      <c r="R71"/>
      <c r="S71"/>
      <c r="T71"/>
      <c r="U71"/>
      <c r="V71"/>
      <c r="W71"/>
      <c r="X71"/>
    </row>
    <row r="72" spans="2:24" s="94" customFormat="1" ht="15" thickBot="1" x14ac:dyDescent="0.35">
      <c r="B72" s="95"/>
      <c r="C72"/>
      <c r="D72"/>
      <c r="E72"/>
      <c r="H72"/>
      <c r="I72"/>
      <c r="J72"/>
      <c r="K72" s="164">
        <v>-112681.86</v>
      </c>
      <c r="L72" s="163">
        <f>+K72-J71</f>
        <v>-174933.72424000001</v>
      </c>
      <c r="M72"/>
      <c r="N72"/>
      <c r="Q72"/>
      <c r="R72"/>
      <c r="S72"/>
      <c r="T72"/>
      <c r="U72"/>
      <c r="V72"/>
      <c r="W72"/>
      <c r="X72"/>
    </row>
    <row r="73" spans="2:24" s="94" customFormat="1" x14ac:dyDescent="0.3">
      <c r="B73" s="95"/>
      <c r="C73"/>
      <c r="D73"/>
      <c r="E73"/>
      <c r="H73"/>
      <c r="I73"/>
      <c r="J73"/>
      <c r="L73"/>
      <c r="M73"/>
      <c r="N73"/>
      <c r="Q73"/>
      <c r="R73"/>
      <c r="S73"/>
      <c r="T73"/>
      <c r="U73"/>
      <c r="V73"/>
      <c r="W73"/>
      <c r="X73"/>
    </row>
    <row r="74" spans="2:24" s="94" customFormat="1" x14ac:dyDescent="0.3">
      <c r="B74" s="95"/>
      <c r="C74"/>
      <c r="E74"/>
      <c r="H74"/>
      <c r="I74" s="109"/>
      <c r="J74" s="98">
        <f>-G77</f>
        <v>-62251.874240000034</v>
      </c>
      <c r="L74"/>
      <c r="M74"/>
      <c r="N74"/>
      <c r="Q74"/>
      <c r="R74"/>
      <c r="S74"/>
      <c r="T74"/>
      <c r="U74"/>
      <c r="V74"/>
      <c r="W74"/>
      <c r="X74"/>
    </row>
    <row r="75" spans="2:24" s="94" customFormat="1" x14ac:dyDescent="0.3">
      <c r="B75" s="95"/>
      <c r="C75" s="106">
        <f>+F52</f>
        <v>1324.2660000000001</v>
      </c>
      <c r="D75" s="94">
        <f>+G75-E75</f>
        <v>-918002.44740000006</v>
      </c>
      <c r="E75" s="98">
        <v>1542712.87</v>
      </c>
      <c r="F75" s="94" t="s">
        <v>230</v>
      </c>
      <c r="G75" s="94">
        <f>+F28</f>
        <v>624710.42260000005</v>
      </c>
      <c r="H75" s="94">
        <v>1542712.87</v>
      </c>
      <c r="I75" s="103" t="s">
        <v>229</v>
      </c>
      <c r="J75" s="93">
        <f>+'lipe 02.24'!J68</f>
        <v>1551472.0162199999</v>
      </c>
      <c r="K75" s="94">
        <v>1475407.02</v>
      </c>
      <c r="L75" s="98">
        <f>+K75-J75</f>
        <v>-76064.996219999855</v>
      </c>
      <c r="M75"/>
      <c r="N75"/>
      <c r="Q75"/>
      <c r="R75"/>
      <c r="S75"/>
      <c r="T75"/>
      <c r="U75"/>
      <c r="V75"/>
      <c r="W75"/>
      <c r="X75"/>
    </row>
    <row r="76" spans="2:24" s="94" customFormat="1" ht="15" thickBot="1" x14ac:dyDescent="0.35">
      <c r="B76" s="95"/>
      <c r="C76" s="98">
        <f>+D76-C75</f>
        <v>1076886.7356399999</v>
      </c>
      <c r="D76" s="94">
        <f>+G76-E76</f>
        <v>1078211.0016399999</v>
      </c>
      <c r="E76" s="98">
        <v>-1640669.55</v>
      </c>
      <c r="F76" s="94" t="s">
        <v>231</v>
      </c>
      <c r="G76" s="94">
        <f>-J69</f>
        <v>-562458.54836000002</v>
      </c>
      <c r="H76" s="94">
        <v>-1640669.55</v>
      </c>
      <c r="I76" s="103"/>
      <c r="J76" s="142">
        <f>+J74+J75</f>
        <v>1489220.1419799998</v>
      </c>
      <c r="L76"/>
      <c r="M76"/>
      <c r="N76"/>
      <c r="Q76"/>
      <c r="R76"/>
      <c r="S76"/>
      <c r="T76"/>
      <c r="U76"/>
      <c r="V76"/>
      <c r="W76"/>
      <c r="X76"/>
    </row>
    <row r="77" spans="2:24" s="94" customFormat="1" ht="18" x14ac:dyDescent="0.3">
      <c r="B77" s="95"/>
      <c r="C77"/>
      <c r="E77"/>
      <c r="F77" s="140" t="s">
        <v>232</v>
      </c>
      <c r="G77" s="140">
        <f>+G75+G76</f>
        <v>62251.874240000034</v>
      </c>
      <c r="H77"/>
      <c r="I77" s="473" t="s">
        <v>544</v>
      </c>
      <c r="J77" s="474"/>
      <c r="K77" s="475"/>
      <c r="L77"/>
      <c r="M77"/>
      <c r="N77"/>
      <c r="Q77"/>
      <c r="R77"/>
      <c r="S77"/>
      <c r="T77"/>
      <c r="U77"/>
      <c r="V77"/>
      <c r="W77"/>
      <c r="X77"/>
    </row>
    <row r="78" spans="2:24" s="94" customFormat="1" x14ac:dyDescent="0.3">
      <c r="B78" s="95"/>
      <c r="C78"/>
      <c r="E78"/>
      <c r="F78" s="148" t="s">
        <v>234</v>
      </c>
      <c r="G78" s="148">
        <v>62251.87</v>
      </c>
      <c r="H78"/>
      <c r="I78" s="166" t="s">
        <v>239</v>
      </c>
      <c r="J78" s="167">
        <f>+I28</f>
        <v>4689709.63</v>
      </c>
      <c r="K78" s="193"/>
      <c r="L78"/>
      <c r="M78"/>
      <c r="N78"/>
      <c r="Q78"/>
      <c r="R78"/>
      <c r="S78"/>
      <c r="T78"/>
      <c r="U78"/>
      <c r="V78"/>
      <c r="W78"/>
      <c r="X78"/>
    </row>
    <row r="79" spans="2:24" s="94" customFormat="1" x14ac:dyDescent="0.3">
      <c r="B79" s="95"/>
      <c r="C79"/>
      <c r="E79"/>
      <c r="G79" s="99">
        <f>+G77-G78</f>
        <v>4.2400000311317854E-3</v>
      </c>
      <c r="H79"/>
      <c r="I79" s="168" t="s">
        <v>240</v>
      </c>
      <c r="J79" s="169"/>
      <c r="K79" s="191">
        <f>+I69</f>
        <v>8330601.8200000003</v>
      </c>
      <c r="L79"/>
      <c r="M79"/>
      <c r="N79"/>
      <c r="Q79"/>
      <c r="R79"/>
      <c r="S79"/>
      <c r="T79"/>
      <c r="U79"/>
      <c r="V79"/>
      <c r="W79"/>
      <c r="X79"/>
    </row>
    <row r="80" spans="2:24" s="94" customFormat="1" x14ac:dyDescent="0.3">
      <c r="B80" s="95"/>
      <c r="C80"/>
      <c r="E80"/>
      <c r="H80"/>
      <c r="I80" s="166" t="s">
        <v>241</v>
      </c>
      <c r="J80" s="167">
        <f>+G75</f>
        <v>624710.42260000005</v>
      </c>
      <c r="K80" s="193"/>
      <c r="L80" s="199"/>
      <c r="M80" s="94">
        <v>836996.86</v>
      </c>
      <c r="N80" s="94">
        <f>+J80-M80</f>
        <v>-212286.43739999994</v>
      </c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 s="93"/>
      <c r="H81"/>
      <c r="I81" s="168" t="s">
        <v>242</v>
      </c>
      <c r="J81" s="169"/>
      <c r="K81" s="191">
        <f>-G76</f>
        <v>562458.54836000002</v>
      </c>
      <c r="L81" s="199" t="s">
        <v>248</v>
      </c>
      <c r="M81" s="94">
        <v>857462.6</v>
      </c>
      <c r="N81" s="94">
        <f>+K81-M81</f>
        <v>-295004.05163999996</v>
      </c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 s="98"/>
      <c r="H82"/>
      <c r="I82" s="166" t="s">
        <v>243</v>
      </c>
      <c r="J82" s="165">
        <f>+IF((J80-K81)&gt;1,J80-K81,0)</f>
        <v>62251.874240000034</v>
      </c>
      <c r="K82" s="191">
        <f>+IF(J82&gt;1,0,-J80+K81)</f>
        <v>0</v>
      </c>
      <c r="L82" s="199"/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H83"/>
      <c r="I83" s="180" t="s">
        <v>246</v>
      </c>
      <c r="J83" s="190"/>
      <c r="K83" s="194">
        <f>+'lipe 11.24'!K86</f>
        <v>443271.03126000043</v>
      </c>
      <c r="L83" s="199"/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H84"/>
      <c r="I84" s="180" t="s">
        <v>245</v>
      </c>
      <c r="J84" s="190"/>
      <c r="K84" s="194">
        <f>+'lipe 12.23'!J66</f>
        <v>0</v>
      </c>
      <c r="L84" s="199"/>
      <c r="M84"/>
      <c r="N84"/>
      <c r="Q84"/>
      <c r="R84"/>
      <c r="S84"/>
      <c r="T84"/>
      <c r="U84"/>
      <c r="V84"/>
      <c r="W84"/>
      <c r="X84"/>
    </row>
    <row r="85" spans="2:24" s="94" customFormat="1" ht="15" thickBot="1" x14ac:dyDescent="0.35">
      <c r="B85" s="95"/>
      <c r="C85"/>
      <c r="E85"/>
      <c r="H85"/>
      <c r="I85" s="186" t="s">
        <v>247</v>
      </c>
      <c r="J85" s="187">
        <f>+IF((J82-K84-K83)&gt;1,J82-K84-K83,0)</f>
        <v>0</v>
      </c>
      <c r="K85" s="192">
        <f>+IF(J85&gt;1,0,+K84+K83+K81-J80)</f>
        <v>381019.15702000039</v>
      </c>
      <c r="L85" s="199">
        <f>+L82-L83</f>
        <v>0</v>
      </c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H86"/>
      <c r="I86" s="189"/>
      <c r="J86" s="171"/>
      <c r="K86" s="172"/>
      <c r="L86" s="199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H87"/>
      <c r="I87" s="103"/>
      <c r="J87"/>
      <c r="K87" s="99"/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H88"/>
      <c r="I88" s="103"/>
      <c r="J88"/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H89"/>
      <c r="I89" s="103"/>
      <c r="J89"/>
      <c r="K89" s="94">
        <v>1534010.9050600003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H90"/>
      <c r="I90" s="103"/>
      <c r="J90"/>
      <c r="K90" s="94">
        <v>277630.13</v>
      </c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H91"/>
      <c r="I91" s="103"/>
      <c r="J91"/>
      <c r="K91" s="94">
        <f>+K89-K90</f>
        <v>1256380.7750600004</v>
      </c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F140" s="97">
        <v>4689709.63</v>
      </c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F141" s="94">
        <v>630952.79</v>
      </c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F142" s="94">
        <v>8460711.6600000001</v>
      </c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F143" s="94">
        <v>568700.92000000004</v>
      </c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F144" s="94">
        <v>443271.03</v>
      </c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2:24" s="94" customFormat="1" x14ac:dyDescent="0.3">
      <c r="B145" s="95"/>
      <c r="C145"/>
      <c r="E145"/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2:24" ht="15" thickBot="1" x14ac:dyDescent="0.35">
      <c r="D146" s="94"/>
    </row>
    <row r="147" spans="2:24" ht="18" x14ac:dyDescent="0.3">
      <c r="D147" s="94"/>
      <c r="E147" s="473" t="s">
        <v>544</v>
      </c>
      <c r="F147" s="474"/>
      <c r="G147" s="475"/>
    </row>
    <row r="148" spans="2:24" x14ac:dyDescent="0.3">
      <c r="D148" s="94"/>
      <c r="E148" s="166" t="s">
        <v>239</v>
      </c>
      <c r="F148" s="167">
        <v>4689709.63</v>
      </c>
      <c r="G148" s="193"/>
    </row>
    <row r="149" spans="2:24" x14ac:dyDescent="0.3">
      <c r="D149" s="94"/>
      <c r="E149" s="168" t="s">
        <v>240</v>
      </c>
      <c r="F149" s="169"/>
      <c r="G149" s="191">
        <v>8330601.8200000003</v>
      </c>
    </row>
    <row r="150" spans="2:24" x14ac:dyDescent="0.3">
      <c r="D150" s="94"/>
      <c r="E150" s="166" t="s">
        <v>241</v>
      </c>
      <c r="F150" s="167">
        <v>624710.42260000005</v>
      </c>
      <c r="G150" s="193"/>
    </row>
    <row r="151" spans="2:24" x14ac:dyDescent="0.3">
      <c r="D151" s="94"/>
      <c r="E151" s="168" t="s">
        <v>242</v>
      </c>
      <c r="F151" s="169"/>
      <c r="G151" s="191">
        <v>562458.54836000002</v>
      </c>
    </row>
    <row r="152" spans="2:24" x14ac:dyDescent="0.3">
      <c r="D152" s="94"/>
      <c r="E152" s="166" t="s">
        <v>243</v>
      </c>
      <c r="F152" s="165">
        <v>62251.874240000034</v>
      </c>
      <c r="G152" s="191">
        <v>0</v>
      </c>
    </row>
    <row r="153" spans="2:24" x14ac:dyDescent="0.3">
      <c r="D153" s="94"/>
      <c r="E153" s="180" t="s">
        <v>246</v>
      </c>
      <c r="F153" s="190"/>
      <c r="G153" s="194">
        <v>443271.03126000043</v>
      </c>
    </row>
    <row r="154" spans="2:24" x14ac:dyDescent="0.3">
      <c r="D154" s="94"/>
      <c r="E154" s="180" t="s">
        <v>245</v>
      </c>
      <c r="F154" s="190"/>
      <c r="G154" s="194">
        <v>0</v>
      </c>
    </row>
    <row r="155" spans="2:24" ht="15" thickBot="1" x14ac:dyDescent="0.35">
      <c r="D155" s="94"/>
      <c r="E155" s="186" t="s">
        <v>247</v>
      </c>
      <c r="F155" s="187">
        <v>0</v>
      </c>
      <c r="G155" s="192">
        <v>381019.15702000039</v>
      </c>
    </row>
    <row r="156" spans="2:24" x14ac:dyDescent="0.3">
      <c r="D156" s="94"/>
    </row>
    <row r="157" spans="2:24" x14ac:dyDescent="0.3">
      <c r="D157" s="94"/>
    </row>
    <row r="158" spans="2:24" x14ac:dyDescent="0.3">
      <c r="D158" s="94"/>
    </row>
    <row r="159" spans="2:24" x14ac:dyDescent="0.3">
      <c r="D159" s="94"/>
    </row>
    <row r="160" spans="2:2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</sheetData>
  <mergeCells count="4">
    <mergeCell ref="C3:G3"/>
    <mergeCell ref="K39:K47"/>
    <mergeCell ref="I77:K77"/>
    <mergeCell ref="E147:G147"/>
  </mergeCells>
  <pageMargins left="0.28000000000000003" right="0.39" top="0.44" bottom="0.36" header="0.31496062992125984" footer="0.18"/>
  <pageSetup paperSize="9" scale="50" orientation="landscape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BBEA3-D581-44E2-AA80-67ABC25223F1}">
  <sheetPr>
    <pageSetUpPr fitToPage="1"/>
  </sheetPr>
  <dimension ref="A3:Y207"/>
  <sheetViews>
    <sheetView workbookViewId="0">
      <selection activeCell="D43" sqref="D43"/>
    </sheetView>
  </sheetViews>
  <sheetFormatPr defaultRowHeight="14.4" x14ac:dyDescent="0.3"/>
  <cols>
    <col min="1" max="1" width="13.109375" style="94" bestFit="1" customWidth="1"/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4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1" ht="15.6" x14ac:dyDescent="0.3">
      <c r="B3" s="143">
        <v>45597</v>
      </c>
      <c r="C3" s="489" t="s">
        <v>144</v>
      </c>
      <c r="D3" s="489"/>
      <c r="E3" s="489"/>
      <c r="F3" s="489"/>
      <c r="G3" s="489"/>
    </row>
    <row r="4" spans="2:11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1" x14ac:dyDescent="0.3">
      <c r="B5" s="119" t="s">
        <v>66</v>
      </c>
      <c r="C5" s="119" t="s">
        <v>155</v>
      </c>
      <c r="D5" s="94">
        <v>4444260.04</v>
      </c>
      <c r="E5" s="127"/>
      <c r="F5" s="94">
        <v>0</v>
      </c>
      <c r="G5" s="98">
        <f>+F5+D5</f>
        <v>4444260.04</v>
      </c>
      <c r="H5" s="93"/>
      <c r="I5" s="108">
        <f t="shared" ref="I5:I10" si="0">+D5</f>
        <v>4444260.04</v>
      </c>
      <c r="J5" s="98">
        <f t="shared" ref="J5:J10" si="1">+F5</f>
        <v>0</v>
      </c>
      <c r="K5" s="94">
        <f>4724177.95-15770.88</f>
        <v>4708407.07</v>
      </c>
    </row>
    <row r="6" spans="2:11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6" si="2">+F6+D6</f>
        <v>0</v>
      </c>
      <c r="H6" s="93"/>
      <c r="I6" s="108">
        <f t="shared" si="0"/>
        <v>0</v>
      </c>
      <c r="J6" s="98">
        <f t="shared" si="1"/>
        <v>0</v>
      </c>
    </row>
    <row r="7" spans="2:11" x14ac:dyDescent="0.3">
      <c r="B7" s="119">
        <v>54</v>
      </c>
      <c r="C7" s="119" t="s">
        <v>146</v>
      </c>
      <c r="D7" s="94">
        <v>986526.29</v>
      </c>
      <c r="E7" s="127"/>
      <c r="F7" s="94">
        <v>0</v>
      </c>
      <c r="G7" s="330">
        <f t="shared" si="2"/>
        <v>986526.29</v>
      </c>
      <c r="H7" s="93"/>
      <c r="I7" s="108">
        <f t="shared" si="0"/>
        <v>986526.29</v>
      </c>
      <c r="J7" s="98">
        <f t="shared" si="1"/>
        <v>0</v>
      </c>
      <c r="K7" s="94">
        <f>1495229-20736</f>
        <v>1474493</v>
      </c>
    </row>
    <row r="8" spans="2:11" x14ac:dyDescent="0.3">
      <c r="B8" s="119">
        <v>62</v>
      </c>
      <c r="C8" s="119" t="s">
        <v>148</v>
      </c>
      <c r="D8" s="94">
        <v>442240.32</v>
      </c>
      <c r="E8" s="127"/>
      <c r="F8" s="94">
        <v>0</v>
      </c>
      <c r="G8" s="98">
        <f t="shared" si="2"/>
        <v>442240.32</v>
      </c>
      <c r="H8" s="93"/>
      <c r="I8" s="108">
        <f t="shared" si="0"/>
        <v>442240.32</v>
      </c>
      <c r="J8" s="98">
        <f t="shared" si="1"/>
        <v>0</v>
      </c>
      <c r="K8" s="94">
        <v>288892.18</v>
      </c>
    </row>
    <row r="9" spans="2:11" x14ac:dyDescent="0.3">
      <c r="B9" s="119">
        <v>64</v>
      </c>
      <c r="C9" s="119" t="s">
        <v>150</v>
      </c>
      <c r="D9" s="94">
        <v>1355492.74</v>
      </c>
      <c r="E9" s="127"/>
      <c r="F9" s="94">
        <v>0</v>
      </c>
      <c r="G9" s="98">
        <f t="shared" si="2"/>
        <v>1355492.74</v>
      </c>
      <c r="H9" s="93"/>
      <c r="I9" s="108">
        <f t="shared" si="0"/>
        <v>1355492.74</v>
      </c>
      <c r="J9" s="98">
        <f t="shared" si="1"/>
        <v>0</v>
      </c>
      <c r="K9" s="94">
        <f>698057.78-2137.7</f>
        <v>695920.08000000007</v>
      </c>
    </row>
    <row r="10" spans="2:11" x14ac:dyDescent="0.3">
      <c r="B10" s="154" t="s">
        <v>153</v>
      </c>
      <c r="C10" s="154" t="s">
        <v>154</v>
      </c>
      <c r="D10" s="94">
        <v>4224</v>
      </c>
      <c r="F10" s="94">
        <v>0</v>
      </c>
      <c r="G10" s="98">
        <f>+F10+D10</f>
        <v>4224</v>
      </c>
      <c r="H10" s="93"/>
      <c r="I10" s="108">
        <f t="shared" si="0"/>
        <v>4224</v>
      </c>
      <c r="J10" s="98">
        <f t="shared" si="1"/>
        <v>0</v>
      </c>
      <c r="K10" s="94">
        <v>4224</v>
      </c>
    </row>
    <row r="11" spans="2:11" x14ac:dyDescent="0.3">
      <c r="B11" s="119" t="s">
        <v>193</v>
      </c>
      <c r="C11" s="119" t="s">
        <v>518</v>
      </c>
      <c r="D11" s="94"/>
      <c r="E11" s="127"/>
      <c r="F11" s="94">
        <v>0</v>
      </c>
      <c r="G11" s="98">
        <f>+F11+D11</f>
        <v>0</v>
      </c>
      <c r="H11" s="93"/>
      <c r="I11" s="108"/>
    </row>
    <row r="12" spans="2:11" x14ac:dyDescent="0.3">
      <c r="B12" s="119">
        <v>68</v>
      </c>
      <c r="C12" s="119" t="s">
        <v>114</v>
      </c>
      <c r="D12" s="94"/>
      <c r="F12" s="94">
        <v>0</v>
      </c>
      <c r="G12" s="98">
        <f t="shared" si="2"/>
        <v>0</v>
      </c>
      <c r="H12" s="93"/>
    </row>
    <row r="13" spans="2:11" x14ac:dyDescent="0.3">
      <c r="B13" s="119">
        <v>76</v>
      </c>
      <c r="C13" s="119" t="s">
        <v>122</v>
      </c>
      <c r="D13" s="94"/>
      <c r="F13" s="94">
        <v>0</v>
      </c>
      <c r="G13" s="98">
        <f t="shared" si="2"/>
        <v>0</v>
      </c>
      <c r="H13" s="93"/>
    </row>
    <row r="14" spans="2:11" x14ac:dyDescent="0.3">
      <c r="B14" s="153">
        <v>81</v>
      </c>
      <c r="C14" s="153" t="s">
        <v>152</v>
      </c>
      <c r="D14" s="155"/>
      <c r="F14" s="94">
        <v>0</v>
      </c>
      <c r="G14" s="98">
        <f t="shared" si="2"/>
        <v>0</v>
      </c>
      <c r="H14" s="93"/>
      <c r="I14" s="136">
        <f>+D14*0</f>
        <v>0</v>
      </c>
      <c r="J14" s="147">
        <f>+F14</f>
        <v>0</v>
      </c>
    </row>
    <row r="15" spans="2:11" x14ac:dyDescent="0.3">
      <c r="B15" s="370" t="s">
        <v>174</v>
      </c>
      <c r="C15" s="370" t="s">
        <v>516</v>
      </c>
      <c r="D15" s="371">
        <v>-134.9</v>
      </c>
      <c r="E15" s="372">
        <v>4</v>
      </c>
      <c r="F15" s="371">
        <f>+D15*E15/100+0.01</f>
        <v>-5.3860000000000001</v>
      </c>
      <c r="G15" s="373">
        <f t="shared" si="2"/>
        <v>-140.286</v>
      </c>
      <c r="H15" s="93"/>
      <c r="I15" s="108">
        <f>+D15</f>
        <v>-134.9</v>
      </c>
      <c r="J15" s="98">
        <f>+F15</f>
        <v>-5.3860000000000001</v>
      </c>
      <c r="K15" s="94">
        <v>62.66</v>
      </c>
    </row>
    <row r="16" spans="2:11" x14ac:dyDescent="0.3">
      <c r="B16" s="120" t="s">
        <v>156</v>
      </c>
      <c r="C16" s="120" t="s">
        <v>157</v>
      </c>
      <c r="D16" s="94">
        <f>294777.04-272.17</f>
        <v>294504.87</v>
      </c>
      <c r="E16">
        <v>22</v>
      </c>
      <c r="F16" s="94">
        <f>+D16*E16/100</f>
        <v>64791.071399999993</v>
      </c>
      <c r="G16" s="98">
        <f t="shared" si="2"/>
        <v>359295.94140000001</v>
      </c>
      <c r="H16" s="93"/>
      <c r="I16" s="108">
        <f>+D16</f>
        <v>294504.87</v>
      </c>
      <c r="J16" s="98">
        <f>+F16</f>
        <v>64791.071399999993</v>
      </c>
      <c r="K16" s="94">
        <f>283498.54-1707.96</f>
        <v>281790.57999999996</v>
      </c>
    </row>
    <row r="17" spans="2:12" ht="15" thickBot="1" x14ac:dyDescent="0.35">
      <c r="C17" s="98"/>
      <c r="D17" s="96">
        <f>SUM(D5:D16)</f>
        <v>7527113.3600000003</v>
      </c>
      <c r="F17" s="96">
        <f>SUM(F5:F16)</f>
        <v>64785.685399999995</v>
      </c>
      <c r="G17" s="96">
        <f>SUM(G5:G16)</f>
        <v>7591899.0454000002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v>16463.310000000001</v>
      </c>
      <c r="E19">
        <v>22</v>
      </c>
      <c r="F19" s="94">
        <f>+D19*E19/100</f>
        <v>3621.9282000000003</v>
      </c>
      <c r="G19" s="98">
        <f t="shared" ref="G19:G24" si="3">+D19+F19</f>
        <v>20085.2382</v>
      </c>
      <c r="H19" s="93">
        <f>+F19</f>
        <v>3621.9282000000003</v>
      </c>
      <c r="I19" s="136">
        <f>+D19*0</f>
        <v>0</v>
      </c>
      <c r="J19" s="147">
        <f t="shared" ref="J19:J24" si="4">+F19</f>
        <v>3621.9282000000003</v>
      </c>
    </row>
    <row r="20" spans="2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8">
        <f t="shared" si="3"/>
        <v>0</v>
      </c>
      <c r="I20" s="136">
        <f>+D20*0</f>
        <v>0</v>
      </c>
      <c r="J20" s="147">
        <f t="shared" si="4"/>
        <v>0</v>
      </c>
    </row>
    <row r="21" spans="2:12" x14ac:dyDescent="0.3">
      <c r="B21" s="120">
        <v>90</v>
      </c>
      <c r="C21" s="120" t="s">
        <v>130</v>
      </c>
      <c r="D21" s="94">
        <v>19547.63</v>
      </c>
      <c r="E21">
        <v>22</v>
      </c>
      <c r="F21" s="94">
        <f>+D21*E21/100-0.02</f>
        <v>4300.4585999999999</v>
      </c>
      <c r="G21" s="98">
        <f t="shared" si="3"/>
        <v>23848.088600000003</v>
      </c>
      <c r="H21" s="98">
        <f>+F21</f>
        <v>4300.4585999999999</v>
      </c>
      <c r="I21" s="136">
        <f>+D21*0</f>
        <v>0</v>
      </c>
      <c r="J21" s="147">
        <f t="shared" si="4"/>
        <v>4300.4585999999999</v>
      </c>
    </row>
    <row r="22" spans="2:12" x14ac:dyDescent="0.3">
      <c r="B22" s="120" t="s">
        <v>64</v>
      </c>
      <c r="C22" s="120" t="s">
        <v>138</v>
      </c>
      <c r="D22" s="94">
        <f>119763.35-3918.59</f>
        <v>115844.76000000001</v>
      </c>
      <c r="E22">
        <v>22</v>
      </c>
      <c r="F22" s="94">
        <f>+D22*E22/100+0.14</f>
        <v>25485.987200000003</v>
      </c>
      <c r="G22" s="98">
        <f t="shared" si="3"/>
        <v>141330.74720000001</v>
      </c>
      <c r="H22" s="98"/>
      <c r="I22" s="136">
        <f>+D22*0</f>
        <v>0</v>
      </c>
      <c r="J22" s="147">
        <f t="shared" si="4"/>
        <v>25485.987200000003</v>
      </c>
    </row>
    <row r="23" spans="2:12" x14ac:dyDescent="0.3">
      <c r="B23" s="120" t="s">
        <v>65</v>
      </c>
      <c r="C23" s="120" t="s">
        <v>139</v>
      </c>
      <c r="D23" s="94">
        <f>2532232.52-40270.36</f>
        <v>2491962.16</v>
      </c>
      <c r="E23">
        <v>22</v>
      </c>
      <c r="F23" s="94">
        <f>+D23*E23/100+0.7</f>
        <v>548232.37520000001</v>
      </c>
      <c r="G23" s="98">
        <f t="shared" si="3"/>
        <v>3040194.5352000003</v>
      </c>
      <c r="H23" s="93"/>
      <c r="I23" s="136">
        <f>+D23*0</f>
        <v>0</v>
      </c>
      <c r="J23" s="147">
        <f t="shared" si="4"/>
        <v>548232.37520000001</v>
      </c>
      <c r="K23" s="124">
        <f>+J23+J22+J19</f>
        <v>577340.29059999995</v>
      </c>
    </row>
    <row r="24" spans="2:12" x14ac:dyDescent="0.3">
      <c r="B24" s="120"/>
      <c r="C24" s="120"/>
      <c r="D24" s="94"/>
      <c r="G24" s="98">
        <f t="shared" si="3"/>
        <v>0</v>
      </c>
      <c r="H24" s="93"/>
      <c r="I24" s="108"/>
      <c r="J24" s="98">
        <f t="shared" si="4"/>
        <v>0</v>
      </c>
    </row>
    <row r="25" spans="2:12" x14ac:dyDescent="0.3">
      <c r="D25" s="94"/>
      <c r="G25" s="98"/>
      <c r="H25" s="93"/>
      <c r="J25" s="147"/>
    </row>
    <row r="26" spans="2:12" ht="15" thickBot="1" x14ac:dyDescent="0.35">
      <c r="D26" s="96">
        <f>SUM(D19:D25)</f>
        <v>2643817.8600000003</v>
      </c>
      <c r="F26" s="96">
        <f>SUM(F19:F25)</f>
        <v>581640.74919999996</v>
      </c>
      <c r="G26" s="96">
        <f>SUM(G19:G25)</f>
        <v>3225458.6092000003</v>
      </c>
      <c r="H26" s="93"/>
    </row>
    <row r="27" spans="2:12" ht="15" thickTop="1" x14ac:dyDescent="0.3">
      <c r="H27" s="93"/>
    </row>
    <row r="28" spans="2:12" ht="16.2" thickBot="1" x14ac:dyDescent="0.35">
      <c r="C28" s="123" t="s">
        <v>219</v>
      </c>
      <c r="D28" s="122">
        <f>+D26+D17</f>
        <v>10170931.220000001</v>
      </c>
      <c r="F28" s="122">
        <f>+F17+F26</f>
        <v>646426.43459999992</v>
      </c>
      <c r="G28" s="122">
        <f>+G17+G26</f>
        <v>10817357.6546</v>
      </c>
      <c r="H28" s="93"/>
      <c r="I28" s="130">
        <f>SUM(I5:I27)</f>
        <v>7527113.3600000003</v>
      </c>
      <c r="J28" s="130">
        <f>SUM(J5:J27)</f>
        <v>646426.43460000004</v>
      </c>
      <c r="L28" s="98">
        <f>+I28-K28</f>
        <v>7527113.3600000003</v>
      </c>
    </row>
    <row r="29" spans="2:12" ht="15.6" thickTop="1" thickBot="1" x14ac:dyDescent="0.35"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2643817.8600000003</v>
      </c>
    </row>
    <row r="30" spans="2:12" ht="16.2" thickBot="1" x14ac:dyDescent="0.35">
      <c r="D30" s="366">
        <f>+D28+F28</f>
        <v>10817357.6546</v>
      </c>
      <c r="E30" s="93">
        <f>+D30-D29</f>
        <v>10817357.6546</v>
      </c>
      <c r="H30" s="98"/>
    </row>
    <row r="31" spans="2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2:12" x14ac:dyDescent="0.3">
      <c r="B32" s="132">
        <v>21</v>
      </c>
      <c r="C32" s="132" t="s">
        <v>224</v>
      </c>
      <c r="D32" s="94">
        <v>0.41</v>
      </c>
      <c r="E32" s="98"/>
      <c r="F32" s="94">
        <f>+D32*E32</f>
        <v>0</v>
      </c>
      <c r="G32" s="93">
        <f>+D32</f>
        <v>0.41</v>
      </c>
      <c r="H32" s="93">
        <f t="shared" ref="H32:H48" si="5">+F32</f>
        <v>0</v>
      </c>
      <c r="I32" s="108">
        <f>+D32*0</f>
        <v>0</v>
      </c>
      <c r="J32" s="93">
        <f>+F32</f>
        <v>0</v>
      </c>
    </row>
    <row r="33" spans="1:12" x14ac:dyDescent="0.3">
      <c r="B33" s="132">
        <v>91</v>
      </c>
      <c r="C33" s="132" t="s">
        <v>543</v>
      </c>
      <c r="D33" s="94">
        <f>1060-580</f>
        <v>480</v>
      </c>
      <c r="E33" s="98"/>
      <c r="G33" s="93">
        <f>+D33</f>
        <v>480</v>
      </c>
      <c r="H33" s="93"/>
      <c r="I33" s="108">
        <f>+D33*0</f>
        <v>0</v>
      </c>
      <c r="J33" s="93"/>
    </row>
    <row r="34" spans="1:12" x14ac:dyDescent="0.3">
      <c r="A34" s="94">
        <v>1532.28</v>
      </c>
      <c r="B34" s="132">
        <v>51</v>
      </c>
      <c r="C34" s="132" t="s">
        <v>108</v>
      </c>
      <c r="D34" s="157">
        <v>1532.28</v>
      </c>
      <c r="F34" s="94">
        <f>+D34*E34</f>
        <v>0</v>
      </c>
      <c r="G34" s="93">
        <f>+D34</f>
        <v>1532.28</v>
      </c>
      <c r="H34" s="93">
        <f t="shared" si="5"/>
        <v>0</v>
      </c>
      <c r="I34" s="108">
        <f t="shared" ref="I34:I66" si="6">+D34</f>
        <v>1532.28</v>
      </c>
      <c r="J34" s="93">
        <f t="shared" ref="J34:J48" si="7">+F34</f>
        <v>0</v>
      </c>
      <c r="L34" s="98"/>
    </row>
    <row r="35" spans="1:12" x14ac:dyDescent="0.3">
      <c r="B35" s="132">
        <v>58</v>
      </c>
      <c r="C35" s="132" t="s">
        <v>110</v>
      </c>
      <c r="D35" s="157">
        <f>4824.95-21+15*0</f>
        <v>4803.95</v>
      </c>
      <c r="F35" s="94">
        <f t="shared" ref="F35:F48" si="8">+D35*E35/100</f>
        <v>0</v>
      </c>
      <c r="G35" s="93">
        <f t="shared" ref="G35:G48" si="9">+D35</f>
        <v>4803.95</v>
      </c>
      <c r="H35" s="93">
        <f t="shared" si="5"/>
        <v>0</v>
      </c>
      <c r="I35" s="108">
        <f t="shared" si="6"/>
        <v>4803.95</v>
      </c>
      <c r="J35" s="93">
        <f t="shared" si="7"/>
        <v>0</v>
      </c>
      <c r="K35" s="94">
        <f>+K34*0.22</f>
        <v>0</v>
      </c>
      <c r="L35" s="98"/>
    </row>
    <row r="36" spans="1:12" x14ac:dyDescent="0.3">
      <c r="B36" s="132">
        <v>63</v>
      </c>
      <c r="C36" s="132" t="s">
        <v>112</v>
      </c>
      <c r="D36" s="157">
        <f>1147407.6-15578.29</f>
        <v>1131829.31</v>
      </c>
      <c r="F36" s="94">
        <f t="shared" si="8"/>
        <v>0</v>
      </c>
      <c r="G36" s="93">
        <f t="shared" si="9"/>
        <v>1131829.31</v>
      </c>
      <c r="H36" s="93">
        <f t="shared" si="5"/>
        <v>0</v>
      </c>
      <c r="I36" s="108">
        <f t="shared" si="6"/>
        <v>1131829.31</v>
      </c>
      <c r="J36" s="93">
        <f t="shared" si="7"/>
        <v>0</v>
      </c>
      <c r="K36" s="94">
        <f>+K35+K34</f>
        <v>0</v>
      </c>
      <c r="L36" s="98"/>
    </row>
    <row r="37" spans="1:12" x14ac:dyDescent="0.3">
      <c r="B37" s="132">
        <v>70</v>
      </c>
      <c r="C37" s="132" t="s">
        <v>116</v>
      </c>
      <c r="D37" s="157"/>
      <c r="G37" s="93">
        <f t="shared" si="9"/>
        <v>0</v>
      </c>
      <c r="H37" s="93"/>
      <c r="I37" s="108"/>
      <c r="J37" s="93"/>
      <c r="L37" s="98"/>
    </row>
    <row r="38" spans="1:12" ht="15" thickBot="1" x14ac:dyDescent="0.35">
      <c r="B38" s="132">
        <v>83</v>
      </c>
      <c r="C38" s="132" t="s">
        <v>487</v>
      </c>
      <c r="D38" s="157"/>
      <c r="G38" s="93">
        <f t="shared" si="9"/>
        <v>0</v>
      </c>
      <c r="H38" s="93"/>
      <c r="I38" s="108"/>
      <c r="J38" s="93"/>
      <c r="L38" s="98"/>
    </row>
    <row r="39" spans="1:12" x14ac:dyDescent="0.3">
      <c r="B39" s="119">
        <v>68</v>
      </c>
      <c r="C39" s="119" t="s">
        <v>114</v>
      </c>
      <c r="D39" s="157">
        <f>25226.4-9683.3</f>
        <v>15543.100000000002</v>
      </c>
      <c r="F39" s="94">
        <f t="shared" si="8"/>
        <v>0</v>
      </c>
      <c r="G39" s="93">
        <f t="shared" si="9"/>
        <v>15543.100000000002</v>
      </c>
      <c r="H39" s="93">
        <f t="shared" si="5"/>
        <v>0</v>
      </c>
      <c r="I39" s="150">
        <f>+D39*0</f>
        <v>0</v>
      </c>
      <c r="J39" s="93">
        <f t="shared" si="7"/>
        <v>0</v>
      </c>
      <c r="K39" s="490" t="s">
        <v>70</v>
      </c>
      <c r="L39" s="98"/>
    </row>
    <row r="40" spans="1:12" x14ac:dyDescent="0.3">
      <c r="B40" s="132">
        <v>72</v>
      </c>
      <c r="C40" s="132" t="s">
        <v>118</v>
      </c>
      <c r="D40" s="157"/>
      <c r="F40" s="94">
        <f t="shared" si="8"/>
        <v>0</v>
      </c>
      <c r="G40" s="93">
        <f t="shared" si="9"/>
        <v>0</v>
      </c>
      <c r="H40" s="93">
        <f t="shared" si="5"/>
        <v>0</v>
      </c>
      <c r="I40" s="151">
        <f>+D40*0</f>
        <v>0</v>
      </c>
      <c r="J40" s="93">
        <f t="shared" si="7"/>
        <v>0</v>
      </c>
      <c r="K40" s="490"/>
      <c r="L40" s="98"/>
    </row>
    <row r="41" spans="1:12" x14ac:dyDescent="0.3">
      <c r="B41" s="119">
        <v>76</v>
      </c>
      <c r="C41" s="119" t="s">
        <v>122</v>
      </c>
      <c r="D41" s="157">
        <v>10197.620000000001</v>
      </c>
      <c r="F41" s="94">
        <f t="shared" si="8"/>
        <v>0</v>
      </c>
      <c r="G41" s="93">
        <f t="shared" si="9"/>
        <v>10197.620000000001</v>
      </c>
      <c r="H41" s="93">
        <f t="shared" si="5"/>
        <v>0</v>
      </c>
      <c r="I41" s="151">
        <f t="shared" ref="I41:I48" si="10">+D41*0</f>
        <v>0</v>
      </c>
      <c r="J41" s="93">
        <f t="shared" si="7"/>
        <v>0</v>
      </c>
      <c r="K41" s="490"/>
      <c r="L41" s="98"/>
    </row>
    <row r="42" spans="1:12" x14ac:dyDescent="0.3">
      <c r="B42" s="132">
        <v>78</v>
      </c>
      <c r="C42" s="132" t="s">
        <v>124</v>
      </c>
      <c r="D42" s="157"/>
      <c r="F42" s="94">
        <f t="shared" si="8"/>
        <v>0</v>
      </c>
      <c r="G42" s="93">
        <f t="shared" si="9"/>
        <v>0</v>
      </c>
      <c r="H42" s="93">
        <f t="shared" si="5"/>
        <v>0</v>
      </c>
      <c r="I42" s="151">
        <f t="shared" si="10"/>
        <v>0</v>
      </c>
      <c r="J42" s="93">
        <f t="shared" si="7"/>
        <v>0</v>
      </c>
      <c r="K42" s="490"/>
      <c r="L42" s="98"/>
    </row>
    <row r="43" spans="1:12" x14ac:dyDescent="0.3">
      <c r="B43" s="132">
        <v>91</v>
      </c>
      <c r="C43" s="132" t="s">
        <v>610</v>
      </c>
      <c r="D43" s="157">
        <f>1160-580</f>
        <v>580</v>
      </c>
      <c r="G43" s="93"/>
      <c r="H43" s="93"/>
      <c r="I43" s="151"/>
      <c r="J43" s="93"/>
      <c r="K43" s="490"/>
      <c r="L43" s="98"/>
    </row>
    <row r="44" spans="1:12" x14ac:dyDescent="0.3">
      <c r="B44" s="133">
        <v>21</v>
      </c>
      <c r="C44" s="133" t="s">
        <v>104</v>
      </c>
      <c r="D44" s="157"/>
      <c r="F44" s="94">
        <f t="shared" si="8"/>
        <v>0</v>
      </c>
      <c r="G44" s="93">
        <f t="shared" si="9"/>
        <v>0</v>
      </c>
      <c r="H44" s="93">
        <f t="shared" si="5"/>
        <v>0</v>
      </c>
      <c r="I44" s="151">
        <f t="shared" si="10"/>
        <v>0</v>
      </c>
      <c r="J44" s="93">
        <f t="shared" si="7"/>
        <v>0</v>
      </c>
      <c r="K44" s="490"/>
      <c r="L44" s="98"/>
    </row>
    <row r="45" spans="1:12" x14ac:dyDescent="0.3">
      <c r="B45" s="133">
        <v>74</v>
      </c>
      <c r="C45" s="133" t="s">
        <v>120</v>
      </c>
      <c r="D45" s="157"/>
      <c r="F45" s="94">
        <f t="shared" si="8"/>
        <v>0</v>
      </c>
      <c r="G45" s="93">
        <f t="shared" si="9"/>
        <v>0</v>
      </c>
      <c r="H45" s="93">
        <f t="shared" si="5"/>
        <v>0</v>
      </c>
      <c r="I45" s="151">
        <f t="shared" si="10"/>
        <v>0</v>
      </c>
      <c r="J45" s="93">
        <f t="shared" si="7"/>
        <v>0</v>
      </c>
      <c r="K45" s="490"/>
      <c r="L45" s="98"/>
    </row>
    <row r="46" spans="1:12" x14ac:dyDescent="0.3">
      <c r="B46" s="133">
        <v>89</v>
      </c>
      <c r="C46" s="133" t="s">
        <v>519</v>
      </c>
      <c r="D46" s="157"/>
      <c r="F46" s="94">
        <f t="shared" si="8"/>
        <v>0</v>
      </c>
      <c r="G46" s="93">
        <f t="shared" si="9"/>
        <v>0</v>
      </c>
      <c r="H46" s="93">
        <f t="shared" si="5"/>
        <v>0</v>
      </c>
      <c r="I46" s="151">
        <f t="shared" si="10"/>
        <v>0</v>
      </c>
      <c r="J46" s="93">
        <f t="shared" si="7"/>
        <v>0</v>
      </c>
      <c r="K46" s="490"/>
      <c r="L46" s="98"/>
    </row>
    <row r="47" spans="1:12" x14ac:dyDescent="0.3">
      <c r="B47" s="132">
        <v>86</v>
      </c>
      <c r="C47" s="132" t="s">
        <v>128</v>
      </c>
      <c r="D47" s="157">
        <v>185050.88</v>
      </c>
      <c r="F47" s="94">
        <f t="shared" si="8"/>
        <v>0</v>
      </c>
      <c r="G47" s="93">
        <f t="shared" si="9"/>
        <v>185050.88</v>
      </c>
      <c r="H47" s="93">
        <f t="shared" si="5"/>
        <v>0</v>
      </c>
      <c r="I47" s="248">
        <f>+D47</f>
        <v>185050.88</v>
      </c>
      <c r="J47" s="93">
        <f t="shared" si="7"/>
        <v>0</v>
      </c>
      <c r="K47" s="490"/>
      <c r="L47" s="98"/>
    </row>
    <row r="48" spans="1:12" x14ac:dyDescent="0.3">
      <c r="D48" s="157"/>
      <c r="F48" s="94">
        <f t="shared" si="8"/>
        <v>0</v>
      </c>
      <c r="G48" s="93">
        <f t="shared" si="9"/>
        <v>0</v>
      </c>
      <c r="H48" s="93">
        <f t="shared" si="5"/>
        <v>0</v>
      </c>
      <c r="I48" s="151">
        <f t="shared" si="10"/>
        <v>0</v>
      </c>
      <c r="J48" s="93">
        <f t="shared" si="7"/>
        <v>0</v>
      </c>
      <c r="K48" s="490"/>
      <c r="L48" s="98"/>
    </row>
    <row r="49" spans="1:12" ht="15" thickBot="1" x14ac:dyDescent="0.35">
      <c r="D49" s="158">
        <f>SUM(D32:D48)</f>
        <v>1350017.5500000003</v>
      </c>
      <c r="E49" s="98"/>
      <c r="F49" s="96">
        <f>SUM(F32:F48)</f>
        <v>0</v>
      </c>
      <c r="G49" s="96">
        <f>SUM(G32:G48)</f>
        <v>1349437.5500000003</v>
      </c>
      <c r="H49" s="93"/>
      <c r="I49" s="93"/>
      <c r="L49" s="98"/>
    </row>
    <row r="50" spans="1:12" ht="15" thickTop="1" x14ac:dyDescent="0.3">
      <c r="D50" s="157"/>
      <c r="H50" s="93"/>
      <c r="I50" s="93"/>
      <c r="L50" s="98"/>
    </row>
    <row r="51" spans="1:12" x14ac:dyDescent="0.3">
      <c r="D51" s="157"/>
      <c r="H51" s="93"/>
      <c r="I51" s="93"/>
      <c r="L51" s="98"/>
    </row>
    <row r="52" spans="1:12" x14ac:dyDescent="0.3">
      <c r="D52" s="159" t="s">
        <v>217</v>
      </c>
      <c r="E52" s="126"/>
      <c r="F52" s="125" t="s">
        <v>222</v>
      </c>
      <c r="G52" s="125" t="s">
        <v>218</v>
      </c>
      <c r="H52" s="125" t="s">
        <v>227</v>
      </c>
      <c r="I52" s="93"/>
      <c r="L52" s="98"/>
    </row>
    <row r="53" spans="1:12" x14ac:dyDescent="0.3">
      <c r="B53" s="132">
        <v>4</v>
      </c>
      <c r="C53" s="154" t="s">
        <v>404</v>
      </c>
      <c r="D53" s="160"/>
      <c r="E53" s="104">
        <v>4</v>
      </c>
      <c r="F53" s="97">
        <f>+D53*E53/100</f>
        <v>0</v>
      </c>
      <c r="G53" s="135">
        <f>+F53+D53</f>
        <v>0</v>
      </c>
      <c r="H53" s="93"/>
      <c r="I53" s="108">
        <f t="shared" si="6"/>
        <v>0</v>
      </c>
      <c r="J53" s="93">
        <f>+F53-H53</f>
        <v>0</v>
      </c>
      <c r="L53" s="98"/>
    </row>
    <row r="54" spans="1:12" x14ac:dyDescent="0.3">
      <c r="B54" s="132">
        <v>4</v>
      </c>
      <c r="C54" s="132" t="s">
        <v>98</v>
      </c>
      <c r="D54" s="160"/>
      <c r="E54">
        <v>4</v>
      </c>
      <c r="F54" s="144">
        <f>+D54*E54/100</f>
        <v>0</v>
      </c>
      <c r="G54" s="98">
        <f>+F54+D54</f>
        <v>0</v>
      </c>
      <c r="H54" s="93"/>
      <c r="I54" s="108">
        <f t="shared" si="6"/>
        <v>0</v>
      </c>
      <c r="J54" s="93">
        <f>+F54-H54</f>
        <v>0</v>
      </c>
      <c r="L54" s="98"/>
    </row>
    <row r="55" spans="1:12" x14ac:dyDescent="0.3">
      <c r="B55" s="132">
        <v>5</v>
      </c>
      <c r="C55" s="132" t="s">
        <v>100</v>
      </c>
      <c r="D55" s="160"/>
      <c r="E55">
        <v>5</v>
      </c>
      <c r="F55" s="144">
        <f>+D55*E55/100</f>
        <v>0</v>
      </c>
      <c r="G55" s="98">
        <f>+F55+D55</f>
        <v>0</v>
      </c>
      <c r="H55" s="93"/>
      <c r="I55" s="108">
        <f t="shared" si="6"/>
        <v>0</v>
      </c>
      <c r="J55" s="93">
        <f>+F55-H55</f>
        <v>0</v>
      </c>
      <c r="L55" s="98"/>
    </row>
    <row r="56" spans="1:12" x14ac:dyDescent="0.3">
      <c r="A56" s="94">
        <f>1076.08-254.96</f>
        <v>821.11999999999989</v>
      </c>
      <c r="B56" s="132">
        <v>10</v>
      </c>
      <c r="C56" s="132" t="s">
        <v>102</v>
      </c>
      <c r="D56" s="160">
        <f>1076.08-254.96</f>
        <v>821.11999999999989</v>
      </c>
      <c r="E56">
        <v>10</v>
      </c>
      <c r="F56" s="144">
        <f>+D56*E56/100-0.02</f>
        <v>82.091999999999999</v>
      </c>
      <c r="G56" s="98">
        <f t="shared" ref="G56:G66" si="11">+F56+D56</f>
        <v>903.21199999999988</v>
      </c>
      <c r="H56" s="93"/>
      <c r="I56" s="108">
        <f t="shared" si="6"/>
        <v>821.11999999999989</v>
      </c>
      <c r="J56" s="93">
        <f t="shared" ref="J56:J66" si="12">+F56-H56</f>
        <v>82.091999999999999</v>
      </c>
      <c r="L56" s="98"/>
    </row>
    <row r="57" spans="1:12" x14ac:dyDescent="0.3">
      <c r="B57" s="133" t="s">
        <v>140</v>
      </c>
      <c r="C57" s="133" t="s">
        <v>141</v>
      </c>
      <c r="D57" s="160"/>
      <c r="E57">
        <v>10</v>
      </c>
      <c r="F57" s="144">
        <f>+D57*E57/100</f>
        <v>0</v>
      </c>
      <c r="G57" s="98">
        <f t="shared" si="11"/>
        <v>0</v>
      </c>
      <c r="H57" s="93">
        <f>+D57*E57/100</f>
        <v>0</v>
      </c>
      <c r="I57" s="108">
        <f t="shared" si="6"/>
        <v>0</v>
      </c>
      <c r="J57" s="93">
        <f t="shared" si="12"/>
        <v>0</v>
      </c>
      <c r="L57" s="98"/>
    </row>
    <row r="58" spans="1:12" x14ac:dyDescent="0.3">
      <c r="A58" s="94">
        <v>16463.310000000001</v>
      </c>
      <c r="B58" s="120" t="str">
        <f>+B19</f>
        <v>01</v>
      </c>
      <c r="C58" s="120" t="s">
        <v>95</v>
      </c>
      <c r="D58" s="161">
        <f>+D19</f>
        <v>16463.310000000001</v>
      </c>
      <c r="E58" s="127">
        <v>22</v>
      </c>
      <c r="F58" s="161">
        <f>+F19</f>
        <v>3621.9282000000003</v>
      </c>
      <c r="G58" s="145">
        <f t="shared" si="11"/>
        <v>20085.2382</v>
      </c>
      <c r="H58" s="93"/>
      <c r="I58" s="108">
        <f t="shared" si="6"/>
        <v>16463.310000000001</v>
      </c>
      <c r="J58" s="149">
        <f t="shared" si="12"/>
        <v>3621.9282000000003</v>
      </c>
      <c r="L58" s="98"/>
    </row>
    <row r="59" spans="1:12" x14ac:dyDescent="0.3">
      <c r="A59" s="94">
        <f>183496.79-124.29</f>
        <v>183372.5</v>
      </c>
      <c r="B59" s="132">
        <v>22</v>
      </c>
      <c r="C59" s="132" t="s">
        <v>106</v>
      </c>
      <c r="D59" s="160">
        <f>183496.79-124.29</f>
        <v>183372.5</v>
      </c>
      <c r="E59">
        <v>22</v>
      </c>
      <c r="F59" s="144">
        <f>+D59*E59/100-0.01</f>
        <v>40341.939999999995</v>
      </c>
      <c r="G59" s="98">
        <f t="shared" si="11"/>
        <v>223714.44</v>
      </c>
      <c r="H59" s="93"/>
      <c r="I59" s="108">
        <f t="shared" si="6"/>
        <v>183372.5</v>
      </c>
      <c r="J59" s="93">
        <f t="shared" si="12"/>
        <v>40341.939999999995</v>
      </c>
      <c r="L59" s="98"/>
    </row>
    <row r="60" spans="1:12" x14ac:dyDescent="0.3">
      <c r="B60" s="120">
        <v>82</v>
      </c>
      <c r="C60" s="120" t="s">
        <v>187</v>
      </c>
      <c r="D60" s="161"/>
      <c r="E60" s="127">
        <v>22</v>
      </c>
      <c r="F60" s="161">
        <f>+F20</f>
        <v>0</v>
      </c>
      <c r="G60" s="145">
        <f t="shared" si="11"/>
        <v>0</v>
      </c>
      <c r="H60" s="93"/>
      <c r="I60" s="136">
        <f t="shared" si="6"/>
        <v>0</v>
      </c>
      <c r="J60" s="145">
        <f t="shared" si="12"/>
        <v>0</v>
      </c>
      <c r="L60" s="98"/>
    </row>
    <row r="61" spans="1:12" x14ac:dyDescent="0.3">
      <c r="A61" s="94">
        <v>19547.63</v>
      </c>
      <c r="B61" s="120">
        <v>90</v>
      </c>
      <c r="C61" s="120" t="s">
        <v>228</v>
      </c>
      <c r="D61" s="124">
        <f>+D21</f>
        <v>19547.63</v>
      </c>
      <c r="E61" s="127">
        <v>22</v>
      </c>
      <c r="F61" s="124">
        <f>+F21</f>
        <v>4300.4585999999999</v>
      </c>
      <c r="G61" s="145">
        <f t="shared" si="11"/>
        <v>23848.088600000003</v>
      </c>
      <c r="H61" s="93"/>
      <c r="I61" s="113">
        <f t="shared" si="6"/>
        <v>19547.63</v>
      </c>
      <c r="J61" s="145">
        <f t="shared" si="12"/>
        <v>4300.4585999999999</v>
      </c>
      <c r="L61" s="98"/>
    </row>
    <row r="62" spans="1:12" x14ac:dyDescent="0.3">
      <c r="B62" s="132" t="s">
        <v>163</v>
      </c>
      <c r="C62" s="132" t="s">
        <v>196</v>
      </c>
      <c r="D62" s="144"/>
      <c r="E62">
        <v>22</v>
      </c>
      <c r="F62" s="144">
        <f>+D62*E62/100</f>
        <v>0</v>
      </c>
      <c r="G62" s="98">
        <f t="shared" si="11"/>
        <v>0</v>
      </c>
      <c r="H62" s="93">
        <f>+F62*1</f>
        <v>0</v>
      </c>
      <c r="I62" s="108">
        <f t="shared" si="6"/>
        <v>0</v>
      </c>
      <c r="J62" s="93">
        <f>+F62-H62</f>
        <v>0</v>
      </c>
      <c r="K62" s="94">
        <f>268.69-268.69</f>
        <v>0</v>
      </c>
      <c r="L62" s="98">
        <f>+K62-J62</f>
        <v>0</v>
      </c>
    </row>
    <row r="63" spans="1:12" x14ac:dyDescent="0.3">
      <c r="B63" s="132" t="s">
        <v>133</v>
      </c>
      <c r="C63" s="132" t="s">
        <v>134</v>
      </c>
      <c r="D63" s="144"/>
      <c r="E63">
        <v>22</v>
      </c>
      <c r="F63" s="144">
        <f>+D63*E63/100</f>
        <v>0</v>
      </c>
      <c r="G63" s="98">
        <f t="shared" si="11"/>
        <v>0</v>
      </c>
      <c r="H63" s="93">
        <f>+F63*0.5</f>
        <v>0</v>
      </c>
      <c r="I63" s="108">
        <f t="shared" si="6"/>
        <v>0</v>
      </c>
      <c r="J63" s="93">
        <f>+F63-H63</f>
        <v>0</v>
      </c>
      <c r="K63" s="94">
        <f>403.6-201.8</f>
        <v>201.8</v>
      </c>
      <c r="L63" s="98">
        <f>+K63-J63</f>
        <v>201.8</v>
      </c>
    </row>
    <row r="64" spans="1:12" x14ac:dyDescent="0.3">
      <c r="B64" s="132" t="s">
        <v>72</v>
      </c>
      <c r="C64" s="132" t="s">
        <v>135</v>
      </c>
      <c r="D64" s="144">
        <f>928.91-5.91</f>
        <v>923</v>
      </c>
      <c r="E64">
        <v>22</v>
      </c>
      <c r="F64" s="144">
        <f>+D64*E64/100</f>
        <v>203.06</v>
      </c>
      <c r="G64" s="98">
        <f t="shared" si="11"/>
        <v>1126.06</v>
      </c>
      <c r="H64" s="93">
        <f>+F64*0.6</f>
        <v>121.836</v>
      </c>
      <c r="I64" s="108">
        <f t="shared" si="6"/>
        <v>923</v>
      </c>
      <c r="J64" s="93">
        <f>+F64-H64</f>
        <v>81.224000000000004</v>
      </c>
      <c r="K64" s="94">
        <f>3664.14-2198.47</f>
        <v>1465.67</v>
      </c>
      <c r="L64" s="98">
        <f>+K64-J64</f>
        <v>1384.4460000000001</v>
      </c>
    </row>
    <row r="65" spans="1:24" ht="15" thickBot="1" x14ac:dyDescent="0.35">
      <c r="A65" s="94">
        <f>119763.35-3918.59</f>
        <v>115844.76000000001</v>
      </c>
      <c r="B65" s="120" t="s">
        <v>64</v>
      </c>
      <c r="C65" s="120" t="s">
        <v>138</v>
      </c>
      <c r="D65" s="124">
        <f>+D22</f>
        <v>115844.76000000001</v>
      </c>
      <c r="E65" s="127">
        <v>22</v>
      </c>
      <c r="F65" s="124">
        <f>+F22</f>
        <v>25485.987200000003</v>
      </c>
      <c r="G65" s="145">
        <f t="shared" si="11"/>
        <v>141330.74720000001</v>
      </c>
      <c r="H65" s="93"/>
      <c r="I65" s="108">
        <f t="shared" si="6"/>
        <v>115844.76000000001</v>
      </c>
      <c r="J65" s="149">
        <f>+F65-H65+0.03</f>
        <v>25486.017200000002</v>
      </c>
      <c r="L65" s="98"/>
    </row>
    <row r="66" spans="1:24" ht="15" thickBot="1" x14ac:dyDescent="0.35">
      <c r="A66" s="94">
        <f>2532232.52-40270.36</f>
        <v>2491962.16</v>
      </c>
      <c r="B66" s="120" t="s">
        <v>65</v>
      </c>
      <c r="C66" s="120" t="s">
        <v>139</v>
      </c>
      <c r="D66" s="124">
        <f>+D23</f>
        <v>2491962.16</v>
      </c>
      <c r="E66" s="127">
        <v>22</v>
      </c>
      <c r="F66" s="124">
        <f>+F23</f>
        <v>548232.37520000001</v>
      </c>
      <c r="G66" s="145">
        <f t="shared" si="11"/>
        <v>3040194.5352000003</v>
      </c>
      <c r="H66" s="93"/>
      <c r="I66" s="108">
        <f t="shared" si="6"/>
        <v>2491962.16</v>
      </c>
      <c r="J66" s="149">
        <f t="shared" si="12"/>
        <v>548232.37520000001</v>
      </c>
      <c r="K66" s="124">
        <f>+J66+J65+J58+J61</f>
        <v>581640.77919999999</v>
      </c>
      <c r="L66" s="163">
        <f>+K66-J28</f>
        <v>-64785.655400000047</v>
      </c>
    </row>
    <row r="67" spans="1:24" s="94" customFormat="1" x14ac:dyDescent="0.3">
      <c r="B67" s="95"/>
      <c r="C67"/>
      <c r="E67"/>
      <c r="G67"/>
      <c r="H67" s="93"/>
      <c r="I67" s="93"/>
      <c r="J67"/>
      <c r="L67" s="98"/>
      <c r="M67"/>
      <c r="N67"/>
      <c r="Q67"/>
      <c r="R67"/>
      <c r="S67"/>
      <c r="T67"/>
      <c r="U67"/>
      <c r="V67"/>
      <c r="W67"/>
      <c r="X67"/>
    </row>
    <row r="68" spans="1:24" s="94" customFormat="1" ht="15" thickBot="1" x14ac:dyDescent="0.35">
      <c r="B68" s="95"/>
      <c r="C68"/>
      <c r="D68" s="96">
        <f>SUM(D53:D67)</f>
        <v>2828934.48</v>
      </c>
      <c r="E68" s="98"/>
      <c r="F68" s="96">
        <f>SUM(F53:F67)</f>
        <v>622267.84120000002</v>
      </c>
      <c r="G68" s="96">
        <f>SUM(G53:G67)</f>
        <v>3451202.3212000001</v>
      </c>
      <c r="H68" s="96">
        <f>SUM(H53:H67)</f>
        <v>121.836</v>
      </c>
      <c r="I68" s="93"/>
      <c r="J68"/>
      <c r="L68" s="98"/>
      <c r="M68"/>
      <c r="N68"/>
      <c r="Q68"/>
      <c r="R68"/>
      <c r="S68"/>
      <c r="T68"/>
      <c r="U68"/>
      <c r="V68"/>
      <c r="W68"/>
      <c r="X68"/>
    </row>
    <row r="69" spans="1:24" s="94" customFormat="1" ht="15.6" thickTop="1" thickBot="1" x14ac:dyDescent="0.35">
      <c r="B69" s="95"/>
      <c r="C69"/>
      <c r="D69" s="156">
        <f>+D70-D26</f>
        <v>1535134.17</v>
      </c>
      <c r="E69"/>
      <c r="F69" s="94">
        <f>+D69*E69/100</f>
        <v>0</v>
      </c>
      <c r="G69" s="98"/>
      <c r="H69" s="96">
        <f>+F68-H68</f>
        <v>622146.00520000001</v>
      </c>
      <c r="I69" s="108"/>
      <c r="J69"/>
      <c r="K69" s="94" t="s">
        <v>236</v>
      </c>
      <c r="L69" s="98"/>
      <c r="M69"/>
      <c r="N69"/>
      <c r="Q69"/>
      <c r="R69"/>
      <c r="S69"/>
      <c r="T69"/>
      <c r="U69"/>
      <c r="V69"/>
      <c r="W69"/>
      <c r="X69"/>
    </row>
    <row r="70" spans="1:24" s="94" customFormat="1" ht="16.8" thickTop="1" thickBot="1" x14ac:dyDescent="0.35">
      <c r="B70" s="95"/>
      <c r="C70" s="123" t="s">
        <v>233</v>
      </c>
      <c r="D70" s="122">
        <f>+D49+D68</f>
        <v>4178952.0300000003</v>
      </c>
      <c r="E70"/>
      <c r="F70" s="122">
        <f>+F49+F68</f>
        <v>622267.84120000002</v>
      </c>
      <c r="G70" s="122">
        <f>+G49+G68</f>
        <v>4800639.8712000009</v>
      </c>
      <c r="H70" s="93">
        <f>+H49+H68</f>
        <v>121.836</v>
      </c>
      <c r="I70" s="130">
        <f>SUM(I34:I69)</f>
        <v>4152150.9000000004</v>
      </c>
      <c r="J70" s="130">
        <f>SUM(J34:J69)</f>
        <v>622146.03520000004</v>
      </c>
      <c r="K70" s="94">
        <v>8279999.4100000001</v>
      </c>
      <c r="L70" s="98">
        <v>2419508.7400000002</v>
      </c>
      <c r="M70"/>
      <c r="N70"/>
      <c r="Q70"/>
      <c r="R70"/>
      <c r="S70"/>
      <c r="T70"/>
      <c r="U70"/>
      <c r="V70"/>
      <c r="W70"/>
      <c r="X70"/>
    </row>
    <row r="71" spans="1:24" s="94" customFormat="1" ht="15" thickTop="1" x14ac:dyDescent="0.3">
      <c r="B71" s="95"/>
      <c r="C71"/>
      <c r="E71"/>
      <c r="G71"/>
      <c r="I71" s="108"/>
      <c r="J71"/>
      <c r="K71" s="94">
        <f>+K70-I70</f>
        <v>4127848.51</v>
      </c>
      <c r="L71" s="98">
        <f>+L70-I70</f>
        <v>-1732642.1600000001</v>
      </c>
      <c r="M71"/>
      <c r="N71"/>
      <c r="Q71"/>
      <c r="R71"/>
      <c r="S71"/>
      <c r="T71"/>
      <c r="U71"/>
      <c r="V71"/>
      <c r="W71"/>
      <c r="X71"/>
    </row>
    <row r="72" spans="1:24" s="94" customFormat="1" ht="15" thickBot="1" x14ac:dyDescent="0.35">
      <c r="B72" s="95"/>
      <c r="C72"/>
      <c r="D72" s="146">
        <f>+D28-D70</f>
        <v>5991979.1900000004</v>
      </c>
      <c r="E72"/>
      <c r="F72" s="146">
        <f>+F28-F70</f>
        <v>24158.593399999896</v>
      </c>
      <c r="G72" s="146">
        <f>+G28-G70</f>
        <v>6016717.7833999991</v>
      </c>
      <c r="H72" s="146">
        <f>+H28-H70</f>
        <v>-121.836</v>
      </c>
      <c r="I72" s="146">
        <f>+I28-I70</f>
        <v>3374962.46</v>
      </c>
      <c r="J72" s="146">
        <f>+J28-J70</f>
        <v>24280.399399999995</v>
      </c>
      <c r="K72" s="94">
        <f>+D39+D40+D41+D42+D44+D45+D47</f>
        <v>210791.6</v>
      </c>
      <c r="L72"/>
      <c r="M72"/>
      <c r="N72"/>
      <c r="Q72"/>
      <c r="R72"/>
      <c r="S72"/>
      <c r="T72"/>
      <c r="U72"/>
      <c r="V72"/>
      <c r="W72"/>
      <c r="X72"/>
    </row>
    <row r="73" spans="1:24" s="94" customFormat="1" ht="15" thickBot="1" x14ac:dyDescent="0.35">
      <c r="B73" s="95"/>
      <c r="C73"/>
      <c r="D73"/>
      <c r="E73"/>
      <c r="F73"/>
      <c r="G73"/>
      <c r="H73"/>
      <c r="I73"/>
      <c r="J73"/>
      <c r="K73" s="164">
        <v>-112681.86</v>
      </c>
      <c r="L73" s="163">
        <f>+K73-J72</f>
        <v>-136962.25939999998</v>
      </c>
      <c r="M73"/>
      <c r="N73"/>
      <c r="Q73"/>
      <c r="R73"/>
      <c r="S73"/>
      <c r="T73"/>
      <c r="U73"/>
      <c r="V73"/>
      <c r="W73"/>
      <c r="X73"/>
    </row>
    <row r="74" spans="1:24" s="94" customFormat="1" x14ac:dyDescent="0.3">
      <c r="B74" s="95"/>
      <c r="C74"/>
      <c r="D74"/>
      <c r="E74"/>
      <c r="F74"/>
      <c r="G74"/>
      <c r="H74"/>
      <c r="I74"/>
      <c r="J74"/>
      <c r="L74"/>
      <c r="M74"/>
      <c r="N74"/>
      <c r="Q74"/>
      <c r="R74"/>
      <c r="S74"/>
      <c r="T74"/>
      <c r="U74"/>
      <c r="V74"/>
      <c r="W74"/>
      <c r="X74"/>
    </row>
    <row r="75" spans="1:24" s="94" customFormat="1" x14ac:dyDescent="0.3">
      <c r="B75" s="95"/>
      <c r="C75"/>
      <c r="E75"/>
      <c r="G75"/>
      <c r="H75"/>
      <c r="I75" s="109"/>
      <c r="J75" s="98">
        <f>-G78</f>
        <v>-24280.399399999878</v>
      </c>
      <c r="L75"/>
      <c r="M75"/>
      <c r="N75"/>
      <c r="Q75"/>
      <c r="R75"/>
      <c r="S75"/>
      <c r="T75"/>
      <c r="U75"/>
      <c r="V75"/>
      <c r="W75"/>
      <c r="X75"/>
    </row>
    <row r="76" spans="1:24" s="94" customFormat="1" x14ac:dyDescent="0.3">
      <c r="B76" s="95"/>
      <c r="C76" s="106">
        <f>+F53</f>
        <v>0</v>
      </c>
      <c r="D76" s="94">
        <f>+G76-E76</f>
        <v>-896286.43540000019</v>
      </c>
      <c r="E76" s="98">
        <v>1542712.87</v>
      </c>
      <c r="F76" s="94" t="s">
        <v>230</v>
      </c>
      <c r="G76" s="98">
        <f>+F28</f>
        <v>646426.43459999992</v>
      </c>
      <c r="H76" s="94">
        <v>1542712.87</v>
      </c>
      <c r="I76" s="103" t="s">
        <v>229</v>
      </c>
      <c r="J76" s="93">
        <f>+'lipe 02.24'!J68</f>
        <v>1551472.0162199999</v>
      </c>
      <c r="K76" s="94">
        <v>1475407.02</v>
      </c>
      <c r="L76" s="98">
        <f>+K76-J76</f>
        <v>-76064.996219999855</v>
      </c>
      <c r="M76"/>
      <c r="N76"/>
      <c r="Q76"/>
      <c r="R76"/>
      <c r="S76"/>
      <c r="T76"/>
      <c r="U76"/>
      <c r="V76"/>
      <c r="W76"/>
      <c r="X76"/>
    </row>
    <row r="77" spans="1:24" s="94" customFormat="1" ht="15" thickBot="1" x14ac:dyDescent="0.35">
      <c r="B77" s="95"/>
      <c r="C77" s="98">
        <f>+D77-C76</f>
        <v>1018523.5148</v>
      </c>
      <c r="D77" s="94">
        <f>+G77-E77</f>
        <v>1018523.5148</v>
      </c>
      <c r="E77" s="98">
        <v>-1640669.55</v>
      </c>
      <c r="F77" s="94" t="s">
        <v>231</v>
      </c>
      <c r="G77" s="98">
        <f>-J70</f>
        <v>-622146.03520000004</v>
      </c>
      <c r="H77" s="94">
        <v>-1640669.55</v>
      </c>
      <c r="I77" s="103"/>
      <c r="J77" s="142">
        <f>+J75+J76</f>
        <v>1527191.6168200001</v>
      </c>
      <c r="L77"/>
      <c r="M77"/>
      <c r="N77"/>
      <c r="Q77"/>
      <c r="R77"/>
      <c r="S77"/>
      <c r="T77"/>
      <c r="U77"/>
      <c r="V77"/>
      <c r="W77"/>
      <c r="X77"/>
    </row>
    <row r="78" spans="1:24" s="94" customFormat="1" ht="18" x14ac:dyDescent="0.3">
      <c r="B78" s="95"/>
      <c r="C78"/>
      <c r="E78"/>
      <c r="F78" s="140" t="s">
        <v>232</v>
      </c>
      <c r="G78" s="141">
        <f>+G76+G77</f>
        <v>24280.399399999878</v>
      </c>
      <c r="H78"/>
      <c r="I78" s="473" t="s">
        <v>542</v>
      </c>
      <c r="J78" s="474"/>
      <c r="K78" s="475"/>
      <c r="L78"/>
      <c r="M78"/>
      <c r="N78"/>
      <c r="Q78"/>
      <c r="R78"/>
      <c r="S78"/>
      <c r="T78"/>
      <c r="U78"/>
      <c r="V78"/>
      <c r="W78"/>
      <c r="X78"/>
    </row>
    <row r="79" spans="1:24" s="94" customFormat="1" x14ac:dyDescent="0.3">
      <c r="B79" s="95"/>
      <c r="C79"/>
      <c r="E79"/>
      <c r="F79" s="148" t="s">
        <v>234</v>
      </c>
      <c r="G79" s="148">
        <v>24280.400000000001</v>
      </c>
      <c r="H79"/>
      <c r="I79" s="166" t="s">
        <v>239</v>
      </c>
      <c r="J79" s="167">
        <f>+I28</f>
        <v>7527113.3600000003</v>
      </c>
      <c r="K79" s="193"/>
      <c r="L79"/>
      <c r="M79"/>
      <c r="N79"/>
      <c r="Q79"/>
      <c r="R79"/>
      <c r="S79"/>
      <c r="T79"/>
      <c r="U79"/>
      <c r="V79"/>
      <c r="W79"/>
      <c r="X79"/>
    </row>
    <row r="80" spans="1:24" s="94" customFormat="1" x14ac:dyDescent="0.3">
      <c r="B80" s="95"/>
      <c r="C80"/>
      <c r="E80"/>
      <c r="G80" s="162">
        <f>+G78-G79</f>
        <v>-6.0000012308591977E-4</v>
      </c>
      <c r="H80"/>
      <c r="I80" s="168" t="s">
        <v>240</v>
      </c>
      <c r="J80" s="169"/>
      <c r="K80" s="191">
        <f>+I70</f>
        <v>4152150.9000000004</v>
      </c>
      <c r="L80">
        <v>4152150.9</v>
      </c>
      <c r="M80" s="98">
        <f>+K80-L80</f>
        <v>0</v>
      </c>
      <c r="N80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/>
      <c r="G81"/>
      <c r="H81"/>
      <c r="I81" s="166" t="s">
        <v>241</v>
      </c>
      <c r="J81" s="167">
        <f>+G76</f>
        <v>646426.43459999992</v>
      </c>
      <c r="K81" s="193"/>
      <c r="L81" s="199"/>
      <c r="M81" s="94">
        <v>836996.86</v>
      </c>
      <c r="N81" s="94">
        <f>+J81-M81</f>
        <v>-190570.42540000007</v>
      </c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 s="93"/>
      <c r="G82"/>
      <c r="H82"/>
      <c r="I82" s="168" t="s">
        <v>242</v>
      </c>
      <c r="J82" s="169"/>
      <c r="K82" s="191">
        <f>-G77</f>
        <v>622146.03520000004</v>
      </c>
      <c r="L82" s="199" t="s">
        <v>248</v>
      </c>
      <c r="M82" s="94">
        <v>857462.6</v>
      </c>
      <c r="N82" s="94">
        <f>+K82-M82</f>
        <v>-235316.56479999993</v>
      </c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 s="98"/>
      <c r="G83"/>
      <c r="H83"/>
      <c r="I83" s="166" t="s">
        <v>243</v>
      </c>
      <c r="J83" s="165">
        <f>+IF((J81-K82)&gt;1,J81-K82,0)</f>
        <v>24280.399399999878</v>
      </c>
      <c r="K83" s="191">
        <f>+IF(J83&gt;1,0,-J81+K82)</f>
        <v>0</v>
      </c>
      <c r="L83" s="199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G84"/>
      <c r="H84"/>
      <c r="I84" s="180" t="s">
        <v>246</v>
      </c>
      <c r="J84" s="190"/>
      <c r="K84" s="194">
        <f>+'lipe 10.24'!K84</f>
        <v>467551.43066000019</v>
      </c>
      <c r="L84" s="199"/>
      <c r="M84"/>
      <c r="N84"/>
      <c r="Q84"/>
      <c r="R84"/>
      <c r="S84"/>
      <c r="T84"/>
      <c r="U84"/>
      <c r="V84"/>
      <c r="W84"/>
      <c r="X84"/>
    </row>
    <row r="85" spans="2:24" s="94" customFormat="1" x14ac:dyDescent="0.3">
      <c r="B85" s="95"/>
      <c r="C85"/>
      <c r="E85"/>
      <c r="G85"/>
      <c r="H85"/>
      <c r="I85" s="180" t="s">
        <v>245</v>
      </c>
      <c r="J85" s="190"/>
      <c r="K85" s="194">
        <f>+'lipe 12.23'!J66</f>
        <v>0</v>
      </c>
      <c r="L85" s="199"/>
      <c r="M85"/>
      <c r="N85"/>
      <c r="Q85"/>
      <c r="R85"/>
      <c r="S85"/>
      <c r="T85"/>
      <c r="U85"/>
      <c r="V85"/>
      <c r="W85"/>
      <c r="X85"/>
    </row>
    <row r="86" spans="2:24" s="94" customFormat="1" ht="15" thickBot="1" x14ac:dyDescent="0.35">
      <c r="B86" s="95"/>
      <c r="C86"/>
      <c r="E86"/>
      <c r="G86"/>
      <c r="H86"/>
      <c r="I86" s="186" t="s">
        <v>247</v>
      </c>
      <c r="J86" s="187">
        <f>+IF((J83-K85-K84)&gt;1,J83-K85-K84,0)</f>
        <v>0</v>
      </c>
      <c r="K86" s="192">
        <f>+IF(J86&gt;1,0,+K85+K84+K82-J81)</f>
        <v>443271.03126000043</v>
      </c>
      <c r="L86" s="199">
        <f>+L83-L84</f>
        <v>0</v>
      </c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G87"/>
      <c r="H87"/>
      <c r="I87" s="189"/>
      <c r="J87" s="171"/>
      <c r="K87" s="172"/>
      <c r="L87" s="199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G88"/>
      <c r="H88"/>
      <c r="I88" s="103"/>
      <c r="J88"/>
      <c r="K88" s="99">
        <f>+K86-K87</f>
        <v>443271.03126000043</v>
      </c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G89"/>
      <c r="H89"/>
      <c r="I89" s="103"/>
      <c r="J89"/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G90"/>
      <c r="H90"/>
      <c r="I90" s="103"/>
      <c r="J90"/>
      <c r="K90" s="94">
        <v>1534010.9050600003</v>
      </c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G91"/>
      <c r="H91"/>
      <c r="I91" s="103"/>
      <c r="J91"/>
      <c r="K91" s="94">
        <v>277630.13</v>
      </c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G92"/>
      <c r="H92"/>
      <c r="I92" s="103"/>
      <c r="J92"/>
      <c r="K92" s="94">
        <f>+K90-K91</f>
        <v>1256380.7750600004</v>
      </c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G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G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G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G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G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G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G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G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G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G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G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G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G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G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G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G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G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G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G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G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G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G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G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G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G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G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G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G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G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G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G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G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G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G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G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G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G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G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G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G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G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G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G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G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G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G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G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G140"/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G141"/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G142"/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G143"/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G144"/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2:24" s="94" customFormat="1" x14ac:dyDescent="0.3">
      <c r="B145" s="95"/>
      <c r="C145"/>
      <c r="E145"/>
      <c r="G145"/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2:24" s="94" customFormat="1" x14ac:dyDescent="0.3">
      <c r="B146" s="95"/>
      <c r="C146"/>
      <c r="E146"/>
      <c r="G146"/>
      <c r="H146"/>
      <c r="I146" s="103"/>
      <c r="J146"/>
      <c r="L146"/>
      <c r="M146"/>
      <c r="N146"/>
      <c r="Q146"/>
      <c r="R146"/>
      <c r="S146"/>
      <c r="T146"/>
      <c r="U146"/>
      <c r="V146"/>
      <c r="W146"/>
      <c r="X146"/>
    </row>
    <row r="147" spans="2:24" x14ac:dyDescent="0.3">
      <c r="D147" s="94"/>
    </row>
    <row r="148" spans="2:24" x14ac:dyDescent="0.3">
      <c r="D148" s="94"/>
    </row>
    <row r="149" spans="2:24" x14ac:dyDescent="0.3">
      <c r="D149" s="94"/>
    </row>
    <row r="150" spans="2:24" x14ac:dyDescent="0.3">
      <c r="D150" s="94"/>
    </row>
    <row r="151" spans="2:24" x14ac:dyDescent="0.3">
      <c r="D151" s="94"/>
    </row>
    <row r="152" spans="2:24" x14ac:dyDescent="0.3">
      <c r="D152" s="94"/>
    </row>
    <row r="153" spans="2:24" x14ac:dyDescent="0.3">
      <c r="D153" s="94"/>
    </row>
    <row r="154" spans="2:24" x14ac:dyDescent="0.3">
      <c r="D154" s="94"/>
    </row>
    <row r="155" spans="2:24" x14ac:dyDescent="0.3">
      <c r="D155" s="94"/>
    </row>
    <row r="156" spans="2:24" x14ac:dyDescent="0.3">
      <c r="D156" s="94"/>
    </row>
    <row r="157" spans="2:24" x14ac:dyDescent="0.3">
      <c r="D157" s="94"/>
    </row>
    <row r="158" spans="2:24" x14ac:dyDescent="0.3">
      <c r="D158" s="94"/>
    </row>
    <row r="159" spans="2:24" x14ac:dyDescent="0.3">
      <c r="D159" s="94"/>
    </row>
    <row r="160" spans="2:2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  <row r="207" spans="4:4" x14ac:dyDescent="0.3">
      <c r="D207" s="94"/>
    </row>
  </sheetData>
  <mergeCells count="3">
    <mergeCell ref="C3:G3"/>
    <mergeCell ref="K39:K48"/>
    <mergeCell ref="I78:K78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55297" r:id="rId4">
          <objectPr defaultSize="0" r:id="rId5">
            <anchor moveWithCells="1">
              <from>
                <xdr:col>1</xdr:col>
                <xdr:colOff>441960</xdr:colOff>
                <xdr:row>94</xdr:row>
                <xdr:rowOff>91440</xdr:rowOff>
              </from>
              <to>
                <xdr:col>5</xdr:col>
                <xdr:colOff>883920</xdr:colOff>
                <xdr:row>129</xdr:row>
                <xdr:rowOff>53340</xdr:rowOff>
              </to>
            </anchor>
          </objectPr>
        </oleObject>
      </mc:Choice>
      <mc:Fallback>
        <oleObject progId="Word.Document.12" shapeId="55297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EDD91-0173-484F-896D-E23355053170}">
  <sheetPr>
    <pageSetUpPr fitToPage="1"/>
  </sheetPr>
  <dimension ref="B3:Y205"/>
  <sheetViews>
    <sheetView topLeftCell="B48" workbookViewId="0">
      <selection activeCell="I10" sqref="I10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4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1" ht="15.6" x14ac:dyDescent="0.3">
      <c r="B3" s="143">
        <v>45566</v>
      </c>
      <c r="C3" s="489" t="s">
        <v>144</v>
      </c>
      <c r="D3" s="489"/>
      <c r="E3" s="489"/>
      <c r="F3" s="489"/>
      <c r="G3" s="489"/>
    </row>
    <row r="4" spans="2:11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1" x14ac:dyDescent="0.3">
      <c r="B5" s="119" t="s">
        <v>66</v>
      </c>
      <c r="C5" s="119" t="s">
        <v>155</v>
      </c>
      <c r="D5" s="94">
        <v>4841260.6500000004</v>
      </c>
      <c r="E5" s="127"/>
      <c r="F5" s="94">
        <v>0</v>
      </c>
      <c r="G5" s="98">
        <f>+F5+D5</f>
        <v>4841260.6500000004</v>
      </c>
      <c r="H5" s="93"/>
      <c r="I5" s="108">
        <f>+D5</f>
        <v>4841260.6500000004</v>
      </c>
      <c r="J5" s="98">
        <f t="shared" ref="J5:J10" si="0">+F5</f>
        <v>0</v>
      </c>
      <c r="K5" s="94">
        <f>4724177.95-15770.88</f>
        <v>4708407.07</v>
      </c>
    </row>
    <row r="6" spans="2:11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6" si="1">+F6+D6</f>
        <v>0</v>
      </c>
      <c r="H6" s="93"/>
      <c r="I6" s="108">
        <f>+D6</f>
        <v>0</v>
      </c>
      <c r="J6" s="98">
        <f t="shared" si="0"/>
        <v>0</v>
      </c>
    </row>
    <row r="7" spans="2:11" x14ac:dyDescent="0.3">
      <c r="B7" s="119">
        <v>54</v>
      </c>
      <c r="C7" s="119" t="s">
        <v>146</v>
      </c>
      <c r="D7" s="94">
        <v>1150946.8899999999</v>
      </c>
      <c r="E7" s="127"/>
      <c r="F7" s="94">
        <v>0</v>
      </c>
      <c r="G7" s="330">
        <f t="shared" si="1"/>
        <v>1150946.8899999999</v>
      </c>
      <c r="H7" s="93"/>
      <c r="I7" s="108">
        <f>+D7</f>
        <v>1150946.8899999999</v>
      </c>
      <c r="J7" s="98">
        <f t="shared" si="0"/>
        <v>0</v>
      </c>
      <c r="K7" s="94">
        <f>1495229-20736</f>
        <v>1474493</v>
      </c>
    </row>
    <row r="8" spans="2:11" x14ac:dyDescent="0.3">
      <c r="B8" s="119">
        <v>62</v>
      </c>
      <c r="C8" s="119" t="s">
        <v>148</v>
      </c>
      <c r="D8" s="94">
        <v>337550.11</v>
      </c>
      <c r="E8" s="127"/>
      <c r="F8" s="94">
        <v>0</v>
      </c>
      <c r="G8" s="98">
        <f t="shared" si="1"/>
        <v>337550.11</v>
      </c>
      <c r="H8" s="93"/>
      <c r="I8" s="108">
        <f>+D8</f>
        <v>337550.11</v>
      </c>
      <c r="J8" s="98">
        <f t="shared" si="0"/>
        <v>0</v>
      </c>
      <c r="K8" s="94">
        <v>288892.18</v>
      </c>
    </row>
    <row r="9" spans="2:11" x14ac:dyDescent="0.3">
      <c r="B9" s="119">
        <v>64</v>
      </c>
      <c r="C9" s="119" t="s">
        <v>150</v>
      </c>
      <c r="D9" s="94">
        <v>679704.08</v>
      </c>
      <c r="E9" s="127"/>
      <c r="F9" s="94">
        <v>0</v>
      </c>
      <c r="G9" s="98">
        <f t="shared" si="1"/>
        <v>679704.08</v>
      </c>
      <c r="H9" s="93"/>
      <c r="I9" s="108">
        <f>+D9</f>
        <v>679704.08</v>
      </c>
      <c r="J9" s="98">
        <f t="shared" si="0"/>
        <v>0</v>
      </c>
      <c r="K9" s="94">
        <f>698057.78-2137.7</f>
        <v>695920.08000000007</v>
      </c>
    </row>
    <row r="10" spans="2:11" x14ac:dyDescent="0.3">
      <c r="B10" s="154" t="s">
        <v>153</v>
      </c>
      <c r="C10" s="154" t="s">
        <v>154</v>
      </c>
      <c r="F10" s="94">
        <v>0</v>
      </c>
      <c r="G10" s="98">
        <f>+F10+D10</f>
        <v>0</v>
      </c>
      <c r="H10" s="93"/>
      <c r="I10" s="108"/>
      <c r="J10" s="98">
        <f t="shared" si="0"/>
        <v>0</v>
      </c>
      <c r="K10" s="94">
        <v>4224</v>
      </c>
    </row>
    <row r="11" spans="2:11" x14ac:dyDescent="0.3">
      <c r="B11" s="119" t="s">
        <v>193</v>
      </c>
      <c r="C11" s="119" t="s">
        <v>518</v>
      </c>
      <c r="D11" s="94">
        <v>-30</v>
      </c>
      <c r="E11" s="127"/>
      <c r="F11" s="94">
        <v>0</v>
      </c>
      <c r="G11" s="98">
        <f>+F11+D11</f>
        <v>-30</v>
      </c>
      <c r="H11" s="93"/>
      <c r="I11" s="108"/>
    </row>
    <row r="12" spans="2:11" x14ac:dyDescent="0.3">
      <c r="B12" s="119">
        <v>68</v>
      </c>
      <c r="C12" s="119" t="s">
        <v>114</v>
      </c>
      <c r="D12" s="94"/>
      <c r="F12" s="94">
        <v>0</v>
      </c>
      <c r="G12" s="98">
        <f t="shared" si="1"/>
        <v>0</v>
      </c>
      <c r="H12" s="93"/>
    </row>
    <row r="13" spans="2:11" x14ac:dyDescent="0.3">
      <c r="B13" s="119">
        <v>76</v>
      </c>
      <c r="C13" s="119" t="s">
        <v>122</v>
      </c>
      <c r="D13" s="94"/>
      <c r="F13" s="94">
        <v>0</v>
      </c>
      <c r="G13" s="98">
        <f t="shared" si="1"/>
        <v>0</v>
      </c>
      <c r="H13" s="93"/>
    </row>
    <row r="14" spans="2:11" x14ac:dyDescent="0.3">
      <c r="B14" s="153">
        <v>81</v>
      </c>
      <c r="C14" s="153" t="s">
        <v>152</v>
      </c>
      <c r="D14" s="155"/>
      <c r="F14" s="94">
        <v>0</v>
      </c>
      <c r="G14" s="98">
        <f t="shared" si="1"/>
        <v>0</v>
      </c>
      <c r="H14" s="93"/>
      <c r="I14" s="136">
        <f>+D14*0</f>
        <v>0</v>
      </c>
      <c r="J14" s="147">
        <f>+F14</f>
        <v>0</v>
      </c>
    </row>
    <row r="15" spans="2:11" x14ac:dyDescent="0.3">
      <c r="B15" s="153" t="s">
        <v>174</v>
      </c>
      <c r="C15" s="153" t="s">
        <v>516</v>
      </c>
      <c r="D15" s="94">
        <v>-112.34</v>
      </c>
      <c r="E15">
        <v>4</v>
      </c>
      <c r="F15" s="94">
        <f>+D15*E15/100-0.01</f>
        <v>-4.5035999999999996</v>
      </c>
      <c r="G15" s="98">
        <f t="shared" si="1"/>
        <v>-116.84360000000001</v>
      </c>
      <c r="H15" s="93"/>
      <c r="I15" s="108">
        <f>+D15</f>
        <v>-112.34</v>
      </c>
      <c r="J15" s="98">
        <f>+F15</f>
        <v>-4.5035999999999996</v>
      </c>
      <c r="K15" s="94">
        <v>62.66</v>
      </c>
    </row>
    <row r="16" spans="2:11" x14ac:dyDescent="0.3">
      <c r="B16" s="120" t="s">
        <v>156</v>
      </c>
      <c r="C16" s="120" t="s">
        <v>157</v>
      </c>
      <c r="D16" s="94">
        <v>255809.42</v>
      </c>
      <c r="E16">
        <v>22</v>
      </c>
      <c r="F16" s="94">
        <f>+D16*E16/100+0.02</f>
        <v>56278.092400000001</v>
      </c>
      <c r="G16" s="98">
        <f t="shared" si="1"/>
        <v>312087.51240000001</v>
      </c>
      <c r="H16" s="93"/>
      <c r="I16" s="108">
        <f>+D16</f>
        <v>255809.42</v>
      </c>
      <c r="J16" s="98">
        <f>+F16</f>
        <v>56278.092400000001</v>
      </c>
      <c r="K16" s="94">
        <f>283498.54-1707.96</f>
        <v>281790.57999999996</v>
      </c>
    </row>
    <row r="17" spans="2:12" ht="15" thickBot="1" x14ac:dyDescent="0.35">
      <c r="C17" s="98"/>
      <c r="D17" s="96">
        <f>SUM(D5:D16)</f>
        <v>7265128.8100000005</v>
      </c>
      <c r="F17" s="96">
        <f>SUM(F5:F16)</f>
        <v>56273.588800000005</v>
      </c>
      <c r="G17" s="96">
        <f>SUM(G5:G16)</f>
        <v>7321402.3988000005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v>19359.099999999999</v>
      </c>
      <c r="E19">
        <v>22</v>
      </c>
      <c r="F19" s="94">
        <f>+D19*E19/100+0.03</f>
        <v>4259.0319999999992</v>
      </c>
      <c r="G19" s="98">
        <f>+D19+F19</f>
        <v>23618.131999999998</v>
      </c>
      <c r="H19" s="93">
        <f>+F19</f>
        <v>4259.0319999999992</v>
      </c>
      <c r="I19" s="136">
        <f>+D19*0</f>
        <v>0</v>
      </c>
      <c r="J19" s="147">
        <f>+F19</f>
        <v>4259.0319999999992</v>
      </c>
    </row>
    <row r="20" spans="2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8">
        <f>+D20+F20</f>
        <v>0</v>
      </c>
      <c r="I20" s="136">
        <f>+D20*0</f>
        <v>0</v>
      </c>
      <c r="J20" s="147">
        <f>+F20</f>
        <v>0</v>
      </c>
    </row>
    <row r="21" spans="2:12" x14ac:dyDescent="0.3">
      <c r="B21" s="120">
        <v>90</v>
      </c>
      <c r="C21" s="120" t="s">
        <v>130</v>
      </c>
      <c r="D21" s="94">
        <v>59574.31</v>
      </c>
      <c r="E21">
        <v>22</v>
      </c>
      <c r="F21" s="94">
        <f>+D21*E21/100+0.04</f>
        <v>13106.388199999999</v>
      </c>
      <c r="G21" s="98">
        <f>+D21+F21</f>
        <v>72680.698199999999</v>
      </c>
      <c r="H21" s="98">
        <f>+F21</f>
        <v>13106.388199999999</v>
      </c>
      <c r="I21" s="136">
        <f>+D21*0</f>
        <v>0</v>
      </c>
      <c r="J21" s="147">
        <f>+F21</f>
        <v>13106.388199999999</v>
      </c>
    </row>
    <row r="22" spans="2:12" x14ac:dyDescent="0.3">
      <c r="B22" s="120" t="s">
        <v>64</v>
      </c>
      <c r="C22" s="120" t="s">
        <v>138</v>
      </c>
      <c r="D22" s="94">
        <v>195212.43</v>
      </c>
      <c r="E22">
        <v>22</v>
      </c>
      <c r="F22" s="94">
        <f>+D22*E22/100+0.15</f>
        <v>42946.884599999998</v>
      </c>
      <c r="G22" s="98">
        <f>+D22+F22</f>
        <v>238159.31459999998</v>
      </c>
      <c r="H22" s="98"/>
      <c r="I22" s="136">
        <f>+D22*0</f>
        <v>0</v>
      </c>
      <c r="J22" s="147">
        <f>+F22</f>
        <v>42946.884599999998</v>
      </c>
    </row>
    <row r="23" spans="2:12" x14ac:dyDescent="0.3">
      <c r="B23" s="120" t="s">
        <v>65</v>
      </c>
      <c r="C23" s="120" t="s">
        <v>139</v>
      </c>
      <c r="D23" s="94">
        <v>2699641.66</v>
      </c>
      <c r="E23">
        <v>22</v>
      </c>
      <c r="F23" s="94">
        <f>+D23*E23/100+0.77</f>
        <v>593921.93520000007</v>
      </c>
      <c r="G23" s="98">
        <f>+D23+F23</f>
        <v>3293563.5952000003</v>
      </c>
      <c r="H23" s="93"/>
      <c r="I23" s="136">
        <f>+D23*0</f>
        <v>0</v>
      </c>
      <c r="J23" s="147">
        <f>+F23</f>
        <v>593921.93520000007</v>
      </c>
      <c r="K23" s="124">
        <f>+J23+J22+J19</f>
        <v>641127.85180000006</v>
      </c>
    </row>
    <row r="24" spans="2:12" x14ac:dyDescent="0.3">
      <c r="B24" s="120"/>
      <c r="C24" s="120"/>
      <c r="D24" s="94"/>
      <c r="G24" s="98"/>
      <c r="H24" s="93"/>
      <c r="I24" s="108"/>
      <c r="J24" s="98"/>
    </row>
    <row r="25" spans="2:12" x14ac:dyDescent="0.3">
      <c r="D25" s="94"/>
      <c r="G25" s="98"/>
      <c r="H25" s="93"/>
    </row>
    <row r="26" spans="2:12" ht="15" thickBot="1" x14ac:dyDescent="0.35">
      <c r="D26" s="96">
        <f>SUM(D19:D25)</f>
        <v>2973787.5</v>
      </c>
      <c r="F26" s="96">
        <f>SUM(F19:F25)</f>
        <v>654234.24000000011</v>
      </c>
      <c r="G26" s="96">
        <f>SUM(G19:G25)</f>
        <v>3628021.74</v>
      </c>
      <c r="H26" s="93"/>
    </row>
    <row r="27" spans="2:12" ht="15" thickTop="1" x14ac:dyDescent="0.3">
      <c r="H27" s="93"/>
    </row>
    <row r="28" spans="2:12" ht="16.2" thickBot="1" x14ac:dyDescent="0.35">
      <c r="C28" s="123" t="s">
        <v>219</v>
      </c>
      <c r="D28" s="122">
        <f>+D26+D17</f>
        <v>10238916.310000001</v>
      </c>
      <c r="F28" s="122">
        <f>+F17+F26</f>
        <v>710507.82880000013</v>
      </c>
      <c r="G28" s="122">
        <f>+G17+G26</f>
        <v>10949424.138800001</v>
      </c>
      <c r="H28" s="93"/>
      <c r="I28" s="130">
        <f>SUM(I5:I27)</f>
        <v>7265158.8100000005</v>
      </c>
      <c r="J28" s="130">
        <f>SUM(J5:J27)</f>
        <v>710507.82880000002</v>
      </c>
      <c r="L28" s="98">
        <f>+I28-K28</f>
        <v>7265158.8100000005</v>
      </c>
    </row>
    <row r="29" spans="2:12" ht="15.6" thickTop="1" thickBot="1" x14ac:dyDescent="0.35"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2973787.5</v>
      </c>
    </row>
    <row r="30" spans="2:12" ht="16.2" thickBot="1" x14ac:dyDescent="0.35">
      <c r="D30" s="366">
        <f>+D28+F28</f>
        <v>10949424.138800001</v>
      </c>
      <c r="E30" s="93">
        <f>+D30-D29</f>
        <v>10949424.138800001</v>
      </c>
      <c r="H30" s="98"/>
    </row>
    <row r="31" spans="2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2:12" x14ac:dyDescent="0.3">
      <c r="B32" s="132">
        <v>21</v>
      </c>
      <c r="C32" s="132" t="s">
        <v>224</v>
      </c>
      <c r="D32" s="94">
        <v>155.08000000000001</v>
      </c>
      <c r="E32" s="98"/>
      <c r="F32" s="94">
        <f>+D32*E32</f>
        <v>0</v>
      </c>
      <c r="G32" s="93">
        <f>+D32</f>
        <v>155.08000000000001</v>
      </c>
      <c r="H32" s="93">
        <f t="shared" ref="H32:H46" si="2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51</v>
      </c>
      <c r="C33" s="132" t="s">
        <v>108</v>
      </c>
      <c r="D33" s="157">
        <v>34961.93</v>
      </c>
      <c r="F33" s="94">
        <f>+D33*E33</f>
        <v>0</v>
      </c>
      <c r="G33" s="93">
        <f>+D33</f>
        <v>34961.93</v>
      </c>
      <c r="H33" s="93">
        <f t="shared" si="2"/>
        <v>0</v>
      </c>
      <c r="I33" s="108">
        <f t="shared" ref="I33:I64" si="3">+D33</f>
        <v>34961.93</v>
      </c>
      <c r="J33" s="93">
        <f t="shared" ref="J33:J46" si="4">+F33</f>
        <v>0</v>
      </c>
      <c r="L33" s="98"/>
    </row>
    <row r="34" spans="2:12" x14ac:dyDescent="0.3">
      <c r="B34" s="132">
        <v>58</v>
      </c>
      <c r="C34" s="132" t="s">
        <v>110</v>
      </c>
      <c r="D34" s="157">
        <v>37149.230000000003</v>
      </c>
      <c r="F34" s="94">
        <f t="shared" ref="F34:F46" si="5">+D34*E34/100</f>
        <v>0</v>
      </c>
      <c r="G34" s="93">
        <f t="shared" ref="G34:G46" si="6">+D34</f>
        <v>37149.230000000003</v>
      </c>
      <c r="H34" s="93">
        <f t="shared" si="2"/>
        <v>0</v>
      </c>
      <c r="I34" s="108">
        <f t="shared" si="3"/>
        <v>37149.230000000003</v>
      </c>
      <c r="J34" s="93">
        <f t="shared" si="4"/>
        <v>0</v>
      </c>
      <c r="K34" s="94">
        <f>+K33*0.22</f>
        <v>0</v>
      </c>
      <c r="L34" s="98"/>
    </row>
    <row r="35" spans="2:12" x14ac:dyDescent="0.3">
      <c r="B35" s="132">
        <v>63</v>
      </c>
      <c r="C35" s="132" t="s">
        <v>112</v>
      </c>
      <c r="D35" s="157">
        <v>3316677.85</v>
      </c>
      <c r="F35" s="94">
        <f t="shared" si="5"/>
        <v>0</v>
      </c>
      <c r="G35" s="93">
        <f t="shared" si="6"/>
        <v>3316677.85</v>
      </c>
      <c r="H35" s="93">
        <f t="shared" si="2"/>
        <v>0</v>
      </c>
      <c r="I35" s="108">
        <f t="shared" si="3"/>
        <v>3316677.85</v>
      </c>
      <c r="J35" s="93">
        <f t="shared" si="4"/>
        <v>0</v>
      </c>
      <c r="K35" s="94">
        <f>+K34+K33</f>
        <v>0</v>
      </c>
      <c r="L35" s="98"/>
    </row>
    <row r="36" spans="2:12" x14ac:dyDescent="0.3">
      <c r="B36" s="132">
        <v>70</v>
      </c>
      <c r="C36" s="132" t="s">
        <v>116</v>
      </c>
      <c r="D36" s="157"/>
      <c r="G36" s="93">
        <f t="shared" si="6"/>
        <v>0</v>
      </c>
      <c r="H36" s="93"/>
      <c r="I36" s="108"/>
      <c r="J36" s="93"/>
      <c r="L36" s="98"/>
    </row>
    <row r="37" spans="2:12" ht="15" thickBot="1" x14ac:dyDescent="0.35">
      <c r="B37" s="132">
        <v>83</v>
      </c>
      <c r="C37" s="132" t="s">
        <v>487</v>
      </c>
      <c r="D37" s="157"/>
      <c r="G37" s="93">
        <f t="shared" si="6"/>
        <v>0</v>
      </c>
      <c r="H37" s="93"/>
      <c r="I37" s="108"/>
      <c r="J37" s="93"/>
      <c r="L37" s="98"/>
    </row>
    <row r="38" spans="2:12" x14ac:dyDescent="0.3">
      <c r="B38" s="119">
        <v>68</v>
      </c>
      <c r="C38" s="119" t="s">
        <v>114</v>
      </c>
      <c r="D38" s="157">
        <v>42015.49</v>
      </c>
      <c r="F38" s="94">
        <f t="shared" si="5"/>
        <v>0</v>
      </c>
      <c r="G38" s="93">
        <f t="shared" si="6"/>
        <v>42015.49</v>
      </c>
      <c r="H38" s="93">
        <f t="shared" si="2"/>
        <v>0</v>
      </c>
      <c r="I38" s="150">
        <f>+D38*0</f>
        <v>0</v>
      </c>
      <c r="J38" s="93">
        <f t="shared" si="4"/>
        <v>0</v>
      </c>
      <c r="K38" s="490" t="s">
        <v>70</v>
      </c>
      <c r="L38" s="98"/>
    </row>
    <row r="39" spans="2:12" x14ac:dyDescent="0.3">
      <c r="B39" s="132">
        <v>72</v>
      </c>
      <c r="C39" s="132" t="s">
        <v>118</v>
      </c>
      <c r="D39" s="157">
        <v>5160</v>
      </c>
      <c r="F39" s="94">
        <f t="shared" si="5"/>
        <v>0</v>
      </c>
      <c r="G39" s="93">
        <f t="shared" si="6"/>
        <v>5160</v>
      </c>
      <c r="H39" s="93">
        <f t="shared" si="2"/>
        <v>0</v>
      </c>
      <c r="I39" s="151">
        <f>+D39*0</f>
        <v>0</v>
      </c>
      <c r="J39" s="93">
        <f t="shared" si="4"/>
        <v>0</v>
      </c>
      <c r="K39" s="490"/>
      <c r="L39" s="98"/>
    </row>
    <row r="40" spans="2:12" x14ac:dyDescent="0.3">
      <c r="B40" s="119">
        <v>76</v>
      </c>
      <c r="C40" s="119" t="s">
        <v>122</v>
      </c>
      <c r="D40" s="157">
        <v>26999.46</v>
      </c>
      <c r="F40" s="94">
        <f t="shared" si="5"/>
        <v>0</v>
      </c>
      <c r="G40" s="93">
        <f t="shared" si="6"/>
        <v>26999.46</v>
      </c>
      <c r="H40" s="93">
        <f t="shared" si="2"/>
        <v>0</v>
      </c>
      <c r="I40" s="151">
        <f t="shared" ref="I40:I46" si="7">+D40*0</f>
        <v>0</v>
      </c>
      <c r="J40" s="93">
        <f t="shared" si="4"/>
        <v>0</v>
      </c>
      <c r="K40" s="490"/>
      <c r="L40" s="98"/>
    </row>
    <row r="41" spans="2:12" x14ac:dyDescent="0.3">
      <c r="B41" s="132">
        <v>78</v>
      </c>
      <c r="C41" s="132" t="s">
        <v>124</v>
      </c>
      <c r="D41" s="157"/>
      <c r="F41" s="94">
        <f t="shared" si="5"/>
        <v>0</v>
      </c>
      <c r="G41" s="93">
        <f t="shared" si="6"/>
        <v>0</v>
      </c>
      <c r="H41" s="93">
        <f t="shared" si="2"/>
        <v>0</v>
      </c>
      <c r="I41" s="151">
        <f t="shared" si="7"/>
        <v>0</v>
      </c>
      <c r="J41" s="93">
        <f t="shared" si="4"/>
        <v>0</v>
      </c>
      <c r="K41" s="490"/>
      <c r="L41" s="98"/>
    </row>
    <row r="42" spans="2:12" x14ac:dyDescent="0.3">
      <c r="B42" s="133">
        <v>21</v>
      </c>
      <c r="C42" s="133" t="s">
        <v>104</v>
      </c>
      <c r="D42" s="157"/>
      <c r="F42" s="94">
        <f t="shared" si="5"/>
        <v>0</v>
      </c>
      <c r="G42" s="93">
        <f t="shared" si="6"/>
        <v>0</v>
      </c>
      <c r="H42" s="93">
        <f t="shared" si="2"/>
        <v>0</v>
      </c>
      <c r="I42" s="151">
        <f t="shared" si="7"/>
        <v>0</v>
      </c>
      <c r="J42" s="93">
        <f t="shared" si="4"/>
        <v>0</v>
      </c>
      <c r="K42" s="490"/>
      <c r="L42" s="98"/>
    </row>
    <row r="43" spans="2:12" x14ac:dyDescent="0.3">
      <c r="B43" s="133">
        <v>74</v>
      </c>
      <c r="C43" s="133" t="s">
        <v>120</v>
      </c>
      <c r="D43" s="157"/>
      <c r="F43" s="94">
        <f t="shared" si="5"/>
        <v>0</v>
      </c>
      <c r="G43" s="93">
        <f t="shared" si="6"/>
        <v>0</v>
      </c>
      <c r="H43" s="93">
        <f t="shared" si="2"/>
        <v>0</v>
      </c>
      <c r="I43" s="151">
        <f t="shared" si="7"/>
        <v>0</v>
      </c>
      <c r="J43" s="93">
        <f t="shared" si="4"/>
        <v>0</v>
      </c>
      <c r="K43" s="490"/>
      <c r="L43" s="98"/>
    </row>
    <row r="44" spans="2:12" x14ac:dyDescent="0.3">
      <c r="B44" s="133">
        <v>89</v>
      </c>
      <c r="C44" s="133" t="s">
        <v>519</v>
      </c>
      <c r="D44" s="157"/>
      <c r="F44" s="94">
        <f t="shared" si="5"/>
        <v>0</v>
      </c>
      <c r="G44" s="93">
        <f t="shared" si="6"/>
        <v>0</v>
      </c>
      <c r="H44" s="93">
        <f t="shared" si="2"/>
        <v>0</v>
      </c>
      <c r="I44" s="151">
        <f t="shared" si="7"/>
        <v>0</v>
      </c>
      <c r="J44" s="93">
        <f t="shared" si="4"/>
        <v>0</v>
      </c>
      <c r="K44" s="490"/>
      <c r="L44" s="98"/>
    </row>
    <row r="45" spans="2:12" x14ac:dyDescent="0.3">
      <c r="B45" s="132">
        <v>86</v>
      </c>
      <c r="C45" s="132" t="s">
        <v>128</v>
      </c>
      <c r="D45" s="157">
        <v>819865.25</v>
      </c>
      <c r="F45" s="94">
        <f t="shared" si="5"/>
        <v>0</v>
      </c>
      <c r="G45" s="93">
        <f t="shared" si="6"/>
        <v>819865.25</v>
      </c>
      <c r="H45" s="93">
        <f t="shared" si="2"/>
        <v>0</v>
      </c>
      <c r="I45" s="248">
        <f>+D45</f>
        <v>819865.25</v>
      </c>
      <c r="J45" s="93">
        <f t="shared" si="4"/>
        <v>0</v>
      </c>
      <c r="K45" s="490"/>
      <c r="L45" s="98"/>
    </row>
    <row r="46" spans="2:12" x14ac:dyDescent="0.3">
      <c r="D46" s="157"/>
      <c r="F46" s="94">
        <f t="shared" si="5"/>
        <v>0</v>
      </c>
      <c r="G46" s="93">
        <f t="shared" si="6"/>
        <v>0</v>
      </c>
      <c r="H46" s="93">
        <f t="shared" si="2"/>
        <v>0</v>
      </c>
      <c r="I46" s="151">
        <f t="shared" si="7"/>
        <v>0</v>
      </c>
      <c r="J46" s="93">
        <f t="shared" si="4"/>
        <v>0</v>
      </c>
      <c r="K46" s="490"/>
      <c r="L46" s="98"/>
    </row>
    <row r="47" spans="2:12" ht="15" thickBot="1" x14ac:dyDescent="0.35">
      <c r="D47" s="158">
        <f>SUM(D32:D46)</f>
        <v>4282984.290000001</v>
      </c>
      <c r="E47" s="98"/>
      <c r="F47" s="96">
        <f>SUM(F32:F46)</f>
        <v>0</v>
      </c>
      <c r="G47" s="96">
        <f>SUM(G32:G46)</f>
        <v>4282984.290000001</v>
      </c>
      <c r="H47" s="93"/>
      <c r="I47" s="93"/>
      <c r="L47" s="98"/>
    </row>
    <row r="48" spans="2:12" ht="15" thickTop="1" x14ac:dyDescent="0.3">
      <c r="D48" s="157"/>
      <c r="H48" s="93"/>
      <c r="I48" s="93"/>
      <c r="L48" s="98"/>
    </row>
    <row r="49" spans="2:12" x14ac:dyDescent="0.3">
      <c r="D49" s="157"/>
      <c r="H49" s="93"/>
      <c r="I49" s="93"/>
      <c r="L49" s="98"/>
    </row>
    <row r="50" spans="2:12" x14ac:dyDescent="0.3">
      <c r="D50" s="159" t="s">
        <v>217</v>
      </c>
      <c r="E50" s="126"/>
      <c r="F50" s="125" t="s">
        <v>222</v>
      </c>
      <c r="G50" s="125" t="s">
        <v>218</v>
      </c>
      <c r="H50" s="125" t="s">
        <v>227</v>
      </c>
      <c r="I50" s="93"/>
      <c r="L50" s="98"/>
    </row>
    <row r="51" spans="2:12" x14ac:dyDescent="0.3">
      <c r="B51" s="132">
        <v>4</v>
      </c>
      <c r="C51" s="154" t="s">
        <v>404</v>
      </c>
      <c r="D51" s="160">
        <v>15572.4</v>
      </c>
      <c r="E51" s="104">
        <v>4</v>
      </c>
      <c r="F51" s="97">
        <f>+D51*E51/100</f>
        <v>622.89599999999996</v>
      </c>
      <c r="G51" s="135">
        <f>+F51+D51</f>
        <v>16195.296</v>
      </c>
      <c r="H51" s="93"/>
      <c r="I51" s="108">
        <f t="shared" si="3"/>
        <v>15572.4</v>
      </c>
      <c r="J51" s="93">
        <f>+F51-H51</f>
        <v>622.89599999999996</v>
      </c>
      <c r="L51" s="98"/>
    </row>
    <row r="52" spans="2:12" x14ac:dyDescent="0.3">
      <c r="B52" s="132">
        <v>4</v>
      </c>
      <c r="C52" s="132" t="s">
        <v>98</v>
      </c>
      <c r="D52" s="160"/>
      <c r="E52">
        <v>4</v>
      </c>
      <c r="F52" s="144">
        <f>+D52*E52/100</f>
        <v>0</v>
      </c>
      <c r="G52" s="98">
        <f>+F52+D52</f>
        <v>0</v>
      </c>
      <c r="H52" s="93"/>
      <c r="I52" s="108">
        <f t="shared" si="3"/>
        <v>0</v>
      </c>
      <c r="J52" s="93">
        <f>+F52-H52</f>
        <v>0</v>
      </c>
      <c r="L52" s="98"/>
    </row>
    <row r="53" spans="2:12" x14ac:dyDescent="0.3">
      <c r="B53" s="132">
        <v>5</v>
      </c>
      <c r="C53" s="132" t="s">
        <v>100</v>
      </c>
      <c r="D53" s="160">
        <v>149.6</v>
      </c>
      <c r="E53">
        <v>5</v>
      </c>
      <c r="F53" s="144">
        <f>+D53*E53/100</f>
        <v>7.48</v>
      </c>
      <c r="G53" s="98">
        <f>+F53+D53</f>
        <v>157.07999999999998</v>
      </c>
      <c r="H53" s="93"/>
      <c r="I53" s="108">
        <f t="shared" si="3"/>
        <v>149.6</v>
      </c>
      <c r="J53" s="93">
        <f>+F53-H53</f>
        <v>7.48</v>
      </c>
      <c r="L53" s="98"/>
    </row>
    <row r="54" spans="2:12" x14ac:dyDescent="0.3">
      <c r="B54" s="132">
        <v>10</v>
      </c>
      <c r="C54" s="132" t="s">
        <v>102</v>
      </c>
      <c r="D54" s="160">
        <v>2247.6</v>
      </c>
      <c r="E54">
        <v>10</v>
      </c>
      <c r="F54" s="144">
        <f>+D54*E54/100-0.01</f>
        <v>224.75</v>
      </c>
      <c r="G54" s="98">
        <f t="shared" ref="G54:G64" si="8">+F54+D54</f>
        <v>2472.35</v>
      </c>
      <c r="H54" s="93"/>
      <c r="I54" s="108">
        <f t="shared" si="3"/>
        <v>2247.6</v>
      </c>
      <c r="J54" s="93">
        <f t="shared" ref="J54:J64" si="9">+F54-H54</f>
        <v>224.75</v>
      </c>
      <c r="L54" s="98"/>
    </row>
    <row r="55" spans="2:12" x14ac:dyDescent="0.3">
      <c r="B55" s="133" t="s">
        <v>140</v>
      </c>
      <c r="C55" s="133" t="s">
        <v>141</v>
      </c>
      <c r="D55" s="160"/>
      <c r="E55">
        <v>10</v>
      </c>
      <c r="F55" s="144">
        <f>+D55*E55/100</f>
        <v>0</v>
      </c>
      <c r="G55" s="98">
        <f t="shared" si="8"/>
        <v>0</v>
      </c>
      <c r="H55" s="93">
        <f>+D55*E55/100</f>
        <v>0</v>
      </c>
      <c r="I55" s="108">
        <f t="shared" si="3"/>
        <v>0</v>
      </c>
      <c r="J55" s="93">
        <f t="shared" si="9"/>
        <v>0</v>
      </c>
      <c r="L55" s="98"/>
    </row>
    <row r="56" spans="2:12" x14ac:dyDescent="0.3">
      <c r="B56" s="120" t="str">
        <f>+B19</f>
        <v>01</v>
      </c>
      <c r="C56" s="120" t="s">
        <v>95</v>
      </c>
      <c r="D56" s="161">
        <f>+D19</f>
        <v>19359.099999999999</v>
      </c>
      <c r="E56" s="127">
        <v>22</v>
      </c>
      <c r="F56" s="161">
        <f>+F19</f>
        <v>4259.0319999999992</v>
      </c>
      <c r="G56" s="145">
        <f t="shared" si="8"/>
        <v>23618.131999999998</v>
      </c>
      <c r="H56" s="93"/>
      <c r="I56" s="108">
        <f t="shared" si="3"/>
        <v>19359.099999999999</v>
      </c>
      <c r="J56" s="149">
        <f t="shared" si="9"/>
        <v>4259.0319999999992</v>
      </c>
      <c r="L56" s="98"/>
    </row>
    <row r="57" spans="2:12" x14ac:dyDescent="0.3">
      <c r="B57" s="132">
        <v>22</v>
      </c>
      <c r="C57" s="132" t="s">
        <v>106</v>
      </c>
      <c r="D57" s="160">
        <v>568401.72</v>
      </c>
      <c r="E57">
        <v>22</v>
      </c>
      <c r="F57" s="144">
        <f>+D57*E57/100-0.01</f>
        <v>125048.36840000001</v>
      </c>
      <c r="G57" s="98">
        <f t="shared" si="8"/>
        <v>693450.08840000001</v>
      </c>
      <c r="H57" s="93"/>
      <c r="I57" s="108">
        <f t="shared" si="3"/>
        <v>568401.72</v>
      </c>
      <c r="J57" s="93">
        <f t="shared" si="9"/>
        <v>125048.36840000001</v>
      </c>
      <c r="L57" s="98"/>
    </row>
    <row r="58" spans="2:12" x14ac:dyDescent="0.3">
      <c r="B58" s="120">
        <v>82</v>
      </c>
      <c r="C58" s="120" t="s">
        <v>187</v>
      </c>
      <c r="D58" s="161"/>
      <c r="E58" s="127">
        <v>22</v>
      </c>
      <c r="F58" s="161">
        <f>+F20</f>
        <v>0</v>
      </c>
      <c r="G58" s="145">
        <f t="shared" si="8"/>
        <v>0</v>
      </c>
      <c r="H58" s="93"/>
      <c r="I58" s="136">
        <f t="shared" si="3"/>
        <v>0</v>
      </c>
      <c r="J58" s="145">
        <f t="shared" si="9"/>
        <v>0</v>
      </c>
      <c r="L58" s="98"/>
    </row>
    <row r="59" spans="2:12" x14ac:dyDescent="0.3">
      <c r="B59" s="120">
        <v>90</v>
      </c>
      <c r="C59" s="120" t="s">
        <v>228</v>
      </c>
      <c r="D59" s="124">
        <f>+D21</f>
        <v>59574.31</v>
      </c>
      <c r="E59" s="127">
        <v>22</v>
      </c>
      <c r="F59" s="124">
        <f>+F21</f>
        <v>13106.388199999999</v>
      </c>
      <c r="G59" s="145">
        <f t="shared" si="8"/>
        <v>72680.698199999999</v>
      </c>
      <c r="H59" s="93"/>
      <c r="I59" s="113">
        <f t="shared" si="3"/>
        <v>59574.31</v>
      </c>
      <c r="J59" s="145">
        <f t="shared" si="9"/>
        <v>13106.388199999999</v>
      </c>
      <c r="L59" s="98"/>
    </row>
    <row r="60" spans="2:12" x14ac:dyDescent="0.3">
      <c r="B60" s="132" t="s">
        <v>163</v>
      </c>
      <c r="C60" s="132" t="s">
        <v>196</v>
      </c>
      <c r="D60" s="144">
        <v>1221.31</v>
      </c>
      <c r="E60">
        <v>22</v>
      </c>
      <c r="F60" s="144">
        <f>+D60*E60/100</f>
        <v>268.68819999999999</v>
      </c>
      <c r="G60" s="98">
        <f>+F60+D60</f>
        <v>1489.9982</v>
      </c>
      <c r="H60" s="93">
        <f>+F60*1</f>
        <v>268.68819999999999</v>
      </c>
      <c r="I60" s="108">
        <f>+D60</f>
        <v>1221.31</v>
      </c>
      <c r="J60" s="93">
        <f>+F60-H60</f>
        <v>0</v>
      </c>
      <c r="K60" s="94">
        <f>268.69-268.69</f>
        <v>0</v>
      </c>
      <c r="L60" s="98">
        <f>+K60-J60</f>
        <v>0</v>
      </c>
    </row>
    <row r="61" spans="2:12" x14ac:dyDescent="0.3">
      <c r="B61" s="132" t="s">
        <v>133</v>
      </c>
      <c r="C61" s="132" t="s">
        <v>134</v>
      </c>
      <c r="D61" s="144">
        <v>1834.56</v>
      </c>
      <c r="E61">
        <v>22</v>
      </c>
      <c r="F61" s="144">
        <f>+D61*E61/100</f>
        <v>403.60320000000002</v>
      </c>
      <c r="G61" s="98">
        <f t="shared" si="8"/>
        <v>2238.1632</v>
      </c>
      <c r="H61" s="93">
        <f>+F61*0.5</f>
        <v>201.80160000000001</v>
      </c>
      <c r="I61" s="108">
        <f t="shared" si="3"/>
        <v>1834.56</v>
      </c>
      <c r="J61" s="93">
        <f>+F61-H61</f>
        <v>201.80160000000001</v>
      </c>
      <c r="K61" s="94">
        <f>403.6-201.8</f>
        <v>201.8</v>
      </c>
      <c r="L61" s="98">
        <f>+K61-J61</f>
        <v>-1.5999999999962711E-3</v>
      </c>
    </row>
    <row r="62" spans="2:12" x14ac:dyDescent="0.3">
      <c r="B62" s="132" t="s">
        <v>72</v>
      </c>
      <c r="C62" s="132" t="s">
        <v>135</v>
      </c>
      <c r="D62" s="144">
        <v>16655.22</v>
      </c>
      <c r="E62">
        <v>22</v>
      </c>
      <c r="F62" s="144">
        <f>+D62*E62/100-0.01</f>
        <v>3664.1383999999998</v>
      </c>
      <c r="G62" s="98">
        <f t="shared" si="8"/>
        <v>20319.358400000001</v>
      </c>
      <c r="H62" s="93">
        <f>+F62*0.6-0.01</f>
        <v>2198.4730399999994</v>
      </c>
      <c r="I62" s="108">
        <f t="shared" si="3"/>
        <v>16655.22</v>
      </c>
      <c r="J62" s="93">
        <f>+F62-H62+0.01</f>
        <v>1465.6753600000004</v>
      </c>
      <c r="K62" s="94">
        <f>3664.14-2198.47</f>
        <v>1465.67</v>
      </c>
      <c r="L62" s="98">
        <f>+K62-J62</f>
        <v>-5.3600000003370951E-3</v>
      </c>
    </row>
    <row r="63" spans="2:12" ht="15" thickBot="1" x14ac:dyDescent="0.35">
      <c r="B63" s="120" t="s">
        <v>64</v>
      </c>
      <c r="C63" s="120" t="s">
        <v>138</v>
      </c>
      <c r="D63" s="124">
        <f>+D22</f>
        <v>195212.43</v>
      </c>
      <c r="E63" s="127">
        <v>22</v>
      </c>
      <c r="F63" s="124">
        <f>+F22</f>
        <v>42946.884599999998</v>
      </c>
      <c r="G63" s="145">
        <f t="shared" si="8"/>
        <v>238159.31459999998</v>
      </c>
      <c r="H63" s="93"/>
      <c r="I63" s="108">
        <f t="shared" si="3"/>
        <v>195212.43</v>
      </c>
      <c r="J63" s="149">
        <f t="shared" si="9"/>
        <v>42946.884599999998</v>
      </c>
      <c r="L63" s="98"/>
    </row>
    <row r="64" spans="2:12" ht="15" thickBot="1" x14ac:dyDescent="0.35">
      <c r="B64" s="120" t="s">
        <v>65</v>
      </c>
      <c r="C64" s="120" t="s">
        <v>139</v>
      </c>
      <c r="D64" s="124">
        <f>+D23</f>
        <v>2699641.66</v>
      </c>
      <c r="E64" s="127">
        <v>22</v>
      </c>
      <c r="F64" s="124">
        <f>+F23</f>
        <v>593921.93520000007</v>
      </c>
      <c r="G64" s="145">
        <f t="shared" si="8"/>
        <v>3293563.5952000003</v>
      </c>
      <c r="H64" s="93"/>
      <c r="I64" s="108">
        <f t="shared" si="3"/>
        <v>2699641.66</v>
      </c>
      <c r="J64" s="149">
        <f t="shared" si="9"/>
        <v>593921.93520000007</v>
      </c>
      <c r="K64" s="124">
        <f>+J64+J63+J56+J59</f>
        <v>654234.24000000011</v>
      </c>
      <c r="L64" s="163">
        <f>+K64-J28</f>
        <v>-56273.58879999991</v>
      </c>
    </row>
    <row r="65" spans="2:24" x14ac:dyDescent="0.3">
      <c r="D65" s="94"/>
      <c r="H65" s="93"/>
      <c r="I65" s="93"/>
      <c r="L65" s="98"/>
    </row>
    <row r="66" spans="2:24" s="94" customFormat="1" ht="15" thickBot="1" x14ac:dyDescent="0.35">
      <c r="B66" s="95"/>
      <c r="C66"/>
      <c r="D66" s="96">
        <f>SUM(D51:D65)</f>
        <v>3579869.91</v>
      </c>
      <c r="E66" s="98"/>
      <c r="F66" s="96">
        <f>SUM(F51:F65)</f>
        <v>784474.1642</v>
      </c>
      <c r="G66" s="96">
        <f>SUM(G51:G65)</f>
        <v>4364344.0742000006</v>
      </c>
      <c r="H66" s="96">
        <f>SUM(H51:H65)</f>
        <v>2668.9628399999992</v>
      </c>
      <c r="I66" s="93"/>
      <c r="J66"/>
      <c r="L66" s="98"/>
      <c r="M66"/>
      <c r="N66"/>
      <c r="Q66"/>
      <c r="R66"/>
      <c r="S66"/>
      <c r="T66"/>
      <c r="U66"/>
      <c r="V66"/>
      <c r="W66"/>
      <c r="X66"/>
    </row>
    <row r="67" spans="2:24" s="94" customFormat="1" ht="15.6" thickTop="1" thickBot="1" x14ac:dyDescent="0.35">
      <c r="B67" s="95"/>
      <c r="C67"/>
      <c r="D67" s="156">
        <f>+D68-D26</f>
        <v>4889066.7000000011</v>
      </c>
      <c r="E67"/>
      <c r="F67" s="94">
        <f>+D67*E67/100</f>
        <v>0</v>
      </c>
      <c r="G67" s="98"/>
      <c r="H67" s="96">
        <f>+F66-H66</f>
        <v>781805.20135999995</v>
      </c>
      <c r="I67" s="108"/>
      <c r="J67"/>
      <c r="K67" s="94" t="s">
        <v>236</v>
      </c>
      <c r="L67" s="98"/>
      <c r="M67"/>
      <c r="N67"/>
      <c r="Q67"/>
      <c r="R67"/>
      <c r="S67"/>
      <c r="T67"/>
      <c r="U67"/>
      <c r="V67"/>
      <c r="W67"/>
      <c r="X67"/>
    </row>
    <row r="68" spans="2:24" s="94" customFormat="1" ht="16.8" thickTop="1" thickBot="1" x14ac:dyDescent="0.35">
      <c r="B68" s="95"/>
      <c r="C68" s="123" t="s">
        <v>233</v>
      </c>
      <c r="D68" s="122">
        <f>+D47+D66</f>
        <v>7862854.2000000011</v>
      </c>
      <c r="E68"/>
      <c r="F68" s="122">
        <f>+F47+F66</f>
        <v>784474.1642</v>
      </c>
      <c r="G68" s="122">
        <f>+G47+G66</f>
        <v>8647328.3642000016</v>
      </c>
      <c r="H68" s="93">
        <f>+H47+H66</f>
        <v>2668.9628399999992</v>
      </c>
      <c r="I68" s="130">
        <f>SUM(I33:I67)</f>
        <v>7788524.1699999971</v>
      </c>
      <c r="J68" s="130">
        <f>SUM(J33:J67)</f>
        <v>781805.21136000007</v>
      </c>
      <c r="K68" s="94">
        <v>8279999.4100000001</v>
      </c>
      <c r="L68" s="98">
        <v>2419508.7400000002</v>
      </c>
      <c r="M68"/>
      <c r="N68"/>
      <c r="Q68"/>
      <c r="R68"/>
      <c r="S68"/>
      <c r="T68"/>
      <c r="U68"/>
      <c r="V68"/>
      <c r="W68"/>
      <c r="X68"/>
    </row>
    <row r="69" spans="2:24" s="94" customFormat="1" ht="15" thickTop="1" x14ac:dyDescent="0.3">
      <c r="B69" s="95"/>
      <c r="C69"/>
      <c r="E69"/>
      <c r="G69"/>
      <c r="I69" s="108"/>
      <c r="J69"/>
      <c r="K69" s="94">
        <f>+K68-I68</f>
        <v>491475.24000000302</v>
      </c>
      <c r="L69" s="98">
        <f>+L68-I68</f>
        <v>-5369015.4299999969</v>
      </c>
      <c r="M69"/>
      <c r="N69"/>
      <c r="Q69"/>
      <c r="R69"/>
      <c r="S69"/>
      <c r="T69"/>
      <c r="U69"/>
      <c r="V69"/>
      <c r="W69"/>
      <c r="X69"/>
    </row>
    <row r="70" spans="2:24" s="94" customFormat="1" ht="15" thickBot="1" x14ac:dyDescent="0.35">
      <c r="B70" s="95"/>
      <c r="C70"/>
      <c r="D70" s="146">
        <f>+D28-D68</f>
        <v>2376062.1099999994</v>
      </c>
      <c r="E70"/>
      <c r="F70" s="146">
        <f>+F28-F68</f>
        <v>-73966.335399999865</v>
      </c>
      <c r="G70" s="146">
        <f>+G28-G68</f>
        <v>2302095.7745999992</v>
      </c>
      <c r="H70" s="146">
        <f>+H28-H68</f>
        <v>-2668.9628399999992</v>
      </c>
      <c r="I70" s="146">
        <f>+I28-I68</f>
        <v>-523365.35999999661</v>
      </c>
      <c r="J70" s="146">
        <f>+J28-J68</f>
        <v>-71297.382560000056</v>
      </c>
      <c r="K70" s="94">
        <f>+D38+D39+D40+D41+D42+D43+D45</f>
        <v>894040.2</v>
      </c>
      <c r="L70"/>
      <c r="M70"/>
      <c r="N70"/>
      <c r="Q70"/>
      <c r="R70"/>
      <c r="S70"/>
      <c r="T70"/>
      <c r="U70"/>
      <c r="V70"/>
      <c r="W70"/>
      <c r="X70"/>
    </row>
    <row r="71" spans="2:24" s="94" customFormat="1" ht="15" thickBot="1" x14ac:dyDescent="0.35">
      <c r="B71" s="95"/>
      <c r="C71"/>
      <c r="D71"/>
      <c r="E71"/>
      <c r="F71"/>
      <c r="G71"/>
      <c r="H71"/>
      <c r="I71"/>
      <c r="J71"/>
      <c r="K71" s="164">
        <v>-112681.86</v>
      </c>
      <c r="L71" s="163">
        <f>+K71-J70</f>
        <v>-41384.477439999944</v>
      </c>
      <c r="M71"/>
      <c r="N71"/>
      <c r="Q71"/>
      <c r="R71"/>
      <c r="S71"/>
      <c r="T71"/>
      <c r="U71"/>
      <c r="V71"/>
      <c r="W71"/>
      <c r="X71"/>
    </row>
    <row r="72" spans="2:24" s="94" customFormat="1" x14ac:dyDescent="0.3">
      <c r="B72" s="95"/>
      <c r="C72"/>
      <c r="D72"/>
      <c r="E72"/>
      <c r="F72"/>
      <c r="G72"/>
      <c r="H72"/>
      <c r="I72"/>
      <c r="J72"/>
      <c r="L72"/>
      <c r="M72"/>
      <c r="N72"/>
      <c r="Q72"/>
      <c r="R72"/>
      <c r="S72"/>
      <c r="T72"/>
      <c r="U72"/>
      <c r="V72"/>
      <c r="W72"/>
      <c r="X72"/>
    </row>
    <row r="73" spans="2:24" s="94" customFormat="1" x14ac:dyDescent="0.3">
      <c r="B73" s="95"/>
      <c r="C73"/>
      <c r="E73"/>
      <c r="G73"/>
      <c r="H73"/>
      <c r="I73" s="109"/>
      <c r="J73" s="98">
        <f>-G76</f>
        <v>71297.38255999994</v>
      </c>
      <c r="L73"/>
      <c r="M73"/>
      <c r="N73"/>
      <c r="Q73"/>
      <c r="R73"/>
      <c r="S73"/>
      <c r="T73"/>
      <c r="U73"/>
      <c r="V73"/>
      <c r="W73"/>
      <c r="X73"/>
    </row>
    <row r="74" spans="2:24" s="94" customFormat="1" x14ac:dyDescent="0.3">
      <c r="B74" s="95"/>
      <c r="C74" s="106">
        <f>+F51</f>
        <v>622.89599999999996</v>
      </c>
      <c r="D74" s="94">
        <f>+G74-E74</f>
        <v>-832205.04119999998</v>
      </c>
      <c r="E74" s="98">
        <v>1542712.87</v>
      </c>
      <c r="F74" s="94" t="s">
        <v>230</v>
      </c>
      <c r="G74" s="98">
        <f>+F28</f>
        <v>710507.82880000013</v>
      </c>
      <c r="H74" s="94">
        <v>1542712.87</v>
      </c>
      <c r="I74" s="103" t="s">
        <v>229</v>
      </c>
      <c r="J74" s="93">
        <f>+'lipe 02.24'!J68</f>
        <v>1551472.0162199999</v>
      </c>
      <c r="K74" s="94">
        <v>1475407.02</v>
      </c>
      <c r="L74" s="98">
        <f>+K74-J74</f>
        <v>-76064.996219999855</v>
      </c>
      <c r="M74"/>
      <c r="N74"/>
      <c r="Q74"/>
      <c r="R74"/>
      <c r="S74"/>
      <c r="T74"/>
      <c r="U74"/>
      <c r="V74"/>
      <c r="W74"/>
      <c r="X74"/>
    </row>
    <row r="75" spans="2:24" s="94" customFormat="1" ht="15" thickBot="1" x14ac:dyDescent="0.35">
      <c r="B75" s="95"/>
      <c r="C75" s="98">
        <f>+D75-C74</f>
        <v>858241.44264000002</v>
      </c>
      <c r="D75" s="94">
        <f>+G75-E75</f>
        <v>858864.33863999997</v>
      </c>
      <c r="E75" s="98">
        <v>-1640669.55</v>
      </c>
      <c r="F75" s="94" t="s">
        <v>231</v>
      </c>
      <c r="G75" s="98">
        <f>-J68</f>
        <v>-781805.21136000007</v>
      </c>
      <c r="H75" s="94">
        <v>-1640669.55</v>
      </c>
      <c r="I75" s="103"/>
      <c r="J75" s="142">
        <f>+J73+J74</f>
        <v>1622769.3987799999</v>
      </c>
      <c r="L75"/>
      <c r="M75"/>
      <c r="N75"/>
      <c r="Q75"/>
      <c r="R75"/>
      <c r="S75"/>
      <c r="T75"/>
      <c r="U75"/>
      <c r="V75"/>
      <c r="W75"/>
      <c r="X75"/>
    </row>
    <row r="76" spans="2:24" s="94" customFormat="1" ht="18" x14ac:dyDescent="0.3">
      <c r="B76" s="95"/>
      <c r="C76"/>
      <c r="E76"/>
      <c r="F76" s="140" t="s">
        <v>232</v>
      </c>
      <c r="G76" s="141">
        <f>+G74+G75</f>
        <v>-71297.38255999994</v>
      </c>
      <c r="H76"/>
      <c r="I76" s="473" t="s">
        <v>536</v>
      </c>
      <c r="J76" s="474"/>
      <c r="K76" s="475"/>
      <c r="L76"/>
      <c r="M76"/>
      <c r="N76"/>
      <c r="Q76"/>
      <c r="R76"/>
      <c r="S76"/>
      <c r="T76"/>
      <c r="U76"/>
      <c r="V76"/>
      <c r="W76"/>
      <c r="X76"/>
    </row>
    <row r="77" spans="2:24" s="94" customFormat="1" x14ac:dyDescent="0.3">
      <c r="B77" s="95"/>
      <c r="C77"/>
      <c r="E77"/>
      <c r="F77" s="148" t="s">
        <v>234</v>
      </c>
      <c r="G77" s="148">
        <v>-49081.29</v>
      </c>
      <c r="H77"/>
      <c r="I77" s="166" t="s">
        <v>239</v>
      </c>
      <c r="J77" s="167">
        <f>+I28</f>
        <v>7265158.8100000005</v>
      </c>
      <c r="K77" s="193"/>
      <c r="L77"/>
      <c r="M77"/>
      <c r="N77"/>
      <c r="Q77"/>
      <c r="R77"/>
      <c r="S77"/>
      <c r="T77"/>
      <c r="U77"/>
      <c r="V77"/>
      <c r="W77"/>
      <c r="X77"/>
    </row>
    <row r="78" spans="2:24" s="94" customFormat="1" x14ac:dyDescent="0.3">
      <c r="B78" s="95"/>
      <c r="C78"/>
      <c r="E78"/>
      <c r="G78" s="162">
        <f>+G76-G77</f>
        <v>-22216.092559999939</v>
      </c>
      <c r="H78"/>
      <c r="I78" s="168" t="s">
        <v>240</v>
      </c>
      <c r="J78" s="169"/>
      <c r="K78" s="191">
        <f>+I68</f>
        <v>7788524.1699999971</v>
      </c>
      <c r="L78"/>
      <c r="M78"/>
      <c r="N78"/>
      <c r="Q78"/>
      <c r="R78"/>
      <c r="S78"/>
      <c r="T78"/>
      <c r="U78"/>
      <c r="V78"/>
      <c r="W78"/>
      <c r="X78"/>
    </row>
    <row r="79" spans="2:24" s="94" customFormat="1" x14ac:dyDescent="0.3">
      <c r="B79" s="95"/>
      <c r="C79"/>
      <c r="E79"/>
      <c r="G79"/>
      <c r="H79"/>
      <c r="I79" s="166" t="s">
        <v>241</v>
      </c>
      <c r="J79" s="167">
        <f>+G74</f>
        <v>710507.82880000013</v>
      </c>
      <c r="K79" s="193"/>
      <c r="L79" s="199"/>
      <c r="M79" s="94">
        <v>836996.86</v>
      </c>
      <c r="N79" s="94">
        <f>+J79-M79</f>
        <v>-126489.03119999985</v>
      </c>
      <c r="Q79"/>
      <c r="R79"/>
      <c r="S79"/>
      <c r="T79"/>
      <c r="U79"/>
      <c r="V79"/>
      <c r="W79"/>
      <c r="X79"/>
    </row>
    <row r="80" spans="2:24" s="94" customFormat="1" x14ac:dyDescent="0.3">
      <c r="B80" s="95"/>
      <c r="C80"/>
      <c r="E80" s="93"/>
      <c r="G80"/>
      <c r="H80"/>
      <c r="I80" s="168" t="s">
        <v>242</v>
      </c>
      <c r="J80" s="169"/>
      <c r="K80" s="191">
        <f>-G75</f>
        <v>781805.21136000007</v>
      </c>
      <c r="L80" s="199" t="s">
        <v>248</v>
      </c>
      <c r="M80" s="94">
        <v>857462.6</v>
      </c>
      <c r="N80" s="94">
        <f>+K80-M80</f>
        <v>-75657.388639999903</v>
      </c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 s="98"/>
      <c r="G81"/>
      <c r="H81"/>
      <c r="I81" s="166" t="s">
        <v>243</v>
      </c>
      <c r="J81" s="165">
        <f>+IF((J79-K80)&gt;1,J79-K80,0)</f>
        <v>0</v>
      </c>
      <c r="K81" s="191">
        <f>+IF(J81&gt;1,0,-J79+K80)</f>
        <v>71297.38255999994</v>
      </c>
      <c r="L81" s="199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/>
      <c r="G82"/>
      <c r="H82"/>
      <c r="I82" s="180" t="s">
        <v>246</v>
      </c>
      <c r="J82" s="190"/>
      <c r="K82" s="194">
        <f>+'lipe 09.24'!K83</f>
        <v>396254.04810000025</v>
      </c>
      <c r="L82" s="199"/>
      <c r="M82"/>
      <c r="N82"/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G83"/>
      <c r="H83"/>
      <c r="I83" s="180" t="s">
        <v>245</v>
      </c>
      <c r="J83" s="190"/>
      <c r="K83" s="194">
        <f>+'lipe 12.23'!J66</f>
        <v>0</v>
      </c>
      <c r="L83" s="199"/>
      <c r="M83"/>
      <c r="N83"/>
      <c r="Q83"/>
      <c r="R83"/>
      <c r="S83"/>
      <c r="T83"/>
      <c r="U83"/>
      <c r="V83"/>
      <c r="W83"/>
      <c r="X83"/>
    </row>
    <row r="84" spans="2:24" s="94" customFormat="1" ht="15" thickBot="1" x14ac:dyDescent="0.35">
      <c r="B84" s="95"/>
      <c r="C84"/>
      <c r="E84"/>
      <c r="G84"/>
      <c r="H84"/>
      <c r="I84" s="186" t="s">
        <v>247</v>
      </c>
      <c r="J84" s="187">
        <f>+IF((J81-K83-K82)&gt;1,J81-K83-K82,0)</f>
        <v>0</v>
      </c>
      <c r="K84" s="192">
        <f>+IF(J84&gt;1,0,+K83+K82+K80-J79)</f>
        <v>467551.43066000019</v>
      </c>
      <c r="L84" s="199">
        <f>+L81-L82</f>
        <v>0</v>
      </c>
      <c r="M84"/>
      <c r="N84"/>
      <c r="Q84"/>
      <c r="R84"/>
      <c r="S84"/>
      <c r="T84"/>
      <c r="U84"/>
      <c r="V84"/>
      <c r="W84"/>
      <c r="X84"/>
    </row>
    <row r="85" spans="2:24" s="94" customFormat="1" x14ac:dyDescent="0.3">
      <c r="B85" s="95"/>
      <c r="C85"/>
      <c r="E85"/>
      <c r="G85"/>
      <c r="H85"/>
      <c r="I85" s="189"/>
      <c r="J85" s="171"/>
      <c r="K85" s="172"/>
      <c r="L85" s="199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G86"/>
      <c r="H86"/>
      <c r="I86" s="103"/>
      <c r="J86"/>
      <c r="K86" s="99">
        <f>+K84-K85</f>
        <v>467551.43066000019</v>
      </c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G87"/>
      <c r="H87"/>
      <c r="I87" s="103"/>
      <c r="J87"/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G88"/>
      <c r="H88"/>
      <c r="I88" s="103"/>
      <c r="J88"/>
      <c r="K88" s="94">
        <v>1534010.9050600003</v>
      </c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G89"/>
      <c r="H89"/>
      <c r="I89" s="103"/>
      <c r="J89"/>
      <c r="K89" s="94">
        <v>277630.13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G90"/>
      <c r="H90"/>
      <c r="I90" s="103"/>
      <c r="J90"/>
      <c r="K90" s="94">
        <f>+K88-K89</f>
        <v>1256380.7750600004</v>
      </c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G91"/>
      <c r="H91"/>
      <c r="I91" s="103"/>
      <c r="J91"/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G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G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G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G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G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G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G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G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G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G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G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G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G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G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G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G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G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G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G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G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G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G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G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G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G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G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G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G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G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G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G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G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G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G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G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G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G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G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x14ac:dyDescent="0.3">
      <c r="D130" s="94"/>
    </row>
    <row r="131" spans="2:24" x14ac:dyDescent="0.3">
      <c r="D131" s="94"/>
    </row>
    <row r="132" spans="2:24" x14ac:dyDescent="0.3">
      <c r="D132" s="94"/>
    </row>
    <row r="133" spans="2:24" x14ac:dyDescent="0.3">
      <c r="D133" s="94"/>
    </row>
    <row r="134" spans="2:24" x14ac:dyDescent="0.3">
      <c r="D134" s="94"/>
    </row>
    <row r="135" spans="2:24" x14ac:dyDescent="0.3">
      <c r="D135" s="94"/>
    </row>
    <row r="136" spans="2:24" x14ac:dyDescent="0.3">
      <c r="D136" s="94"/>
    </row>
    <row r="137" spans="2:24" x14ac:dyDescent="0.3">
      <c r="D137" s="94"/>
    </row>
    <row r="138" spans="2:24" x14ac:dyDescent="0.3">
      <c r="D138" s="94"/>
    </row>
    <row r="139" spans="2:24" x14ac:dyDescent="0.3">
      <c r="D139" s="94"/>
    </row>
    <row r="140" spans="2:24" x14ac:dyDescent="0.3">
      <c r="D140" s="94"/>
    </row>
    <row r="141" spans="2:24" x14ac:dyDescent="0.3">
      <c r="D141" s="94"/>
    </row>
    <row r="142" spans="2:24" x14ac:dyDescent="0.3">
      <c r="D142" s="94"/>
    </row>
    <row r="143" spans="2:24" x14ac:dyDescent="0.3">
      <c r="D143" s="94"/>
    </row>
    <row r="144" spans="2:2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</sheetData>
  <mergeCells count="3">
    <mergeCell ref="C3:G3"/>
    <mergeCell ref="K38:K46"/>
    <mergeCell ref="I76:K76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49153" r:id="rId4">
          <objectPr defaultSize="0" r:id="rId5">
            <anchor moveWithCells="1">
              <from>
                <xdr:col>1</xdr:col>
                <xdr:colOff>441960</xdr:colOff>
                <xdr:row>92</xdr:row>
                <xdr:rowOff>91440</xdr:rowOff>
              </from>
              <to>
                <xdr:col>5</xdr:col>
                <xdr:colOff>883920</xdr:colOff>
                <xdr:row>127</xdr:row>
                <xdr:rowOff>53340</xdr:rowOff>
              </to>
            </anchor>
          </objectPr>
        </oleObject>
      </mc:Choice>
      <mc:Fallback>
        <oleObject progId="Word.Document.12" shapeId="49153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28432-48D1-47DF-A882-7A2E3EE8BEFB}">
  <sheetPr>
    <pageSetUpPr fitToPage="1"/>
  </sheetPr>
  <dimension ref="B3:Y204"/>
  <sheetViews>
    <sheetView topLeftCell="A63" workbookViewId="0">
      <selection activeCell="K80" sqref="K80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3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1" ht="15.6" x14ac:dyDescent="0.3">
      <c r="B3" s="143">
        <v>45536</v>
      </c>
      <c r="C3" s="489" t="s">
        <v>144</v>
      </c>
      <c r="D3" s="489"/>
      <c r="E3" s="489"/>
      <c r="F3" s="489"/>
      <c r="G3" s="489"/>
    </row>
    <row r="4" spans="2:11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1" x14ac:dyDescent="0.3">
      <c r="B5" s="119" t="s">
        <v>66</v>
      </c>
      <c r="C5" s="119" t="s">
        <v>155</v>
      </c>
      <c r="D5" s="94">
        <v>4708407.07</v>
      </c>
      <c r="F5" s="94">
        <v>0</v>
      </c>
      <c r="G5" s="98">
        <f>+F5+D5</f>
        <v>4708407.07</v>
      </c>
      <c r="H5" s="93"/>
      <c r="I5" s="108">
        <f t="shared" ref="I5:I10" si="0">+D5</f>
        <v>4708407.07</v>
      </c>
      <c r="J5" s="98">
        <f t="shared" ref="J5:J10" si="1">+F5</f>
        <v>0</v>
      </c>
      <c r="K5" s="94">
        <f>4724177.95-15770.88</f>
        <v>4708407.07</v>
      </c>
    </row>
    <row r="6" spans="2:11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6" si="2">+F6+D6</f>
        <v>0</v>
      </c>
      <c r="H6" s="93"/>
      <c r="I6" s="108">
        <f t="shared" si="0"/>
        <v>0</v>
      </c>
      <c r="J6" s="98">
        <f t="shared" si="1"/>
        <v>0</v>
      </c>
    </row>
    <row r="7" spans="2:11" x14ac:dyDescent="0.3">
      <c r="B7" s="119">
        <v>54</v>
      </c>
      <c r="C7" s="119" t="s">
        <v>146</v>
      </c>
      <c r="D7" s="94">
        <v>1474493</v>
      </c>
      <c r="F7" s="94">
        <v>0</v>
      </c>
      <c r="G7" s="330">
        <f t="shared" si="2"/>
        <v>1474493</v>
      </c>
      <c r="H7" s="93"/>
      <c r="I7" s="108">
        <f t="shared" si="0"/>
        <v>1474493</v>
      </c>
      <c r="J7" s="98">
        <f t="shared" si="1"/>
        <v>0</v>
      </c>
      <c r="K7" s="94">
        <f>1495229-20736</f>
        <v>1474493</v>
      </c>
    </row>
    <row r="8" spans="2:11" x14ac:dyDescent="0.3">
      <c r="B8" s="119">
        <v>62</v>
      </c>
      <c r="C8" s="119" t="s">
        <v>148</v>
      </c>
      <c r="D8" s="94">
        <v>288892.18</v>
      </c>
      <c r="F8" s="94">
        <v>0</v>
      </c>
      <c r="G8" s="98">
        <f t="shared" si="2"/>
        <v>288892.18</v>
      </c>
      <c r="H8" s="93"/>
      <c r="I8" s="108">
        <f t="shared" si="0"/>
        <v>288892.18</v>
      </c>
      <c r="J8" s="98">
        <f t="shared" si="1"/>
        <v>0</v>
      </c>
      <c r="K8" s="94">
        <v>288892.18</v>
      </c>
    </row>
    <row r="9" spans="2:11" x14ac:dyDescent="0.3">
      <c r="B9" s="119">
        <v>64</v>
      </c>
      <c r="C9" s="119" t="s">
        <v>150</v>
      </c>
      <c r="D9" s="94">
        <v>695920.08</v>
      </c>
      <c r="F9" s="94">
        <v>0</v>
      </c>
      <c r="G9" s="98">
        <f t="shared" si="2"/>
        <v>695920.08</v>
      </c>
      <c r="H9" s="93"/>
      <c r="I9" s="108">
        <f t="shared" si="0"/>
        <v>695920.08</v>
      </c>
      <c r="J9" s="98">
        <f t="shared" si="1"/>
        <v>0</v>
      </c>
      <c r="K9" s="94">
        <f>698057.78-2137.7</f>
        <v>695920.08000000007</v>
      </c>
    </row>
    <row r="10" spans="2:11" x14ac:dyDescent="0.3">
      <c r="B10" s="154" t="s">
        <v>153</v>
      </c>
      <c r="C10" s="154" t="s">
        <v>154</v>
      </c>
      <c r="D10" s="94">
        <v>4224</v>
      </c>
      <c r="F10" s="94">
        <v>0</v>
      </c>
      <c r="G10" s="98">
        <f t="shared" si="2"/>
        <v>4224</v>
      </c>
      <c r="H10" s="93"/>
      <c r="I10" s="108">
        <f t="shared" si="0"/>
        <v>4224</v>
      </c>
      <c r="J10" s="98">
        <f t="shared" si="1"/>
        <v>0</v>
      </c>
      <c r="K10" s="94">
        <v>4224</v>
      </c>
    </row>
    <row r="11" spans="2:11" x14ac:dyDescent="0.3">
      <c r="B11" s="119" t="s">
        <v>193</v>
      </c>
      <c r="C11" s="119" t="s">
        <v>518</v>
      </c>
      <c r="D11" s="94">
        <v>-111702.94</v>
      </c>
      <c r="F11" s="94">
        <v>0</v>
      </c>
      <c r="G11" s="98">
        <f t="shared" si="2"/>
        <v>-111702.94</v>
      </c>
      <c r="H11" s="93"/>
      <c r="I11" s="108"/>
    </row>
    <row r="12" spans="2:11" x14ac:dyDescent="0.3">
      <c r="B12" s="119">
        <v>68</v>
      </c>
      <c r="C12" s="119" t="s">
        <v>114</v>
      </c>
      <c r="D12" s="94"/>
      <c r="F12" s="94">
        <v>0</v>
      </c>
      <c r="G12" s="98">
        <f t="shared" si="2"/>
        <v>0</v>
      </c>
      <c r="H12" s="93"/>
    </row>
    <row r="13" spans="2:11" x14ac:dyDescent="0.3">
      <c r="B13" s="119">
        <v>76</v>
      </c>
      <c r="C13" s="119" t="s">
        <v>122</v>
      </c>
      <c r="D13" s="94"/>
      <c r="F13" s="94">
        <v>0</v>
      </c>
      <c r="G13" s="98">
        <f t="shared" si="2"/>
        <v>0</v>
      </c>
      <c r="H13" s="93"/>
    </row>
    <row r="14" spans="2:11" x14ac:dyDescent="0.3">
      <c r="B14" s="153">
        <v>81</v>
      </c>
      <c r="C14" s="153" t="s">
        <v>152</v>
      </c>
      <c r="D14" s="155"/>
      <c r="F14" s="94">
        <v>0</v>
      </c>
      <c r="G14" s="98">
        <f t="shared" si="2"/>
        <v>0</v>
      </c>
      <c r="H14" s="93"/>
      <c r="I14" s="136">
        <f>+D14*0</f>
        <v>0</v>
      </c>
      <c r="J14" s="147">
        <f>+F14</f>
        <v>0</v>
      </c>
    </row>
    <row r="15" spans="2:11" x14ac:dyDescent="0.3">
      <c r="B15" s="153" t="s">
        <v>174</v>
      </c>
      <c r="C15" s="153" t="s">
        <v>516</v>
      </c>
      <c r="D15" s="94">
        <v>-62.66</v>
      </c>
      <c r="E15">
        <v>4</v>
      </c>
      <c r="F15" s="94">
        <f>+D15*E15/100</f>
        <v>-2.5063999999999997</v>
      </c>
      <c r="G15" s="98">
        <f t="shared" si="2"/>
        <v>-65.166399999999996</v>
      </c>
      <c r="H15" s="93"/>
      <c r="I15" s="108">
        <f>+D15</f>
        <v>-62.66</v>
      </c>
      <c r="J15" s="98">
        <f>+F15</f>
        <v>-2.5063999999999997</v>
      </c>
      <c r="K15" s="94">
        <v>62.66</v>
      </c>
    </row>
    <row r="16" spans="2:11" x14ac:dyDescent="0.3">
      <c r="B16" s="120" t="s">
        <v>156</v>
      </c>
      <c r="C16" s="120" t="s">
        <v>157</v>
      </c>
      <c r="D16" s="94">
        <v>281790.68</v>
      </c>
      <c r="E16">
        <v>22</v>
      </c>
      <c r="F16" s="94">
        <f>+D16*E16/100-0.01</f>
        <v>61993.939599999998</v>
      </c>
      <c r="G16" s="98">
        <f t="shared" si="2"/>
        <v>343784.61959999998</v>
      </c>
      <c r="H16" s="93"/>
      <c r="I16" s="108">
        <f>+D16</f>
        <v>281790.68</v>
      </c>
      <c r="J16" s="98">
        <f>+F16</f>
        <v>61993.939599999998</v>
      </c>
      <c r="K16" s="94">
        <f>283498.54-1707.96</f>
        <v>281790.57999999996</v>
      </c>
    </row>
    <row r="17" spans="2:12" ht="15" thickBot="1" x14ac:dyDescent="0.35">
      <c r="C17" s="98"/>
      <c r="D17" s="96">
        <f>SUM(D5:D16)</f>
        <v>7341961.4099999992</v>
      </c>
      <c r="F17" s="96">
        <f>SUM(F5:F16)</f>
        <v>61991.433199999999</v>
      </c>
      <c r="G17" s="96">
        <f>SUM(G5:G16)</f>
        <v>7403952.8431999991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v>13013.1</v>
      </c>
      <c r="E19">
        <v>22</v>
      </c>
      <c r="F19" s="94">
        <f>+D19*E19/100+0.01</f>
        <v>2862.8920000000003</v>
      </c>
      <c r="G19" s="98">
        <f>+D19+F19</f>
        <v>15875.992</v>
      </c>
      <c r="H19" s="93">
        <f>+F19</f>
        <v>2862.8920000000003</v>
      </c>
      <c r="I19" s="136">
        <f>+D19*0</f>
        <v>0</v>
      </c>
      <c r="J19" s="147">
        <f>+F19</f>
        <v>2862.8920000000003</v>
      </c>
    </row>
    <row r="20" spans="2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8">
        <f>+D20+F20</f>
        <v>0</v>
      </c>
      <c r="I20" s="136">
        <f>+D20*0</f>
        <v>0</v>
      </c>
      <c r="J20" s="147">
        <f>+F20</f>
        <v>0</v>
      </c>
    </row>
    <row r="21" spans="2:12" x14ac:dyDescent="0.3">
      <c r="B21" s="120">
        <v>90</v>
      </c>
      <c r="C21" s="120" t="s">
        <v>130</v>
      </c>
      <c r="D21" s="94">
        <v>486.37</v>
      </c>
      <c r="E21">
        <v>22</v>
      </c>
      <c r="F21" s="94">
        <f>+D21*E21/100+0.01</f>
        <v>107.01139999999999</v>
      </c>
      <c r="G21" s="98">
        <f>+D21+F21</f>
        <v>593.38139999999999</v>
      </c>
      <c r="H21" s="98">
        <f>+F21</f>
        <v>107.01139999999999</v>
      </c>
      <c r="I21" s="136">
        <f>+D21*0</f>
        <v>0</v>
      </c>
      <c r="J21" s="147">
        <f>+F21</f>
        <v>107.01139999999999</v>
      </c>
    </row>
    <row r="22" spans="2:12" x14ac:dyDescent="0.3">
      <c r="B22" s="120" t="s">
        <v>64</v>
      </c>
      <c r="C22" s="120" t="s">
        <v>138</v>
      </c>
      <c r="D22" s="94">
        <v>604350.42000000004</v>
      </c>
      <c r="E22">
        <v>22</v>
      </c>
      <c r="F22" s="94">
        <f>+D22*E22/100+0.22</f>
        <v>132957.3124</v>
      </c>
      <c r="G22" s="98">
        <f>+D22+F22</f>
        <v>737307.7324000001</v>
      </c>
      <c r="H22" s="98"/>
      <c r="I22" s="136">
        <f>+D22*0</f>
        <v>0</v>
      </c>
      <c r="J22" s="147">
        <f>+F22</f>
        <v>132957.3124</v>
      </c>
    </row>
    <row r="23" spans="2:12" x14ac:dyDescent="0.3">
      <c r="B23" s="120" t="s">
        <v>65</v>
      </c>
      <c r="C23" s="120" t="s">
        <v>139</v>
      </c>
      <c r="D23" s="94">
        <v>2741930.26</v>
      </c>
      <c r="E23">
        <v>22</v>
      </c>
      <c r="F23" s="94">
        <f>+D23*E23/100+0.71</f>
        <v>603225.36719999998</v>
      </c>
      <c r="G23" s="98">
        <f>+D23+F23</f>
        <v>3345155.6272</v>
      </c>
      <c r="H23" s="93"/>
      <c r="I23" s="136">
        <f>+D23*0</f>
        <v>0</v>
      </c>
      <c r="J23" s="147">
        <f>+F23</f>
        <v>603225.36719999998</v>
      </c>
      <c r="K23" s="124">
        <f>+J23+J22+J19</f>
        <v>739045.57159999991</v>
      </c>
    </row>
    <row r="24" spans="2:12" x14ac:dyDescent="0.3">
      <c r="B24" s="120"/>
      <c r="C24" s="120"/>
      <c r="D24" s="94"/>
      <c r="G24" s="98"/>
      <c r="H24" s="93"/>
      <c r="I24" s="108"/>
      <c r="J24" s="98"/>
    </row>
    <row r="25" spans="2:12" x14ac:dyDescent="0.3">
      <c r="D25" s="94"/>
      <c r="G25" s="98"/>
      <c r="H25" s="93"/>
    </row>
    <row r="26" spans="2:12" ht="15" thickBot="1" x14ac:dyDescent="0.35">
      <c r="D26" s="96">
        <f>SUM(D19:D25)</f>
        <v>3359780.15</v>
      </c>
      <c r="F26" s="96">
        <f>SUM(F19:F25)</f>
        <v>739152.58299999998</v>
      </c>
      <c r="G26" s="96">
        <f>SUM(G19:G25)</f>
        <v>4098932.733</v>
      </c>
      <c r="H26" s="93"/>
    </row>
    <row r="27" spans="2:12" ht="15" thickTop="1" x14ac:dyDescent="0.3">
      <c r="H27" s="93"/>
    </row>
    <row r="28" spans="2:12" ht="16.2" thickBot="1" x14ac:dyDescent="0.35">
      <c r="C28" s="123" t="s">
        <v>219</v>
      </c>
      <c r="D28" s="122">
        <f>+D26+D17</f>
        <v>10701741.559999999</v>
      </c>
      <c r="F28" s="122">
        <f>+F17+F26</f>
        <v>801144.01619999995</v>
      </c>
      <c r="G28" s="122">
        <f>+G17+G26</f>
        <v>11502885.576199999</v>
      </c>
      <c r="H28" s="93"/>
      <c r="I28" s="130">
        <f>SUM(I5:I27)</f>
        <v>7453664.3499999996</v>
      </c>
      <c r="J28" s="130">
        <f>SUM(J5:J27)</f>
        <v>801144.01619999995</v>
      </c>
      <c r="L28" s="98">
        <f>+I28-K28</f>
        <v>7453664.3499999996</v>
      </c>
    </row>
    <row r="29" spans="2:12" ht="15" thickTop="1" x14ac:dyDescent="0.3"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3359780.15</v>
      </c>
    </row>
    <row r="30" spans="2:12" x14ac:dyDescent="0.3">
      <c r="D30" s="94">
        <f>+D28+F28</f>
        <v>11502885.576199999</v>
      </c>
      <c r="E30" s="93">
        <f>+D30-D29</f>
        <v>11502885.576199999</v>
      </c>
      <c r="H30" s="98"/>
    </row>
    <row r="31" spans="2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2:12" x14ac:dyDescent="0.3">
      <c r="B32" s="132">
        <v>21</v>
      </c>
      <c r="C32" s="132" t="s">
        <v>224</v>
      </c>
      <c r="D32" s="94"/>
      <c r="F32" s="94">
        <f>+D32*E32</f>
        <v>0</v>
      </c>
      <c r="G32" s="93">
        <f>+D32</f>
        <v>0</v>
      </c>
      <c r="H32" s="93">
        <f t="shared" ref="H32:H46" si="3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51</v>
      </c>
      <c r="C33" s="132" t="s">
        <v>108</v>
      </c>
      <c r="D33" s="157">
        <v>15223.39</v>
      </c>
      <c r="F33" s="94">
        <f>+D33*E33</f>
        <v>0</v>
      </c>
      <c r="G33" s="93">
        <f>+D33</f>
        <v>15223.39</v>
      </c>
      <c r="H33" s="93">
        <f t="shared" si="3"/>
        <v>0</v>
      </c>
      <c r="I33" s="108">
        <f t="shared" ref="I33:I63" si="4">+D33</f>
        <v>15223.39</v>
      </c>
      <c r="J33" s="93">
        <f t="shared" ref="J33:J46" si="5">+F33</f>
        <v>0</v>
      </c>
      <c r="L33" s="98"/>
    </row>
    <row r="34" spans="2:12" x14ac:dyDescent="0.3">
      <c r="B34" s="132">
        <v>58</v>
      </c>
      <c r="C34" s="132" t="s">
        <v>110</v>
      </c>
      <c r="D34" s="157">
        <v>17154.54</v>
      </c>
      <c r="F34" s="94">
        <f t="shared" ref="F34:F46" si="6">+D34*E34/100</f>
        <v>0</v>
      </c>
      <c r="G34" s="93">
        <f t="shared" ref="G34:G46" si="7">+D34</f>
        <v>17154.54</v>
      </c>
      <c r="H34" s="93">
        <f t="shared" si="3"/>
        <v>0</v>
      </c>
      <c r="I34" s="108">
        <f t="shared" si="4"/>
        <v>17154.54</v>
      </c>
      <c r="J34" s="93">
        <f t="shared" si="5"/>
        <v>0</v>
      </c>
      <c r="K34" s="94">
        <f>+K33*0.22</f>
        <v>0</v>
      </c>
      <c r="L34" s="98"/>
    </row>
    <row r="35" spans="2:12" x14ac:dyDescent="0.3">
      <c r="B35" s="132">
        <v>63</v>
      </c>
      <c r="C35" s="132" t="s">
        <v>112</v>
      </c>
      <c r="D35" s="157">
        <v>5357163.87</v>
      </c>
      <c r="F35" s="94">
        <f t="shared" si="6"/>
        <v>0</v>
      </c>
      <c r="G35" s="93">
        <f t="shared" si="7"/>
        <v>5357163.87</v>
      </c>
      <c r="H35" s="93">
        <f t="shared" si="3"/>
        <v>0</v>
      </c>
      <c r="I35" s="108">
        <f t="shared" si="4"/>
        <v>5357163.87</v>
      </c>
      <c r="J35" s="93">
        <f t="shared" si="5"/>
        <v>0</v>
      </c>
      <c r="K35" s="94">
        <f>+K34+K33</f>
        <v>0</v>
      </c>
      <c r="L35" s="98"/>
    </row>
    <row r="36" spans="2:12" x14ac:dyDescent="0.3">
      <c r="B36" s="132">
        <v>70</v>
      </c>
      <c r="C36" s="132" t="s">
        <v>116</v>
      </c>
      <c r="D36" s="157"/>
      <c r="G36" s="93">
        <f t="shared" si="7"/>
        <v>0</v>
      </c>
      <c r="H36" s="93"/>
      <c r="I36" s="108"/>
      <c r="J36" s="93"/>
      <c r="L36" s="98"/>
    </row>
    <row r="37" spans="2:12" ht="15" thickBot="1" x14ac:dyDescent="0.35">
      <c r="B37" s="132">
        <v>83</v>
      </c>
      <c r="C37" s="132" t="s">
        <v>487</v>
      </c>
      <c r="D37" s="157"/>
      <c r="G37" s="93">
        <f t="shared" si="7"/>
        <v>0</v>
      </c>
      <c r="H37" s="93"/>
      <c r="I37" s="108"/>
      <c r="J37" s="93"/>
      <c r="L37" s="98"/>
    </row>
    <row r="38" spans="2:12" x14ac:dyDescent="0.3">
      <c r="B38" s="119">
        <v>68</v>
      </c>
      <c r="C38" s="119" t="s">
        <v>114</v>
      </c>
      <c r="D38" s="157">
        <v>60305.52</v>
      </c>
      <c r="F38" s="94">
        <f t="shared" si="6"/>
        <v>0</v>
      </c>
      <c r="G38" s="93">
        <f t="shared" si="7"/>
        <v>60305.52</v>
      </c>
      <c r="H38" s="93">
        <f t="shared" si="3"/>
        <v>0</v>
      </c>
      <c r="I38" s="150">
        <f>+D38*0</f>
        <v>0</v>
      </c>
      <c r="J38" s="93">
        <f t="shared" si="5"/>
        <v>0</v>
      </c>
      <c r="K38" s="490" t="s">
        <v>70</v>
      </c>
      <c r="L38" s="98"/>
    </row>
    <row r="39" spans="2:12" x14ac:dyDescent="0.3">
      <c r="B39" s="132">
        <v>72</v>
      </c>
      <c r="C39" s="132" t="s">
        <v>118</v>
      </c>
      <c r="D39" s="157">
        <v>35097.08</v>
      </c>
      <c r="F39" s="94">
        <f t="shared" si="6"/>
        <v>0</v>
      </c>
      <c r="G39" s="93">
        <f t="shared" si="7"/>
        <v>35097.08</v>
      </c>
      <c r="H39" s="93">
        <f t="shared" si="3"/>
        <v>0</v>
      </c>
      <c r="I39" s="151">
        <f>+D39*0</f>
        <v>0</v>
      </c>
      <c r="J39" s="93">
        <f t="shared" si="5"/>
        <v>0</v>
      </c>
      <c r="K39" s="490"/>
      <c r="L39" s="98"/>
    </row>
    <row r="40" spans="2:12" x14ac:dyDescent="0.3">
      <c r="B40" s="119">
        <v>76</v>
      </c>
      <c r="C40" s="119" t="s">
        <v>122</v>
      </c>
      <c r="D40" s="157">
        <v>19323.07</v>
      </c>
      <c r="F40" s="94">
        <f t="shared" si="6"/>
        <v>0</v>
      </c>
      <c r="G40" s="93">
        <f t="shared" si="7"/>
        <v>19323.07</v>
      </c>
      <c r="H40" s="93">
        <f t="shared" si="3"/>
        <v>0</v>
      </c>
      <c r="I40" s="151">
        <f t="shared" ref="I40:I46" si="8">+D40*0</f>
        <v>0</v>
      </c>
      <c r="J40" s="93">
        <f t="shared" si="5"/>
        <v>0</v>
      </c>
      <c r="K40" s="490"/>
      <c r="L40" s="98"/>
    </row>
    <row r="41" spans="2:12" x14ac:dyDescent="0.3">
      <c r="B41" s="132">
        <v>78</v>
      </c>
      <c r="C41" s="132" t="s">
        <v>124</v>
      </c>
      <c r="D41" s="157"/>
      <c r="F41" s="94">
        <f t="shared" si="6"/>
        <v>0</v>
      </c>
      <c r="G41" s="93">
        <f t="shared" si="7"/>
        <v>0</v>
      </c>
      <c r="H41" s="93">
        <f t="shared" si="3"/>
        <v>0</v>
      </c>
      <c r="I41" s="151">
        <f t="shared" si="8"/>
        <v>0</v>
      </c>
      <c r="J41" s="93">
        <f t="shared" si="5"/>
        <v>0</v>
      </c>
      <c r="K41" s="490"/>
      <c r="L41" s="98"/>
    </row>
    <row r="42" spans="2:12" x14ac:dyDescent="0.3">
      <c r="B42" s="133">
        <v>21</v>
      </c>
      <c r="C42" s="133" t="s">
        <v>104</v>
      </c>
      <c r="D42" s="157"/>
      <c r="F42" s="94">
        <f t="shared" si="6"/>
        <v>0</v>
      </c>
      <c r="G42" s="93">
        <f t="shared" si="7"/>
        <v>0</v>
      </c>
      <c r="H42" s="93">
        <f t="shared" si="3"/>
        <v>0</v>
      </c>
      <c r="I42" s="151">
        <f t="shared" si="8"/>
        <v>0</v>
      </c>
      <c r="J42" s="93">
        <f t="shared" si="5"/>
        <v>0</v>
      </c>
      <c r="K42" s="490"/>
      <c r="L42" s="98"/>
    </row>
    <row r="43" spans="2:12" x14ac:dyDescent="0.3">
      <c r="B43" s="133">
        <v>74</v>
      </c>
      <c r="C43" s="133" t="s">
        <v>120</v>
      </c>
      <c r="D43" s="157"/>
      <c r="F43" s="94">
        <f t="shared" si="6"/>
        <v>0</v>
      </c>
      <c r="G43" s="93">
        <f t="shared" si="7"/>
        <v>0</v>
      </c>
      <c r="H43" s="93">
        <f t="shared" si="3"/>
        <v>0</v>
      </c>
      <c r="I43" s="151">
        <f t="shared" si="8"/>
        <v>0</v>
      </c>
      <c r="J43" s="93">
        <f t="shared" si="5"/>
        <v>0</v>
      </c>
      <c r="K43" s="490"/>
      <c r="L43" s="98"/>
    </row>
    <row r="44" spans="2:12" x14ac:dyDescent="0.3">
      <c r="B44" s="133">
        <v>89</v>
      </c>
      <c r="C44" s="133" t="s">
        <v>519</v>
      </c>
      <c r="D44" s="157">
        <v>405</v>
      </c>
      <c r="F44" s="94">
        <f t="shared" si="6"/>
        <v>0</v>
      </c>
      <c r="G44" s="93">
        <f t="shared" si="7"/>
        <v>405</v>
      </c>
      <c r="H44" s="93">
        <f t="shared" si="3"/>
        <v>0</v>
      </c>
      <c r="I44" s="151">
        <f t="shared" si="8"/>
        <v>0</v>
      </c>
      <c r="J44" s="93">
        <f t="shared" si="5"/>
        <v>0</v>
      </c>
      <c r="K44" s="490"/>
      <c r="L44" s="98"/>
    </row>
    <row r="45" spans="2:12" x14ac:dyDescent="0.3">
      <c r="B45" s="132">
        <v>86</v>
      </c>
      <c r="C45" s="132" t="s">
        <v>128</v>
      </c>
      <c r="D45" s="157">
        <v>2840114.87</v>
      </c>
      <c r="F45" s="94">
        <f t="shared" si="6"/>
        <v>0</v>
      </c>
      <c r="G45" s="93">
        <f t="shared" si="7"/>
        <v>2840114.87</v>
      </c>
      <c r="H45" s="93">
        <f t="shared" si="3"/>
        <v>0</v>
      </c>
      <c r="I45" s="248">
        <f>+D45</f>
        <v>2840114.87</v>
      </c>
      <c r="J45" s="93">
        <f t="shared" si="5"/>
        <v>0</v>
      </c>
      <c r="K45" s="490"/>
      <c r="L45" s="98"/>
    </row>
    <row r="46" spans="2:12" x14ac:dyDescent="0.3">
      <c r="D46" s="157"/>
      <c r="F46" s="94">
        <f t="shared" si="6"/>
        <v>0</v>
      </c>
      <c r="G46" s="93">
        <f t="shared" si="7"/>
        <v>0</v>
      </c>
      <c r="H46" s="93">
        <f t="shared" si="3"/>
        <v>0</v>
      </c>
      <c r="I46" s="151">
        <f t="shared" si="8"/>
        <v>0</v>
      </c>
      <c r="J46" s="93">
        <f t="shared" si="5"/>
        <v>0</v>
      </c>
      <c r="K46" s="490"/>
      <c r="L46" s="98"/>
    </row>
    <row r="47" spans="2:12" ht="15" thickBot="1" x14ac:dyDescent="0.35">
      <c r="D47" s="158">
        <f>SUM(D32:D46)</f>
        <v>8344787.3399999999</v>
      </c>
      <c r="E47" s="98"/>
      <c r="F47" s="96">
        <f>SUM(F32:F46)</f>
        <v>0</v>
      </c>
      <c r="G47" s="96">
        <f>SUM(G32:G46)</f>
        <v>8344787.3399999999</v>
      </c>
      <c r="H47" s="93"/>
      <c r="I47" s="93"/>
      <c r="L47" s="98"/>
    </row>
    <row r="48" spans="2:12" ht="15" thickTop="1" x14ac:dyDescent="0.3">
      <c r="D48" s="157"/>
      <c r="H48" s="93"/>
      <c r="I48" s="93"/>
      <c r="L48" s="98"/>
    </row>
    <row r="49" spans="2:12" x14ac:dyDescent="0.3">
      <c r="D49" s="157"/>
      <c r="H49" s="93"/>
      <c r="I49" s="93"/>
      <c r="L49" s="98"/>
    </row>
    <row r="50" spans="2:12" x14ac:dyDescent="0.3">
      <c r="D50" s="159" t="s">
        <v>217</v>
      </c>
      <c r="E50" s="126"/>
      <c r="F50" s="125" t="s">
        <v>222</v>
      </c>
      <c r="G50" s="125" t="s">
        <v>218</v>
      </c>
      <c r="H50" s="125" t="s">
        <v>227</v>
      </c>
      <c r="I50" s="93"/>
      <c r="L50" s="98"/>
    </row>
    <row r="51" spans="2:12" x14ac:dyDescent="0.3">
      <c r="B51" s="132">
        <v>4</v>
      </c>
      <c r="C51" s="154" t="s">
        <v>404</v>
      </c>
      <c r="D51" s="345">
        <v>25547.4</v>
      </c>
      <c r="E51" s="104">
        <v>4</v>
      </c>
      <c r="F51" s="97">
        <f>+D51*E51/100-0.01</f>
        <v>1021.8860000000001</v>
      </c>
      <c r="G51" s="135">
        <f>+F51+D51</f>
        <v>26569.286</v>
      </c>
      <c r="H51" s="93"/>
      <c r="I51" s="108">
        <f t="shared" si="4"/>
        <v>25547.4</v>
      </c>
      <c r="J51" s="93">
        <f>+F51-H51</f>
        <v>1021.8860000000001</v>
      </c>
      <c r="L51" s="98"/>
    </row>
    <row r="52" spans="2:12" x14ac:dyDescent="0.3">
      <c r="B52" s="132">
        <v>4</v>
      </c>
      <c r="C52" s="132" t="s">
        <v>98</v>
      </c>
      <c r="D52" s="160"/>
      <c r="E52">
        <v>4</v>
      </c>
      <c r="F52" s="144">
        <f>+D52*E52/100</f>
        <v>0</v>
      </c>
      <c r="G52" s="98">
        <f>+F52+D52</f>
        <v>0</v>
      </c>
      <c r="H52" s="93"/>
      <c r="I52" s="108">
        <f t="shared" si="4"/>
        <v>0</v>
      </c>
      <c r="J52" s="93">
        <f>+F52-H52</f>
        <v>0</v>
      </c>
      <c r="L52" s="98"/>
    </row>
    <row r="53" spans="2:12" x14ac:dyDescent="0.3">
      <c r="B53" s="132">
        <v>5</v>
      </c>
      <c r="C53" s="132" t="s">
        <v>100</v>
      </c>
      <c r="D53" s="160"/>
      <c r="E53">
        <v>5</v>
      </c>
      <c r="F53" s="144">
        <f>+D53*E53/100</f>
        <v>0</v>
      </c>
      <c r="G53" s="98">
        <f>+F53+D53</f>
        <v>0</v>
      </c>
      <c r="H53" s="93"/>
      <c r="I53" s="108">
        <f t="shared" si="4"/>
        <v>0</v>
      </c>
      <c r="J53" s="93">
        <f>+F53-H53</f>
        <v>0</v>
      </c>
      <c r="L53" s="98"/>
    </row>
    <row r="54" spans="2:12" x14ac:dyDescent="0.3">
      <c r="B54" s="132">
        <v>10</v>
      </c>
      <c r="C54" s="132" t="s">
        <v>102</v>
      </c>
      <c r="D54" s="160">
        <v>3961.76</v>
      </c>
      <c r="E54">
        <v>10</v>
      </c>
      <c r="F54" s="144">
        <f>+D54*E54/100</f>
        <v>396.17600000000004</v>
      </c>
      <c r="G54" s="98">
        <f t="shared" ref="G54:G63" si="9">+F54+D54</f>
        <v>4357.9360000000006</v>
      </c>
      <c r="H54" s="93"/>
      <c r="I54" s="108">
        <f t="shared" si="4"/>
        <v>3961.76</v>
      </c>
      <c r="J54" s="93">
        <f t="shared" ref="J54:J63" si="10">+F54-H54</f>
        <v>396.17600000000004</v>
      </c>
      <c r="L54" s="98"/>
    </row>
    <row r="55" spans="2:12" x14ac:dyDescent="0.3">
      <c r="B55" s="133" t="s">
        <v>140</v>
      </c>
      <c r="C55" s="133" t="s">
        <v>141</v>
      </c>
      <c r="D55" s="160"/>
      <c r="E55">
        <v>10</v>
      </c>
      <c r="F55" s="144">
        <f t="shared" ref="F55:F61" si="11">+D55*E55/100</f>
        <v>0</v>
      </c>
      <c r="G55" s="98">
        <f t="shared" si="9"/>
        <v>0</v>
      </c>
      <c r="H55" s="93">
        <f>+D55*E55/100</f>
        <v>0</v>
      </c>
      <c r="I55" s="108">
        <f t="shared" si="4"/>
        <v>0</v>
      </c>
      <c r="J55" s="93">
        <f t="shared" si="10"/>
        <v>0</v>
      </c>
      <c r="L55" s="98"/>
    </row>
    <row r="56" spans="2:12" x14ac:dyDescent="0.3">
      <c r="B56" s="120">
        <v>1</v>
      </c>
      <c r="C56" s="120" t="s">
        <v>95</v>
      </c>
      <c r="D56" s="161">
        <f>+D19</f>
        <v>13013.1</v>
      </c>
      <c r="E56" s="127">
        <v>22</v>
      </c>
      <c r="F56" s="161">
        <f>+F19</f>
        <v>2862.8920000000003</v>
      </c>
      <c r="G56" s="145">
        <f t="shared" si="9"/>
        <v>15875.992</v>
      </c>
      <c r="H56" s="93"/>
      <c r="I56" s="108">
        <f t="shared" si="4"/>
        <v>13013.1</v>
      </c>
      <c r="J56" s="149">
        <f t="shared" si="10"/>
        <v>2862.8920000000003</v>
      </c>
      <c r="L56" s="98"/>
    </row>
    <row r="57" spans="2:12" x14ac:dyDescent="0.3">
      <c r="B57" s="132">
        <v>22</v>
      </c>
      <c r="C57" s="132" t="s">
        <v>106</v>
      </c>
      <c r="D57" s="160">
        <v>493267.23</v>
      </c>
      <c r="E57">
        <v>22</v>
      </c>
      <c r="F57" s="144">
        <f>+D57*E57/100+0.05</f>
        <v>108518.8406</v>
      </c>
      <c r="G57" s="98">
        <f t="shared" si="9"/>
        <v>601786.07059999998</v>
      </c>
      <c r="H57" s="93"/>
      <c r="I57" s="108">
        <f t="shared" si="4"/>
        <v>493267.23</v>
      </c>
      <c r="J57" s="93">
        <f t="shared" si="10"/>
        <v>108518.8406</v>
      </c>
      <c r="L57" s="98"/>
    </row>
    <row r="58" spans="2:12" x14ac:dyDescent="0.3">
      <c r="B58" s="120">
        <v>82</v>
      </c>
      <c r="C58" s="120" t="s">
        <v>187</v>
      </c>
      <c r="D58" s="161"/>
      <c r="E58" s="127">
        <v>22</v>
      </c>
      <c r="F58" s="161">
        <f>+F20</f>
        <v>0</v>
      </c>
      <c r="G58" s="145">
        <f t="shared" si="9"/>
        <v>0</v>
      </c>
      <c r="H58" s="93"/>
      <c r="I58" s="136">
        <f t="shared" si="4"/>
        <v>0</v>
      </c>
      <c r="J58" s="145">
        <f t="shared" si="10"/>
        <v>0</v>
      </c>
      <c r="L58" s="98"/>
    </row>
    <row r="59" spans="2:12" x14ac:dyDescent="0.3">
      <c r="B59" s="120">
        <v>90</v>
      </c>
      <c r="C59" s="120" t="s">
        <v>228</v>
      </c>
      <c r="D59" s="124">
        <f>+D21</f>
        <v>486.37</v>
      </c>
      <c r="E59" s="127">
        <v>22</v>
      </c>
      <c r="F59" s="124">
        <f>+F21</f>
        <v>107.01139999999999</v>
      </c>
      <c r="G59" s="145">
        <f t="shared" si="9"/>
        <v>593.38139999999999</v>
      </c>
      <c r="H59" s="93"/>
      <c r="I59" s="113">
        <f t="shared" si="4"/>
        <v>486.37</v>
      </c>
      <c r="J59" s="145">
        <f t="shared" si="10"/>
        <v>107.01139999999999</v>
      </c>
      <c r="L59" s="98"/>
    </row>
    <row r="60" spans="2:12" x14ac:dyDescent="0.3">
      <c r="B60" s="132" t="s">
        <v>133</v>
      </c>
      <c r="C60" s="132" t="s">
        <v>134</v>
      </c>
      <c r="D60" s="144"/>
      <c r="E60">
        <v>22</v>
      </c>
      <c r="F60" s="144">
        <f t="shared" si="11"/>
        <v>0</v>
      </c>
      <c r="G60" s="98">
        <f t="shared" si="9"/>
        <v>0</v>
      </c>
      <c r="H60" s="93">
        <f>+F60*0.5</f>
        <v>0</v>
      </c>
      <c r="I60" s="108">
        <f t="shared" si="4"/>
        <v>0</v>
      </c>
      <c r="J60" s="93">
        <f>+F60-H60</f>
        <v>0</v>
      </c>
      <c r="L60" s="98"/>
    </row>
    <row r="61" spans="2:12" x14ac:dyDescent="0.3">
      <c r="B61" s="132" t="s">
        <v>72</v>
      </c>
      <c r="C61" s="132" t="s">
        <v>135</v>
      </c>
      <c r="D61" s="144">
        <v>12906.73</v>
      </c>
      <c r="E61">
        <v>22</v>
      </c>
      <c r="F61" s="144">
        <f t="shared" si="11"/>
        <v>2839.4805999999999</v>
      </c>
      <c r="G61" s="98">
        <f t="shared" si="9"/>
        <v>15746.210599999999</v>
      </c>
      <c r="H61" s="93">
        <f>+F61*0.6-0.03</f>
        <v>1703.6583599999999</v>
      </c>
      <c r="I61" s="108">
        <f t="shared" si="4"/>
        <v>12906.73</v>
      </c>
      <c r="J61" s="93">
        <f>+F61-H61</f>
        <v>1135.82224</v>
      </c>
      <c r="K61" s="94">
        <f>1316.52-49.87</f>
        <v>1266.6500000000001</v>
      </c>
      <c r="L61" s="98">
        <f>+K61-J61</f>
        <v>130.82776000000013</v>
      </c>
    </row>
    <row r="62" spans="2:12" ht="15" thickBot="1" x14ac:dyDescent="0.35">
      <c r="B62" s="120" t="s">
        <v>64</v>
      </c>
      <c r="C62" s="120" t="s">
        <v>138</v>
      </c>
      <c r="D62" s="124">
        <f>+D22</f>
        <v>604350.42000000004</v>
      </c>
      <c r="E62" s="127">
        <v>22</v>
      </c>
      <c r="F62" s="124">
        <f>+F22</f>
        <v>132957.3124</v>
      </c>
      <c r="G62" s="145">
        <f t="shared" si="9"/>
        <v>737307.7324000001</v>
      </c>
      <c r="H62" s="93"/>
      <c r="I62" s="108">
        <f t="shared" si="4"/>
        <v>604350.42000000004</v>
      </c>
      <c r="J62" s="149">
        <f t="shared" si="10"/>
        <v>132957.3124</v>
      </c>
      <c r="L62" s="98"/>
    </row>
    <row r="63" spans="2:12" ht="15" thickBot="1" x14ac:dyDescent="0.35">
      <c r="B63" s="120" t="s">
        <v>65</v>
      </c>
      <c r="C63" s="120" t="s">
        <v>139</v>
      </c>
      <c r="D63" s="124">
        <f>+D23</f>
        <v>2741930.26</v>
      </c>
      <c r="E63" s="127">
        <v>22</v>
      </c>
      <c r="F63" s="124">
        <f>+F23</f>
        <v>603225.36719999998</v>
      </c>
      <c r="G63" s="145">
        <f t="shared" si="9"/>
        <v>3345155.6272</v>
      </c>
      <c r="H63" s="93"/>
      <c r="I63" s="108">
        <f t="shared" si="4"/>
        <v>2741930.26</v>
      </c>
      <c r="J63" s="149">
        <f t="shared" si="10"/>
        <v>603225.36719999998</v>
      </c>
      <c r="K63" s="124">
        <f>+J63+J62+J56+J59</f>
        <v>739152.58299999987</v>
      </c>
      <c r="L63" s="163">
        <f>+K63-J28</f>
        <v>-61991.433200000087</v>
      </c>
    </row>
    <row r="64" spans="2:12" x14ac:dyDescent="0.3">
      <c r="D64" s="94"/>
      <c r="H64" s="93"/>
      <c r="I64" s="93"/>
      <c r="L64" s="98"/>
    </row>
    <row r="65" spans="2:24" ht="15" thickBot="1" x14ac:dyDescent="0.35">
      <c r="D65" s="96">
        <f>SUM(D51:D64)</f>
        <v>3895463.2699999996</v>
      </c>
      <c r="F65" s="96">
        <f>SUM(F51:F64)</f>
        <v>851928.96619999991</v>
      </c>
      <c r="G65" s="96">
        <f>SUM(G51:G64)</f>
        <v>4747392.2362000002</v>
      </c>
      <c r="H65" s="96">
        <f>SUM(H51:H64)</f>
        <v>1703.6583599999999</v>
      </c>
      <c r="I65" s="93"/>
      <c r="L65" s="98"/>
    </row>
    <row r="66" spans="2:24" ht="15.6" thickTop="1" thickBot="1" x14ac:dyDescent="0.35">
      <c r="D66" s="156">
        <f>+D67-D26</f>
        <v>8880470.459999999</v>
      </c>
      <c r="F66" s="94">
        <f>+D66*E66/100</f>
        <v>0</v>
      </c>
      <c r="G66" s="98"/>
      <c r="H66" s="96">
        <f>+F65-H65</f>
        <v>850225.30783999991</v>
      </c>
      <c r="I66" s="108"/>
      <c r="K66" s="94" t="s">
        <v>236</v>
      </c>
      <c r="L66" s="98"/>
    </row>
    <row r="67" spans="2:24" s="94" customFormat="1" ht="16.8" thickTop="1" thickBot="1" x14ac:dyDescent="0.35">
      <c r="B67" s="95"/>
      <c r="C67" s="123" t="s">
        <v>233</v>
      </c>
      <c r="D67" s="122">
        <f>+D47+D65</f>
        <v>12240250.609999999</v>
      </c>
      <c r="E67"/>
      <c r="F67" s="122">
        <f>+F47+F65</f>
        <v>851928.96619999991</v>
      </c>
      <c r="G67" s="122">
        <f>+G47+G65</f>
        <v>13092179.576200001</v>
      </c>
      <c r="H67" s="93">
        <f>+H47+H65</f>
        <v>1703.6583599999999</v>
      </c>
      <c r="I67" s="130">
        <f>SUM(I33:I66)</f>
        <v>12125119.939999999</v>
      </c>
      <c r="J67" s="130">
        <f>SUM(J33:J66)</f>
        <v>850225.30783999991</v>
      </c>
      <c r="K67" s="94">
        <v>8279999.4100000001</v>
      </c>
      <c r="L67" s="98">
        <v>2419508.7400000002</v>
      </c>
      <c r="M67"/>
      <c r="N67"/>
      <c r="Q67"/>
      <c r="R67"/>
      <c r="S67"/>
      <c r="T67"/>
      <c r="U67"/>
      <c r="V67"/>
      <c r="W67"/>
      <c r="X67"/>
    </row>
    <row r="68" spans="2:24" s="94" customFormat="1" ht="15" thickTop="1" x14ac:dyDescent="0.3">
      <c r="B68" s="95"/>
      <c r="C68"/>
      <c r="E68"/>
      <c r="G68"/>
      <c r="I68" s="108"/>
      <c r="J68"/>
      <c r="K68" s="94">
        <f>+K67-I67</f>
        <v>-3845120.5299999993</v>
      </c>
      <c r="L68" s="98">
        <f>+L67-I67</f>
        <v>-9705611.1999999993</v>
      </c>
      <c r="M68"/>
      <c r="N68"/>
      <c r="Q68"/>
      <c r="R68"/>
      <c r="S68"/>
      <c r="T68"/>
      <c r="U68"/>
      <c r="V68"/>
      <c r="W68"/>
      <c r="X68"/>
    </row>
    <row r="69" spans="2:24" s="94" customFormat="1" ht="15" thickBot="1" x14ac:dyDescent="0.35">
      <c r="B69" s="95"/>
      <c r="C69"/>
      <c r="D69" s="146">
        <f>+D28-D67</f>
        <v>-1538509.0500000007</v>
      </c>
      <c r="E69"/>
      <c r="F69" s="146">
        <f>+F28-F67</f>
        <v>-50784.949999999953</v>
      </c>
      <c r="G69" s="146">
        <f>+G28-G67</f>
        <v>-1589294.0000000019</v>
      </c>
      <c r="H69" s="146">
        <f>+H28-H67</f>
        <v>-1703.6583599999999</v>
      </c>
      <c r="I69" s="146">
        <f>+I28-I67</f>
        <v>-4671455.59</v>
      </c>
      <c r="J69" s="146">
        <f>+J28-J67</f>
        <v>-49081.291639999952</v>
      </c>
      <c r="K69" s="94">
        <f>+D38+D39+D40+D41+D42+D43+D45</f>
        <v>2954840.54</v>
      </c>
      <c r="L69"/>
      <c r="M69"/>
      <c r="N69"/>
      <c r="Q69"/>
      <c r="R69"/>
      <c r="S69"/>
      <c r="T69"/>
      <c r="U69"/>
      <c r="V69"/>
      <c r="W69"/>
      <c r="X69"/>
    </row>
    <row r="70" spans="2:24" s="94" customFormat="1" ht="15" thickBot="1" x14ac:dyDescent="0.35">
      <c r="B70" s="95"/>
      <c r="C70"/>
      <c r="D70"/>
      <c r="E70"/>
      <c r="F70"/>
      <c r="G70"/>
      <c r="H70"/>
      <c r="I70"/>
      <c r="J70"/>
      <c r="K70" s="164">
        <v>-112681.86</v>
      </c>
      <c r="L70" s="163">
        <f>+K70-J69</f>
        <v>-63600.568360000048</v>
      </c>
      <c r="M70"/>
      <c r="N70"/>
      <c r="Q70"/>
      <c r="R70"/>
      <c r="S70"/>
      <c r="T70"/>
      <c r="U70"/>
      <c r="V70"/>
      <c r="W70"/>
      <c r="X70"/>
    </row>
    <row r="71" spans="2:24" s="94" customFormat="1" x14ac:dyDescent="0.3">
      <c r="B71" s="95"/>
      <c r="C71"/>
      <c r="D71"/>
      <c r="E71"/>
      <c r="F71"/>
      <c r="G71"/>
      <c r="H71"/>
      <c r="I71"/>
      <c r="J71"/>
      <c r="L71"/>
      <c r="M71"/>
      <c r="N71"/>
      <c r="Q71"/>
      <c r="R71"/>
      <c r="S71"/>
      <c r="T71"/>
      <c r="U71"/>
      <c r="V71"/>
      <c r="W71"/>
      <c r="X71"/>
    </row>
    <row r="72" spans="2:24" s="94" customFormat="1" x14ac:dyDescent="0.3">
      <c r="B72" s="95"/>
      <c r="C72"/>
      <c r="E72"/>
      <c r="G72"/>
      <c r="H72"/>
      <c r="I72" s="109"/>
      <c r="J72" s="98">
        <f>-G75</f>
        <v>49081.291639999952</v>
      </c>
      <c r="L72"/>
      <c r="M72"/>
      <c r="N72"/>
      <c r="Q72"/>
      <c r="R72"/>
      <c r="S72"/>
      <c r="T72"/>
      <c r="U72"/>
      <c r="V72"/>
      <c r="W72"/>
      <c r="X72"/>
    </row>
    <row r="73" spans="2:24" s="94" customFormat="1" x14ac:dyDescent="0.3">
      <c r="B73" s="95"/>
      <c r="C73" s="106">
        <f>+F51</f>
        <v>1021.8860000000001</v>
      </c>
      <c r="D73" s="94">
        <f>+G73-E73</f>
        <v>-741568.85380000016</v>
      </c>
      <c r="E73" s="98">
        <v>1542712.87</v>
      </c>
      <c r="F73" s="94" t="s">
        <v>230</v>
      </c>
      <c r="G73" s="98">
        <f>+F28</f>
        <v>801144.01619999995</v>
      </c>
      <c r="H73" s="94">
        <v>1542712.87</v>
      </c>
      <c r="I73" s="103" t="s">
        <v>229</v>
      </c>
      <c r="J73" s="93">
        <f>+'lipe 02.24'!J68</f>
        <v>1551472.0162199999</v>
      </c>
      <c r="K73" s="94">
        <v>1475407.02</v>
      </c>
      <c r="L73" s="98">
        <f>+K73-J73</f>
        <v>-76064.996219999855</v>
      </c>
      <c r="M73"/>
      <c r="N73"/>
      <c r="Q73"/>
      <c r="R73"/>
      <c r="S73"/>
      <c r="T73"/>
      <c r="U73"/>
      <c r="V73"/>
      <c r="W73"/>
      <c r="X73"/>
    </row>
    <row r="74" spans="2:24" s="94" customFormat="1" ht="15" thickBot="1" x14ac:dyDescent="0.35">
      <c r="B74" s="95"/>
      <c r="C74" s="98">
        <f>+D74-C73</f>
        <v>789422.35616000008</v>
      </c>
      <c r="D74" s="94">
        <f>+G74-E74</f>
        <v>790444.24216000014</v>
      </c>
      <c r="E74" s="98">
        <v>-1640669.55</v>
      </c>
      <c r="F74" s="94" t="s">
        <v>231</v>
      </c>
      <c r="G74" s="98">
        <f>-J67</f>
        <v>-850225.30783999991</v>
      </c>
      <c r="H74" s="94">
        <v>-1640669.55</v>
      </c>
      <c r="I74" s="103"/>
      <c r="J74" s="142">
        <f>+J72+J73</f>
        <v>1600553.3078599998</v>
      </c>
      <c r="L74"/>
      <c r="M74"/>
      <c r="N74"/>
      <c r="Q74"/>
      <c r="R74"/>
      <c r="S74"/>
      <c r="T74"/>
      <c r="U74"/>
      <c r="V74"/>
      <c r="W74"/>
      <c r="X74"/>
    </row>
    <row r="75" spans="2:24" s="94" customFormat="1" ht="18" x14ac:dyDescent="0.3">
      <c r="B75" s="95"/>
      <c r="C75"/>
      <c r="E75"/>
      <c r="F75" s="140" t="s">
        <v>232</v>
      </c>
      <c r="G75" s="141">
        <f>+G73+G74</f>
        <v>-49081.291639999952</v>
      </c>
      <c r="H75"/>
      <c r="I75" s="473" t="s">
        <v>521</v>
      </c>
      <c r="J75" s="474"/>
      <c r="K75" s="475"/>
      <c r="L75"/>
      <c r="M75"/>
      <c r="N75"/>
      <c r="Q75"/>
      <c r="R75"/>
      <c r="S75"/>
      <c r="T75"/>
      <c r="U75"/>
      <c r="V75"/>
      <c r="W75"/>
      <c r="X75"/>
    </row>
    <row r="76" spans="2:24" s="94" customFormat="1" x14ac:dyDescent="0.3">
      <c r="B76" s="95"/>
      <c r="C76"/>
      <c r="E76"/>
      <c r="F76" s="148" t="s">
        <v>234</v>
      </c>
      <c r="G76" s="148">
        <v>-49081.29</v>
      </c>
      <c r="H76"/>
      <c r="I76" s="166" t="s">
        <v>239</v>
      </c>
      <c r="J76" s="167">
        <f>+I28</f>
        <v>7453664.3499999996</v>
      </c>
      <c r="K76" s="193"/>
      <c r="L76"/>
      <c r="M76"/>
      <c r="N76"/>
      <c r="Q76"/>
      <c r="R76"/>
      <c r="S76"/>
      <c r="T76"/>
      <c r="U76"/>
      <c r="V76"/>
      <c r="W76"/>
      <c r="X76"/>
    </row>
    <row r="77" spans="2:24" s="94" customFormat="1" x14ac:dyDescent="0.3">
      <c r="B77" s="95"/>
      <c r="C77"/>
      <c r="E77"/>
      <c r="G77" s="162">
        <f>+G75-G76</f>
        <v>-1.6399999512941577E-3</v>
      </c>
      <c r="H77"/>
      <c r="I77" s="168" t="s">
        <v>240</v>
      </c>
      <c r="J77" s="169"/>
      <c r="K77" s="191">
        <f>+I67</f>
        <v>12125119.939999999</v>
      </c>
      <c r="L77"/>
      <c r="M77"/>
      <c r="N77"/>
      <c r="Q77"/>
      <c r="R77"/>
      <c r="S77"/>
      <c r="T77"/>
      <c r="U77"/>
      <c r="V77"/>
      <c r="W77"/>
      <c r="X77"/>
    </row>
    <row r="78" spans="2:24" s="94" customFormat="1" x14ac:dyDescent="0.3">
      <c r="B78" s="95"/>
      <c r="C78"/>
      <c r="E78"/>
      <c r="G78"/>
      <c r="H78"/>
      <c r="I78" s="166" t="s">
        <v>241</v>
      </c>
      <c r="J78" s="167">
        <f>+G73</f>
        <v>801144.01619999995</v>
      </c>
      <c r="K78" s="193"/>
      <c r="L78" s="199"/>
      <c r="M78" s="94">
        <v>836996.86</v>
      </c>
      <c r="N78" s="94">
        <f>+J78-M78</f>
        <v>-35852.843800000031</v>
      </c>
      <c r="Q78"/>
      <c r="R78"/>
      <c r="S78"/>
      <c r="T78"/>
      <c r="U78"/>
      <c r="V78"/>
      <c r="W78"/>
      <c r="X78"/>
    </row>
    <row r="79" spans="2:24" s="94" customFormat="1" x14ac:dyDescent="0.3">
      <c r="B79" s="95"/>
      <c r="C79"/>
      <c r="E79" s="93"/>
      <c r="G79"/>
      <c r="H79"/>
      <c r="I79" s="168" t="s">
        <v>242</v>
      </c>
      <c r="J79" s="169"/>
      <c r="K79" s="191">
        <f>-G74</f>
        <v>850225.30783999991</v>
      </c>
      <c r="L79" s="199" t="s">
        <v>248</v>
      </c>
      <c r="M79" s="94">
        <v>857462.6</v>
      </c>
      <c r="N79" s="94">
        <f>+K79-M79</f>
        <v>-7237.29216000007</v>
      </c>
      <c r="Q79"/>
      <c r="R79"/>
      <c r="S79"/>
      <c r="T79"/>
      <c r="U79"/>
      <c r="V79"/>
      <c r="W79"/>
      <c r="X79"/>
    </row>
    <row r="80" spans="2:24" s="94" customFormat="1" x14ac:dyDescent="0.3">
      <c r="B80" s="95"/>
      <c r="C80"/>
      <c r="E80" s="98"/>
      <c r="G80"/>
      <c r="H80"/>
      <c r="I80" s="166" t="s">
        <v>243</v>
      </c>
      <c r="J80" s="165">
        <f>+IF((J78-K79)&gt;1,J78-K79,0)</f>
        <v>0</v>
      </c>
      <c r="K80" s="191">
        <f>+IF(J80&gt;1,0,-J78+K79)</f>
        <v>49081.291639999952</v>
      </c>
      <c r="L80" s="199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/>
      <c r="G81"/>
      <c r="H81"/>
      <c r="I81" s="180" t="s">
        <v>246</v>
      </c>
      <c r="J81" s="190"/>
      <c r="K81" s="194">
        <f>+'lipe 08.24'!K83</f>
        <v>347172.7564600003</v>
      </c>
      <c r="L81" s="199"/>
      <c r="M81"/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/>
      <c r="G82"/>
      <c r="H82"/>
      <c r="I82" s="180" t="s">
        <v>245</v>
      </c>
      <c r="J82" s="190"/>
      <c r="K82" s="194">
        <f>+'lipe 12.23'!J66</f>
        <v>0</v>
      </c>
      <c r="L82" s="199"/>
      <c r="M82"/>
      <c r="N82"/>
      <c r="Q82"/>
      <c r="R82"/>
      <c r="S82"/>
      <c r="T82"/>
      <c r="U82"/>
      <c r="V82"/>
      <c r="W82"/>
      <c r="X82"/>
    </row>
    <row r="83" spans="2:24" s="94" customFormat="1" ht="15" thickBot="1" x14ac:dyDescent="0.35">
      <c r="B83" s="95"/>
      <c r="C83"/>
      <c r="E83"/>
      <c r="G83"/>
      <c r="H83"/>
      <c r="I83" s="186" t="s">
        <v>247</v>
      </c>
      <c r="J83" s="187">
        <f>+IF((J80-K82-K81)&gt;1,J80-K82-K81,0)</f>
        <v>0</v>
      </c>
      <c r="K83" s="192">
        <f>+IF(J83&gt;1,0,+K82+K81+K79-J78)</f>
        <v>396254.04810000025</v>
      </c>
      <c r="L83" s="199">
        <f>+L80-L81</f>
        <v>0</v>
      </c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G84"/>
      <c r="H84"/>
      <c r="I84" s="189"/>
      <c r="J84" s="171"/>
      <c r="K84" s="172"/>
      <c r="L84" s="199"/>
      <c r="M84"/>
      <c r="N84"/>
      <c r="Q84"/>
      <c r="R84"/>
      <c r="S84"/>
      <c r="T84"/>
      <c r="U84"/>
      <c r="V84"/>
      <c r="W84"/>
      <c r="X84"/>
    </row>
    <row r="85" spans="2:24" s="94" customFormat="1" x14ac:dyDescent="0.3">
      <c r="B85" s="95"/>
      <c r="C85"/>
      <c r="E85"/>
      <c r="G85"/>
      <c r="H85"/>
      <c r="I85" s="103"/>
      <c r="J85"/>
      <c r="K85" s="99">
        <f>+K83-K84</f>
        <v>396254.04810000025</v>
      </c>
      <c r="L85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G86"/>
      <c r="H86"/>
      <c r="I86" s="103"/>
      <c r="J86"/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G87"/>
      <c r="H87"/>
      <c r="I87" s="103"/>
      <c r="J87"/>
      <c r="K87" s="94">
        <v>1534010.9050600003</v>
      </c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G88"/>
      <c r="H88"/>
      <c r="I88" s="103"/>
      <c r="J88"/>
      <c r="K88" s="94">
        <v>277630.13</v>
      </c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G89"/>
      <c r="H89"/>
      <c r="I89" s="103"/>
      <c r="J89"/>
      <c r="K89" s="94">
        <f>+K87-K88</f>
        <v>1256380.7750600004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G90"/>
      <c r="H90"/>
      <c r="I90" s="103"/>
      <c r="J90"/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G91"/>
      <c r="H91"/>
      <c r="I91" s="103"/>
      <c r="J91"/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G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G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G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G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G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G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G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G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G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G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G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G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G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G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G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G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G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G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G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G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G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G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G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x14ac:dyDescent="0.3">
      <c r="D115" s="94"/>
    </row>
    <row r="116" spans="2:24" x14ac:dyDescent="0.3">
      <c r="D116" s="94"/>
    </row>
    <row r="117" spans="2:24" x14ac:dyDescent="0.3">
      <c r="D117" s="94"/>
    </row>
    <row r="118" spans="2:24" x14ac:dyDescent="0.3">
      <c r="D118" s="94"/>
    </row>
    <row r="119" spans="2:24" x14ac:dyDescent="0.3">
      <c r="D119" s="94"/>
    </row>
    <row r="120" spans="2:24" x14ac:dyDescent="0.3">
      <c r="D120" s="94"/>
    </row>
    <row r="121" spans="2:24" x14ac:dyDescent="0.3">
      <c r="D121" s="94"/>
    </row>
    <row r="122" spans="2:24" x14ac:dyDescent="0.3">
      <c r="D122" s="94"/>
    </row>
    <row r="123" spans="2:24" x14ac:dyDescent="0.3">
      <c r="D123" s="94"/>
    </row>
    <row r="124" spans="2:24" x14ac:dyDescent="0.3">
      <c r="D124" s="94"/>
    </row>
    <row r="125" spans="2:24" x14ac:dyDescent="0.3">
      <c r="D125" s="94"/>
    </row>
    <row r="126" spans="2:24" x14ac:dyDescent="0.3">
      <c r="D126" s="94"/>
    </row>
    <row r="127" spans="2:24" x14ac:dyDescent="0.3">
      <c r="D127" s="94"/>
    </row>
    <row r="128" spans="2:2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</sheetData>
  <mergeCells count="3">
    <mergeCell ref="C3:G3"/>
    <mergeCell ref="K38:K46"/>
    <mergeCell ref="I75:K75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36865" r:id="rId4">
          <objectPr defaultSize="0" r:id="rId5">
            <anchor moveWithCells="1">
              <from>
                <xdr:col>1</xdr:col>
                <xdr:colOff>441960</xdr:colOff>
                <xdr:row>91</xdr:row>
                <xdr:rowOff>91440</xdr:rowOff>
              </from>
              <to>
                <xdr:col>5</xdr:col>
                <xdr:colOff>883920</xdr:colOff>
                <xdr:row>126</xdr:row>
                <xdr:rowOff>45720</xdr:rowOff>
              </to>
            </anchor>
          </objectPr>
        </oleObject>
      </mc:Choice>
      <mc:Fallback>
        <oleObject progId="Word.Document.12" shapeId="36865" r:id="rId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604A3-2E5C-4CA1-8B8F-7F2C804FEABC}">
  <sheetPr>
    <pageSetUpPr fitToPage="1"/>
  </sheetPr>
  <dimension ref="B3:Y204"/>
  <sheetViews>
    <sheetView topLeftCell="D69" workbookViewId="0">
      <selection activeCell="K81" sqref="K81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customWidth="1"/>
    <col min="12" max="12" width="21.77734375" bestFit="1" customWidth="1"/>
    <col min="13" max="13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0" ht="15.6" x14ac:dyDescent="0.3">
      <c r="B3" s="143">
        <v>45505</v>
      </c>
      <c r="C3" s="489" t="s">
        <v>144</v>
      </c>
      <c r="D3" s="489"/>
      <c r="E3" s="489"/>
      <c r="F3" s="489"/>
      <c r="G3" s="489"/>
    </row>
    <row r="4" spans="2:10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0" x14ac:dyDescent="0.3">
      <c r="B5" s="119" t="s">
        <v>66</v>
      </c>
      <c r="C5" s="119" t="s">
        <v>155</v>
      </c>
      <c r="D5" s="94">
        <v>3396513.22</v>
      </c>
      <c r="F5" s="94">
        <v>0</v>
      </c>
      <c r="G5" s="98">
        <f>+F5+D5</f>
        <v>3396513.22</v>
      </c>
      <c r="H5" s="93"/>
      <c r="I5" s="108">
        <f t="shared" ref="I5:I10" si="0">+D5</f>
        <v>3396513.22</v>
      </c>
      <c r="J5" s="98">
        <f t="shared" ref="J5:J10" si="1">+F5</f>
        <v>0</v>
      </c>
    </row>
    <row r="6" spans="2:10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6" si="2">+F6+D6</f>
        <v>0</v>
      </c>
      <c r="H6" s="93"/>
      <c r="I6" s="108">
        <f t="shared" si="0"/>
        <v>0</v>
      </c>
      <c r="J6" s="98">
        <f t="shared" si="1"/>
        <v>0</v>
      </c>
    </row>
    <row r="7" spans="2:10" x14ac:dyDescent="0.3">
      <c r="B7" s="119">
        <v>54</v>
      </c>
      <c r="C7" s="119" t="s">
        <v>146</v>
      </c>
      <c r="D7" s="94">
        <v>1320749.01</v>
      </c>
      <c r="F7" s="94">
        <v>0</v>
      </c>
      <c r="G7" s="330">
        <f t="shared" si="2"/>
        <v>1320749.01</v>
      </c>
      <c r="H7" s="93"/>
      <c r="I7" s="108">
        <f t="shared" si="0"/>
        <v>1320749.01</v>
      </c>
      <c r="J7" s="98">
        <f t="shared" si="1"/>
        <v>0</v>
      </c>
    </row>
    <row r="8" spans="2:10" x14ac:dyDescent="0.3">
      <c r="B8" s="119">
        <v>62</v>
      </c>
      <c r="C8" s="119" t="s">
        <v>148</v>
      </c>
      <c r="D8" s="94">
        <v>259223.24</v>
      </c>
      <c r="F8" s="94">
        <v>0</v>
      </c>
      <c r="G8" s="98">
        <f t="shared" si="2"/>
        <v>259223.24</v>
      </c>
      <c r="H8" s="93"/>
      <c r="I8" s="108">
        <f t="shared" si="0"/>
        <v>259223.24</v>
      </c>
      <c r="J8" s="98">
        <f t="shared" si="1"/>
        <v>0</v>
      </c>
    </row>
    <row r="9" spans="2:10" x14ac:dyDescent="0.3">
      <c r="B9" s="119">
        <v>64</v>
      </c>
      <c r="C9" s="119" t="s">
        <v>150</v>
      </c>
      <c r="D9" s="94">
        <v>281350.04700000002</v>
      </c>
      <c r="F9" s="94">
        <v>0</v>
      </c>
      <c r="G9" s="98">
        <f t="shared" si="2"/>
        <v>281350.04700000002</v>
      </c>
      <c r="H9" s="93"/>
      <c r="I9" s="108">
        <f t="shared" si="0"/>
        <v>281350.04700000002</v>
      </c>
      <c r="J9" s="98">
        <f t="shared" si="1"/>
        <v>0</v>
      </c>
    </row>
    <row r="10" spans="2:10" x14ac:dyDescent="0.3">
      <c r="B10" s="154" t="s">
        <v>153</v>
      </c>
      <c r="C10" s="154" t="s">
        <v>154</v>
      </c>
      <c r="D10" s="94"/>
      <c r="F10" s="94">
        <v>0</v>
      </c>
      <c r="G10" s="98">
        <f t="shared" si="2"/>
        <v>0</v>
      </c>
      <c r="H10" s="93"/>
      <c r="I10" s="108">
        <f t="shared" si="0"/>
        <v>0</v>
      </c>
      <c r="J10" s="98">
        <f t="shared" si="1"/>
        <v>0</v>
      </c>
    </row>
    <row r="11" spans="2:10" x14ac:dyDescent="0.3">
      <c r="B11" s="119" t="s">
        <v>193</v>
      </c>
      <c r="C11" s="119" t="s">
        <v>518</v>
      </c>
      <c r="D11" s="94">
        <v>-131680</v>
      </c>
      <c r="F11" s="94">
        <v>0</v>
      </c>
      <c r="G11" s="98">
        <f>+F11+D11</f>
        <v>-131680</v>
      </c>
      <c r="H11" s="93"/>
    </row>
    <row r="12" spans="2:10" x14ac:dyDescent="0.3">
      <c r="B12" s="119">
        <v>68</v>
      </c>
      <c r="C12" s="119" t="s">
        <v>114</v>
      </c>
      <c r="D12" s="94"/>
      <c r="F12" s="94">
        <v>0</v>
      </c>
      <c r="G12" s="98">
        <f t="shared" si="2"/>
        <v>0</v>
      </c>
      <c r="H12" s="93"/>
    </row>
    <row r="13" spans="2:10" x14ac:dyDescent="0.3">
      <c r="B13" s="119">
        <v>76</v>
      </c>
      <c r="C13" s="119" t="s">
        <v>122</v>
      </c>
      <c r="D13" s="94"/>
      <c r="F13" s="94">
        <v>0</v>
      </c>
      <c r="G13" s="98">
        <f t="shared" si="2"/>
        <v>0</v>
      </c>
      <c r="H13" s="93"/>
    </row>
    <row r="14" spans="2:10" x14ac:dyDescent="0.3">
      <c r="B14" s="153">
        <v>81</v>
      </c>
      <c r="C14" s="153" t="s">
        <v>152</v>
      </c>
      <c r="D14" s="155"/>
      <c r="F14" s="94">
        <v>0</v>
      </c>
      <c r="G14" s="98">
        <f t="shared" si="2"/>
        <v>0</v>
      </c>
      <c r="H14" s="93"/>
      <c r="I14" s="136">
        <f>+D14*0</f>
        <v>0</v>
      </c>
      <c r="J14" s="147">
        <f>+F14</f>
        <v>0</v>
      </c>
    </row>
    <row r="15" spans="2:10" x14ac:dyDescent="0.3">
      <c r="B15" s="153" t="s">
        <v>174</v>
      </c>
      <c r="C15" s="153" t="s">
        <v>516</v>
      </c>
      <c r="D15" s="94">
        <v>-119.04</v>
      </c>
      <c r="E15">
        <v>4</v>
      </c>
      <c r="F15" s="94">
        <f>+D15*E15/100-0.02</f>
        <v>-4.7816000000000001</v>
      </c>
      <c r="G15" s="98">
        <f t="shared" si="2"/>
        <v>-123.8216</v>
      </c>
      <c r="H15" s="93"/>
      <c r="I15" s="108">
        <f>+D15</f>
        <v>-119.04</v>
      </c>
      <c r="J15" s="98">
        <f>+F15</f>
        <v>-4.7816000000000001</v>
      </c>
    </row>
    <row r="16" spans="2:10" x14ac:dyDescent="0.3">
      <c r="B16" s="120" t="s">
        <v>156</v>
      </c>
      <c r="C16" s="120" t="s">
        <v>157</v>
      </c>
      <c r="D16" s="94">
        <v>279751.71000000002</v>
      </c>
      <c r="E16">
        <v>22</v>
      </c>
      <c r="F16" s="94">
        <f>+D16*E16/100+0.01</f>
        <v>61545.386200000001</v>
      </c>
      <c r="G16" s="98">
        <f t="shared" si="2"/>
        <v>341297.09620000003</v>
      </c>
      <c r="H16" s="93"/>
      <c r="I16" s="108">
        <f>+D16</f>
        <v>279751.71000000002</v>
      </c>
      <c r="J16" s="98">
        <f>+F16</f>
        <v>61545.386200000001</v>
      </c>
    </row>
    <row r="17" spans="2:12" ht="15" thickBot="1" x14ac:dyDescent="0.35">
      <c r="C17" s="98"/>
      <c r="D17" s="96">
        <f>SUM(D5:D16)</f>
        <v>5405788.1870000008</v>
      </c>
      <c r="F17" s="96">
        <f>SUM(F5:F16)</f>
        <v>61540.604599999999</v>
      </c>
      <c r="G17" s="96">
        <f>SUM(G5:G16)</f>
        <v>5467328.7916000001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v>13154</v>
      </c>
      <c r="E19">
        <v>22</v>
      </c>
      <c r="F19" s="94">
        <f>+D19*E19/100</f>
        <v>2893.88</v>
      </c>
      <c r="G19" s="98">
        <f>+D19+F19</f>
        <v>16047.880000000001</v>
      </c>
      <c r="H19" s="93">
        <f>+F19</f>
        <v>2893.88</v>
      </c>
      <c r="I19" s="136">
        <f>+D19*0</f>
        <v>0</v>
      </c>
      <c r="J19" s="147">
        <f>+F19</f>
        <v>2893.88</v>
      </c>
    </row>
    <row r="20" spans="2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8">
        <f>+D20+F20</f>
        <v>0</v>
      </c>
      <c r="I20" s="136">
        <f>+D20*0</f>
        <v>0</v>
      </c>
      <c r="J20" s="147">
        <f>+F20</f>
        <v>0</v>
      </c>
    </row>
    <row r="21" spans="2:12" x14ac:dyDescent="0.3">
      <c r="B21" s="120">
        <v>90</v>
      </c>
      <c r="C21" s="120" t="s">
        <v>130</v>
      </c>
      <c r="D21" s="94">
        <v>1402.25</v>
      </c>
      <c r="E21">
        <v>22</v>
      </c>
      <c r="F21" s="94">
        <f>+D21*E21/100</f>
        <v>308.495</v>
      </c>
      <c r="G21" s="98">
        <f>+D21+F21</f>
        <v>1710.7449999999999</v>
      </c>
      <c r="H21" s="98">
        <f>+F21</f>
        <v>308.495</v>
      </c>
      <c r="I21" s="136">
        <f>+D21*0</f>
        <v>0</v>
      </c>
      <c r="J21" s="147">
        <f>+F21</f>
        <v>308.495</v>
      </c>
    </row>
    <row r="22" spans="2:12" x14ac:dyDescent="0.3">
      <c r="B22" s="120" t="s">
        <v>64</v>
      </c>
      <c r="C22" s="120" t="s">
        <v>138</v>
      </c>
      <c r="D22" s="94">
        <v>118991.85</v>
      </c>
      <c r="E22">
        <v>22</v>
      </c>
      <c r="F22" s="94">
        <f>+D22*E22/100+0.14</f>
        <v>26178.347000000002</v>
      </c>
      <c r="G22" s="98">
        <f>+D22+F22</f>
        <v>145170.19700000001</v>
      </c>
      <c r="H22" s="98"/>
      <c r="I22" s="136">
        <f>+D22*0</f>
        <v>0</v>
      </c>
      <c r="J22" s="147">
        <f>+F22</f>
        <v>26178.347000000002</v>
      </c>
    </row>
    <row r="23" spans="2:12" x14ac:dyDescent="0.3">
      <c r="B23" s="120" t="s">
        <v>65</v>
      </c>
      <c r="C23" s="120" t="s">
        <v>139</v>
      </c>
      <c r="D23" s="94">
        <v>3410455.55</v>
      </c>
      <c r="E23">
        <v>22</v>
      </c>
      <c r="F23" s="94">
        <f>+D23*E23/100+0.89</f>
        <v>750301.11099999992</v>
      </c>
      <c r="G23" s="98">
        <f>+D23+F23</f>
        <v>4160756.6609999998</v>
      </c>
      <c r="H23" s="93"/>
      <c r="I23" s="136">
        <f>+D23*0</f>
        <v>0</v>
      </c>
      <c r="J23" s="147">
        <f>+F23</f>
        <v>750301.11099999992</v>
      </c>
      <c r="K23" s="145">
        <f>+J23+J22+J19</f>
        <v>779373.33799999987</v>
      </c>
    </row>
    <row r="24" spans="2:12" x14ac:dyDescent="0.3">
      <c r="B24" s="120"/>
      <c r="C24" s="120"/>
      <c r="D24" s="94"/>
      <c r="G24" s="98"/>
      <c r="H24" s="93"/>
      <c r="I24" s="108"/>
      <c r="J24" s="98"/>
    </row>
    <row r="25" spans="2:12" x14ac:dyDescent="0.3">
      <c r="D25" s="94"/>
      <c r="G25" s="98"/>
      <c r="H25" s="93"/>
    </row>
    <row r="26" spans="2:12" ht="15" thickBot="1" x14ac:dyDescent="0.35">
      <c r="D26" s="96">
        <f>SUM(D19:D25)</f>
        <v>3544003.65</v>
      </c>
      <c r="F26" s="96">
        <f>SUM(F19:F25)</f>
        <v>779681.83299999987</v>
      </c>
      <c r="G26" s="96">
        <f>SUM(G19:G25)</f>
        <v>4323685.483</v>
      </c>
      <c r="H26" s="93"/>
    </row>
    <row r="27" spans="2:12" ht="15" thickTop="1" x14ac:dyDescent="0.3">
      <c r="H27" s="93"/>
    </row>
    <row r="28" spans="2:12" ht="16.2" thickBot="1" x14ac:dyDescent="0.35">
      <c r="C28" s="123" t="s">
        <v>219</v>
      </c>
      <c r="D28" s="122">
        <f>+D26+D17</f>
        <v>8949791.8370000012</v>
      </c>
      <c r="F28" s="122">
        <f>+F17+F26</f>
        <v>841222.43759999983</v>
      </c>
      <c r="G28" s="122">
        <f>+G17+G26</f>
        <v>9791014.2745999992</v>
      </c>
      <c r="H28" s="93"/>
      <c r="I28" s="130">
        <f>SUM(I5:I27)</f>
        <v>5537468.1870000008</v>
      </c>
      <c r="J28" s="130">
        <f>SUM(J5:J27)</f>
        <v>841222.43759999995</v>
      </c>
      <c r="L28" s="98">
        <f>+I28-K28</f>
        <v>5537468.1870000008</v>
      </c>
    </row>
    <row r="29" spans="2:12" ht="15" thickTop="1" x14ac:dyDescent="0.3"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3544003.65</v>
      </c>
    </row>
    <row r="30" spans="2:12" x14ac:dyDescent="0.3">
      <c r="D30" s="94">
        <f>+D28+F28</f>
        <v>9791014.2746000011</v>
      </c>
      <c r="E30" s="93">
        <f>+D30-D29</f>
        <v>9791014.2746000011</v>
      </c>
      <c r="H30" s="98"/>
    </row>
    <row r="31" spans="2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2:12" x14ac:dyDescent="0.3">
      <c r="B32" s="132">
        <v>21</v>
      </c>
      <c r="C32" s="132" t="s">
        <v>224</v>
      </c>
      <c r="D32" s="94">
        <v>139.08000000000001</v>
      </c>
      <c r="F32" s="94">
        <f>+D32*E32</f>
        <v>0</v>
      </c>
      <c r="G32" s="93">
        <f>+D32</f>
        <v>139.08000000000001</v>
      </c>
      <c r="H32" s="93">
        <f t="shared" ref="H32:H46" si="3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51</v>
      </c>
      <c r="C33" s="132" t="s">
        <v>108</v>
      </c>
      <c r="D33" s="157">
        <v>632.41999999999996</v>
      </c>
      <c r="F33" s="94">
        <f>+D33*E33</f>
        <v>0</v>
      </c>
      <c r="G33" s="93">
        <f>+D33</f>
        <v>632.41999999999996</v>
      </c>
      <c r="H33" s="93">
        <f t="shared" si="3"/>
        <v>0</v>
      </c>
      <c r="I33" s="108">
        <f t="shared" ref="I33:I63" si="4">+D33</f>
        <v>632.41999999999996</v>
      </c>
      <c r="J33" s="93">
        <f t="shared" ref="J33:J46" si="5">+F33</f>
        <v>0</v>
      </c>
      <c r="L33" s="98"/>
    </row>
    <row r="34" spans="2:12" x14ac:dyDescent="0.3">
      <c r="B34" s="132">
        <v>58</v>
      </c>
      <c r="C34" s="132" t="s">
        <v>110</v>
      </c>
      <c r="D34" s="157">
        <v>30575.63</v>
      </c>
      <c r="F34" s="94">
        <f t="shared" ref="F34:F46" si="6">+D34*E34/100</f>
        <v>0</v>
      </c>
      <c r="G34" s="93">
        <f t="shared" ref="G34:G46" si="7">+D34</f>
        <v>30575.63</v>
      </c>
      <c r="H34" s="93">
        <f t="shared" si="3"/>
        <v>0</v>
      </c>
      <c r="I34" s="108">
        <f t="shared" si="4"/>
        <v>30575.63</v>
      </c>
      <c r="J34" s="93">
        <f t="shared" si="5"/>
        <v>0</v>
      </c>
      <c r="K34">
        <f>+K33*0.22</f>
        <v>0</v>
      </c>
      <c r="L34" s="98"/>
    </row>
    <row r="35" spans="2:12" x14ac:dyDescent="0.3">
      <c r="B35" s="132">
        <v>63</v>
      </c>
      <c r="C35" s="132" t="s">
        <v>112</v>
      </c>
      <c r="D35" s="157">
        <v>1933828.12</v>
      </c>
      <c r="F35" s="94">
        <f t="shared" si="6"/>
        <v>0</v>
      </c>
      <c r="G35" s="93">
        <f t="shared" si="7"/>
        <v>1933828.12</v>
      </c>
      <c r="H35" s="93">
        <f t="shared" si="3"/>
        <v>0</v>
      </c>
      <c r="I35" s="108">
        <f t="shared" si="4"/>
        <v>1933828.12</v>
      </c>
      <c r="J35" s="93">
        <f t="shared" si="5"/>
        <v>0</v>
      </c>
      <c r="K35">
        <f>+K34+K33</f>
        <v>0</v>
      </c>
      <c r="L35" s="98"/>
    </row>
    <row r="36" spans="2:12" x14ac:dyDescent="0.3">
      <c r="B36" s="132">
        <v>70</v>
      </c>
      <c r="C36" s="132" t="s">
        <v>116</v>
      </c>
      <c r="D36" s="157"/>
      <c r="G36" s="93">
        <f t="shared" si="7"/>
        <v>0</v>
      </c>
      <c r="H36" s="93"/>
      <c r="I36" s="108"/>
      <c r="J36" s="93"/>
      <c r="L36" s="98"/>
    </row>
    <row r="37" spans="2:12" ht="15" thickBot="1" x14ac:dyDescent="0.35">
      <c r="B37" s="132">
        <v>83</v>
      </c>
      <c r="C37" s="132" t="s">
        <v>487</v>
      </c>
      <c r="D37" s="157"/>
      <c r="G37" s="93">
        <f t="shared" si="7"/>
        <v>0</v>
      </c>
      <c r="H37" s="93"/>
      <c r="I37" s="108"/>
      <c r="J37" s="93"/>
      <c r="L37" s="98"/>
    </row>
    <row r="38" spans="2:12" x14ac:dyDescent="0.3">
      <c r="B38" s="119">
        <v>68</v>
      </c>
      <c r="C38" s="119" t="s">
        <v>114</v>
      </c>
      <c r="D38" s="157">
        <v>36253</v>
      </c>
      <c r="F38" s="94">
        <f t="shared" si="6"/>
        <v>0</v>
      </c>
      <c r="G38" s="93">
        <f t="shared" si="7"/>
        <v>36253</v>
      </c>
      <c r="H38" s="93">
        <f t="shared" si="3"/>
        <v>0</v>
      </c>
      <c r="I38" s="150">
        <f>+D38*0</f>
        <v>0</v>
      </c>
      <c r="J38" s="93">
        <f t="shared" si="5"/>
        <v>0</v>
      </c>
      <c r="K38" s="491" t="s">
        <v>70</v>
      </c>
      <c r="L38" s="98"/>
    </row>
    <row r="39" spans="2:12" x14ac:dyDescent="0.3">
      <c r="B39" s="132">
        <v>72</v>
      </c>
      <c r="C39" s="132" t="s">
        <v>118</v>
      </c>
      <c r="D39" s="157">
        <v>7685</v>
      </c>
      <c r="F39" s="94">
        <f t="shared" si="6"/>
        <v>0</v>
      </c>
      <c r="G39" s="93">
        <f t="shared" si="7"/>
        <v>7685</v>
      </c>
      <c r="H39" s="93">
        <f t="shared" si="3"/>
        <v>0</v>
      </c>
      <c r="I39" s="151">
        <f>+D39*0</f>
        <v>0</v>
      </c>
      <c r="J39" s="93">
        <f t="shared" si="5"/>
        <v>0</v>
      </c>
      <c r="K39" s="491"/>
      <c r="L39" s="98"/>
    </row>
    <row r="40" spans="2:12" x14ac:dyDescent="0.3">
      <c r="B40" s="119">
        <v>76</v>
      </c>
      <c r="C40" s="119" t="s">
        <v>122</v>
      </c>
      <c r="D40" s="157">
        <v>11708.47</v>
      </c>
      <c r="F40" s="94">
        <f t="shared" si="6"/>
        <v>0</v>
      </c>
      <c r="G40" s="93">
        <f t="shared" si="7"/>
        <v>11708.47</v>
      </c>
      <c r="H40" s="93">
        <f t="shared" si="3"/>
        <v>0</v>
      </c>
      <c r="I40" s="151">
        <f t="shared" ref="I40:I46" si="8">+D40*0</f>
        <v>0</v>
      </c>
      <c r="J40" s="93">
        <f t="shared" si="5"/>
        <v>0</v>
      </c>
      <c r="K40" s="491"/>
      <c r="L40" s="98"/>
    </row>
    <row r="41" spans="2:12" x14ac:dyDescent="0.3">
      <c r="B41" s="132">
        <v>78</v>
      </c>
      <c r="C41" s="132" t="s">
        <v>124</v>
      </c>
      <c r="D41" s="157"/>
      <c r="F41" s="94">
        <f t="shared" si="6"/>
        <v>0</v>
      </c>
      <c r="G41" s="93">
        <f t="shared" si="7"/>
        <v>0</v>
      </c>
      <c r="H41" s="93">
        <f t="shared" si="3"/>
        <v>0</v>
      </c>
      <c r="I41" s="151">
        <f t="shared" si="8"/>
        <v>0</v>
      </c>
      <c r="J41" s="93">
        <f t="shared" si="5"/>
        <v>0</v>
      </c>
      <c r="K41" s="491"/>
      <c r="L41" s="98"/>
    </row>
    <row r="42" spans="2:12" x14ac:dyDescent="0.3">
      <c r="B42" s="133">
        <v>21</v>
      </c>
      <c r="C42" s="133" t="s">
        <v>104</v>
      </c>
      <c r="D42" s="157"/>
      <c r="F42" s="94">
        <f t="shared" si="6"/>
        <v>0</v>
      </c>
      <c r="G42" s="93">
        <f t="shared" si="7"/>
        <v>0</v>
      </c>
      <c r="H42" s="93">
        <f t="shared" si="3"/>
        <v>0</v>
      </c>
      <c r="I42" s="151">
        <f t="shared" si="8"/>
        <v>0</v>
      </c>
      <c r="J42" s="93">
        <f t="shared" si="5"/>
        <v>0</v>
      </c>
      <c r="K42" s="491"/>
      <c r="L42" s="98"/>
    </row>
    <row r="43" spans="2:12" x14ac:dyDescent="0.3">
      <c r="B43" s="133">
        <v>74</v>
      </c>
      <c r="C43" s="133" t="s">
        <v>120</v>
      </c>
      <c r="D43" s="157"/>
      <c r="F43" s="94">
        <f t="shared" si="6"/>
        <v>0</v>
      </c>
      <c r="G43" s="93">
        <f t="shared" si="7"/>
        <v>0</v>
      </c>
      <c r="H43" s="93">
        <f t="shared" si="3"/>
        <v>0</v>
      </c>
      <c r="I43" s="151">
        <f t="shared" si="8"/>
        <v>0</v>
      </c>
      <c r="J43" s="93">
        <f t="shared" si="5"/>
        <v>0</v>
      </c>
      <c r="K43" s="491"/>
      <c r="L43" s="98"/>
    </row>
    <row r="44" spans="2:12" x14ac:dyDescent="0.3">
      <c r="B44" s="133">
        <v>89</v>
      </c>
      <c r="C44" s="133" t="s">
        <v>519</v>
      </c>
      <c r="D44" s="157">
        <v>-108849.9</v>
      </c>
      <c r="F44" s="94">
        <f>+D44*E44/100</f>
        <v>0</v>
      </c>
      <c r="G44" s="93">
        <f>+D44</f>
        <v>-108849.9</v>
      </c>
      <c r="H44" s="93">
        <f>+F44</f>
        <v>0</v>
      </c>
      <c r="I44" s="151">
        <f>+D44*0</f>
        <v>0</v>
      </c>
      <c r="J44" s="93">
        <f>+F44</f>
        <v>0</v>
      </c>
      <c r="K44" s="491"/>
      <c r="L44" s="98"/>
    </row>
    <row r="45" spans="2:12" x14ac:dyDescent="0.3">
      <c r="B45" s="132">
        <v>86</v>
      </c>
      <c r="C45" s="132" t="s">
        <v>128</v>
      </c>
      <c r="D45" s="157">
        <v>618807.16</v>
      </c>
      <c r="F45" s="94">
        <f t="shared" si="6"/>
        <v>0</v>
      </c>
      <c r="G45" s="93">
        <f t="shared" si="7"/>
        <v>618807.16</v>
      </c>
      <c r="H45" s="93">
        <f t="shared" si="3"/>
        <v>0</v>
      </c>
      <c r="I45" s="248">
        <f>+D45</f>
        <v>618807.16</v>
      </c>
      <c r="J45" s="93">
        <f t="shared" si="5"/>
        <v>0</v>
      </c>
      <c r="K45" s="491"/>
      <c r="L45" s="98"/>
    </row>
    <row r="46" spans="2:12" x14ac:dyDescent="0.3">
      <c r="D46" s="157"/>
      <c r="F46" s="94">
        <f t="shared" si="6"/>
        <v>0</v>
      </c>
      <c r="G46" s="93">
        <f t="shared" si="7"/>
        <v>0</v>
      </c>
      <c r="H46" s="93">
        <f t="shared" si="3"/>
        <v>0</v>
      </c>
      <c r="I46" s="151">
        <f t="shared" si="8"/>
        <v>0</v>
      </c>
      <c r="J46" s="93">
        <f t="shared" si="5"/>
        <v>0</v>
      </c>
      <c r="K46" s="491"/>
      <c r="L46" s="98"/>
    </row>
    <row r="47" spans="2:12" ht="15" thickBot="1" x14ac:dyDescent="0.35">
      <c r="D47" s="158">
        <f>SUM(D32:D46)</f>
        <v>2530778.98</v>
      </c>
      <c r="E47" s="98">
        <f>2530778.98-D47</f>
        <v>0</v>
      </c>
      <c r="F47" s="96">
        <f>SUM(F32:F46)</f>
        <v>0</v>
      </c>
      <c r="G47" s="96">
        <f>SUM(G32:G46)</f>
        <v>2530778.98</v>
      </c>
      <c r="H47" s="93"/>
      <c r="I47" s="93"/>
      <c r="L47" s="98"/>
    </row>
    <row r="48" spans="2:12" ht="15" thickTop="1" x14ac:dyDescent="0.3">
      <c r="D48" s="157"/>
      <c r="H48" s="93"/>
      <c r="I48" s="93"/>
      <c r="L48" s="98"/>
    </row>
    <row r="49" spans="2:12" x14ac:dyDescent="0.3">
      <c r="D49" s="157"/>
      <c r="H49" s="93"/>
      <c r="I49" s="93"/>
      <c r="L49" s="98"/>
    </row>
    <row r="50" spans="2:12" x14ac:dyDescent="0.3">
      <c r="D50" s="159" t="s">
        <v>217</v>
      </c>
      <c r="E50" s="126"/>
      <c r="F50" s="125" t="s">
        <v>222</v>
      </c>
      <c r="G50" s="125" t="s">
        <v>218</v>
      </c>
      <c r="H50" s="125" t="s">
        <v>227</v>
      </c>
      <c r="I50" s="93"/>
      <c r="L50" s="98"/>
    </row>
    <row r="51" spans="2:12" x14ac:dyDescent="0.3">
      <c r="B51" s="132">
        <v>4</v>
      </c>
      <c r="C51" s="154" t="s">
        <v>404</v>
      </c>
      <c r="D51" s="345"/>
      <c r="E51" s="104">
        <v>4</v>
      </c>
      <c r="F51" s="97">
        <f>+D51*E51/100</f>
        <v>0</v>
      </c>
      <c r="G51" s="135">
        <f>+F51+D51</f>
        <v>0</v>
      </c>
      <c r="H51" s="93"/>
      <c r="I51" s="108">
        <f t="shared" si="4"/>
        <v>0</v>
      </c>
      <c r="J51" s="93">
        <f>+F51-H51</f>
        <v>0</v>
      </c>
      <c r="L51" s="98"/>
    </row>
    <row r="52" spans="2:12" x14ac:dyDescent="0.3">
      <c r="B52" s="132">
        <v>4</v>
      </c>
      <c r="C52" s="132" t="s">
        <v>98</v>
      </c>
      <c r="D52" s="160"/>
      <c r="E52">
        <v>4</v>
      </c>
      <c r="F52" s="144">
        <f>+D52*E52/100</f>
        <v>0</v>
      </c>
      <c r="G52" s="98">
        <f>+F52+D52</f>
        <v>0</v>
      </c>
      <c r="H52" s="93"/>
      <c r="I52" s="108">
        <f t="shared" si="4"/>
        <v>0</v>
      </c>
      <c r="J52" s="93">
        <f>+F52-H52</f>
        <v>0</v>
      </c>
      <c r="L52" s="98"/>
    </row>
    <row r="53" spans="2:12" x14ac:dyDescent="0.3">
      <c r="B53" s="132">
        <v>5</v>
      </c>
      <c r="C53" s="132" t="s">
        <v>100</v>
      </c>
      <c r="D53" s="160"/>
      <c r="E53">
        <v>5</v>
      </c>
      <c r="F53" s="144">
        <f>+D53*E53/100</f>
        <v>0</v>
      </c>
      <c r="G53" s="98">
        <f>+F53+D53</f>
        <v>0</v>
      </c>
      <c r="H53" s="93"/>
      <c r="I53" s="108">
        <f t="shared" si="4"/>
        <v>0</v>
      </c>
      <c r="J53" s="93">
        <f>+F53-H53</f>
        <v>0</v>
      </c>
      <c r="L53" s="98"/>
    </row>
    <row r="54" spans="2:12" x14ac:dyDescent="0.3">
      <c r="B54" s="132">
        <v>10</v>
      </c>
      <c r="C54" s="132" t="s">
        <v>102</v>
      </c>
      <c r="D54" s="160">
        <v>1799.15</v>
      </c>
      <c r="E54">
        <v>10</v>
      </c>
      <c r="F54" s="144">
        <f>+D54*E54/100-0.01</f>
        <v>179.905</v>
      </c>
      <c r="G54" s="98">
        <f t="shared" ref="G54:G63" si="9">+F54+D54</f>
        <v>1979.0550000000001</v>
      </c>
      <c r="H54" s="93"/>
      <c r="I54" s="108">
        <f t="shared" si="4"/>
        <v>1799.15</v>
      </c>
      <c r="J54" s="93">
        <f t="shared" ref="J54:J63" si="10">+F54-H54</f>
        <v>179.905</v>
      </c>
      <c r="L54" s="98"/>
    </row>
    <row r="55" spans="2:12" x14ac:dyDescent="0.3">
      <c r="B55" s="133" t="s">
        <v>140</v>
      </c>
      <c r="C55" s="133" t="s">
        <v>141</v>
      </c>
      <c r="D55" s="160"/>
      <c r="E55">
        <v>10</v>
      </c>
      <c r="F55" s="144">
        <f t="shared" ref="F55:F61" si="11">+D55*E55/100</f>
        <v>0</v>
      </c>
      <c r="G55" s="98">
        <f t="shared" si="9"/>
        <v>0</v>
      </c>
      <c r="H55" s="93">
        <f>+D55*E55/100</f>
        <v>0</v>
      </c>
      <c r="I55" s="108">
        <f t="shared" si="4"/>
        <v>0</v>
      </c>
      <c r="J55" s="93">
        <f t="shared" si="10"/>
        <v>0</v>
      </c>
      <c r="L55" s="98"/>
    </row>
    <row r="56" spans="2:12" x14ac:dyDescent="0.3">
      <c r="B56" s="120">
        <v>1</v>
      </c>
      <c r="C56" s="120" t="s">
        <v>95</v>
      </c>
      <c r="D56" s="161">
        <f>+D19</f>
        <v>13154</v>
      </c>
      <c r="E56" s="127">
        <v>22</v>
      </c>
      <c r="F56" s="161">
        <f>+F19</f>
        <v>2893.88</v>
      </c>
      <c r="G56" s="145">
        <f t="shared" si="9"/>
        <v>16047.880000000001</v>
      </c>
      <c r="H56" s="93"/>
      <c r="I56" s="108">
        <f t="shared" si="4"/>
        <v>13154</v>
      </c>
      <c r="J56" s="149">
        <f t="shared" si="10"/>
        <v>2893.88</v>
      </c>
      <c r="L56" s="98"/>
    </row>
    <row r="57" spans="2:12" x14ac:dyDescent="0.3">
      <c r="B57" s="132">
        <v>22</v>
      </c>
      <c r="C57" s="132" t="s">
        <v>106</v>
      </c>
      <c r="D57" s="160">
        <v>587962.67000000004</v>
      </c>
      <c r="E57">
        <v>22</v>
      </c>
      <c r="F57" s="144">
        <f>+D57*E57/100-0.02</f>
        <v>129351.7674</v>
      </c>
      <c r="G57" s="98">
        <f t="shared" si="9"/>
        <v>717314.43740000005</v>
      </c>
      <c r="H57" s="93"/>
      <c r="I57" s="108">
        <f t="shared" si="4"/>
        <v>587962.67000000004</v>
      </c>
      <c r="J57" s="93">
        <f t="shared" si="10"/>
        <v>129351.7674</v>
      </c>
      <c r="L57" s="98"/>
    </row>
    <row r="58" spans="2:12" x14ac:dyDescent="0.3">
      <c r="B58" s="120">
        <v>82</v>
      </c>
      <c r="C58" s="120" t="s">
        <v>187</v>
      </c>
      <c r="D58" s="161"/>
      <c r="E58" s="127">
        <v>22</v>
      </c>
      <c r="F58" s="161">
        <f>+F20</f>
        <v>0</v>
      </c>
      <c r="G58" s="145">
        <f t="shared" si="9"/>
        <v>0</v>
      </c>
      <c r="H58" s="93"/>
      <c r="I58" s="136">
        <f t="shared" si="4"/>
        <v>0</v>
      </c>
      <c r="J58" s="145">
        <f t="shared" si="10"/>
        <v>0</v>
      </c>
      <c r="L58" s="98"/>
    </row>
    <row r="59" spans="2:12" x14ac:dyDescent="0.3">
      <c r="B59" s="120">
        <v>90</v>
      </c>
      <c r="C59" s="120" t="s">
        <v>228</v>
      </c>
      <c r="D59" s="124">
        <f>+D21</f>
        <v>1402.25</v>
      </c>
      <c r="E59" s="127">
        <v>22</v>
      </c>
      <c r="F59" s="124">
        <f>+F21</f>
        <v>308.495</v>
      </c>
      <c r="G59" s="145">
        <f t="shared" si="9"/>
        <v>1710.7449999999999</v>
      </c>
      <c r="H59" s="93"/>
      <c r="I59" s="113">
        <f t="shared" si="4"/>
        <v>1402.25</v>
      </c>
      <c r="J59" s="145">
        <f t="shared" si="10"/>
        <v>308.495</v>
      </c>
      <c r="L59" s="98"/>
    </row>
    <row r="60" spans="2:12" x14ac:dyDescent="0.3">
      <c r="B60" s="132" t="s">
        <v>133</v>
      </c>
      <c r="C60" s="132" t="s">
        <v>134</v>
      </c>
      <c r="D60" s="144">
        <v>1689.56</v>
      </c>
      <c r="E60">
        <v>22</v>
      </c>
      <c r="F60" s="144">
        <f t="shared" si="11"/>
        <v>371.70319999999998</v>
      </c>
      <c r="G60" s="98">
        <f t="shared" si="9"/>
        <v>2061.2631999999999</v>
      </c>
      <c r="H60" s="93">
        <f>+F60*0.5</f>
        <v>185.85159999999999</v>
      </c>
      <c r="I60" s="108">
        <f t="shared" si="4"/>
        <v>1689.56</v>
      </c>
      <c r="J60" s="93">
        <f>+F60-H60</f>
        <v>185.85159999999999</v>
      </c>
      <c r="L60" s="98"/>
    </row>
    <row r="61" spans="2:12" x14ac:dyDescent="0.3">
      <c r="B61" s="132" t="s">
        <v>72</v>
      </c>
      <c r="C61" s="132" t="s">
        <v>135</v>
      </c>
      <c r="D61" s="144">
        <v>15519</v>
      </c>
      <c r="E61">
        <v>22</v>
      </c>
      <c r="F61" s="144">
        <f t="shared" si="11"/>
        <v>3414.18</v>
      </c>
      <c r="G61" s="98">
        <f t="shared" si="9"/>
        <v>18933.18</v>
      </c>
      <c r="H61" s="93">
        <f>+F61*0.6-0.04</f>
        <v>2048.4679999999998</v>
      </c>
      <c r="I61" s="108">
        <f t="shared" si="4"/>
        <v>15519</v>
      </c>
      <c r="J61" s="93">
        <f>+F61-H61</f>
        <v>1365.712</v>
      </c>
      <c r="K61">
        <f>1316.52-49.87</f>
        <v>1266.6500000000001</v>
      </c>
      <c r="L61" s="98">
        <f>+K61-J61</f>
        <v>-99.061999999999898</v>
      </c>
    </row>
    <row r="62" spans="2:12" ht="15" thickBot="1" x14ac:dyDescent="0.35">
      <c r="B62" s="120" t="s">
        <v>64</v>
      </c>
      <c r="C62" s="120" t="s">
        <v>138</v>
      </c>
      <c r="D62" s="124">
        <f>+D22</f>
        <v>118991.85</v>
      </c>
      <c r="E62" s="127">
        <v>22</v>
      </c>
      <c r="F62" s="124">
        <f>+F22</f>
        <v>26178.347000000002</v>
      </c>
      <c r="G62" s="145">
        <f t="shared" si="9"/>
        <v>145170.19700000001</v>
      </c>
      <c r="H62" s="93"/>
      <c r="I62" s="108">
        <f t="shared" si="4"/>
        <v>118991.85</v>
      </c>
      <c r="J62" s="149">
        <f t="shared" si="10"/>
        <v>26178.347000000002</v>
      </c>
      <c r="L62" s="98"/>
    </row>
    <row r="63" spans="2:12" ht="15" thickBot="1" x14ac:dyDescent="0.35">
      <c r="B63" s="120" t="s">
        <v>65</v>
      </c>
      <c r="C63" s="120" t="s">
        <v>139</v>
      </c>
      <c r="D63" s="124">
        <f>+D23</f>
        <v>3410455.55</v>
      </c>
      <c r="E63" s="127">
        <v>22</v>
      </c>
      <c r="F63" s="124">
        <f>+F23</f>
        <v>750301.11099999992</v>
      </c>
      <c r="G63" s="145">
        <f t="shared" si="9"/>
        <v>4160756.6609999998</v>
      </c>
      <c r="H63" s="93"/>
      <c r="I63" s="108">
        <f t="shared" si="4"/>
        <v>3410455.55</v>
      </c>
      <c r="J63" s="149">
        <f t="shared" si="10"/>
        <v>750301.11099999992</v>
      </c>
      <c r="K63" s="145">
        <f>+J63+J62+J56+J59</f>
        <v>779681.83299999987</v>
      </c>
      <c r="L63" s="163">
        <f>+K63-J28</f>
        <v>-61540.604600000079</v>
      </c>
    </row>
    <row r="64" spans="2:12" x14ac:dyDescent="0.3">
      <c r="D64" s="94"/>
      <c r="H64" s="93"/>
      <c r="I64" s="93"/>
      <c r="L64" s="98"/>
    </row>
    <row r="65" spans="2:24" ht="15" thickBot="1" x14ac:dyDescent="0.35">
      <c r="D65" s="96">
        <f>SUM(D51:D64)</f>
        <v>4150974.03</v>
      </c>
      <c r="F65" s="96">
        <f>SUM(F51:F64)</f>
        <v>912999.38859999995</v>
      </c>
      <c r="G65" s="96">
        <f>SUM(G51:G64)</f>
        <v>5063973.4186000004</v>
      </c>
      <c r="H65" s="96">
        <f>SUM(H51:H64)</f>
        <v>2234.3195999999998</v>
      </c>
      <c r="I65" s="93"/>
      <c r="L65" s="98"/>
    </row>
    <row r="66" spans="2:24" ht="15.6" thickTop="1" thickBot="1" x14ac:dyDescent="0.35">
      <c r="D66" s="156">
        <f>+D67-D26</f>
        <v>3137749.36</v>
      </c>
      <c r="F66" s="94">
        <f>+D66*E66/100</f>
        <v>0</v>
      </c>
      <c r="G66" s="98"/>
      <c r="H66" s="96">
        <f>+F65-H65</f>
        <v>910765.0689999999</v>
      </c>
      <c r="I66" s="108"/>
      <c r="K66" t="s">
        <v>236</v>
      </c>
      <c r="L66" s="98"/>
    </row>
    <row r="67" spans="2:24" s="94" customFormat="1" ht="16.8" thickTop="1" thickBot="1" x14ac:dyDescent="0.35">
      <c r="B67" s="95"/>
      <c r="C67" s="123" t="s">
        <v>233</v>
      </c>
      <c r="D67" s="122">
        <f>+D47+D65</f>
        <v>6681753.0099999998</v>
      </c>
      <c r="E67"/>
      <c r="F67" s="122">
        <f>+F47+F65</f>
        <v>912999.38859999995</v>
      </c>
      <c r="G67" s="122">
        <f>+G47+G65</f>
        <v>7594752.3986000009</v>
      </c>
      <c r="H67" s="93">
        <f>+H47+H65</f>
        <v>2234.3195999999998</v>
      </c>
      <c r="I67" s="130">
        <f>SUM(I33:I66)</f>
        <v>6734817.3599999994</v>
      </c>
      <c r="J67" s="130">
        <f>SUM(J33:J66)</f>
        <v>910765.0689999999</v>
      </c>
      <c r="K67" s="94">
        <v>8279999.4100000001</v>
      </c>
      <c r="L67" s="98">
        <v>2419508.7400000002</v>
      </c>
      <c r="M67"/>
      <c r="N67"/>
      <c r="Q67"/>
      <c r="R67"/>
      <c r="S67"/>
      <c r="T67"/>
      <c r="U67"/>
      <c r="V67"/>
      <c r="W67"/>
      <c r="X67"/>
    </row>
    <row r="68" spans="2:24" s="94" customFormat="1" ht="15" thickTop="1" x14ac:dyDescent="0.3">
      <c r="B68" s="95"/>
      <c r="C68"/>
      <c r="E68"/>
      <c r="G68"/>
      <c r="I68" s="108"/>
      <c r="J68"/>
      <c r="K68" s="98">
        <f>+K67-I67</f>
        <v>1545182.0500000007</v>
      </c>
      <c r="L68" s="98">
        <f>+L67-I67</f>
        <v>-4315308.6199999992</v>
      </c>
      <c r="M68"/>
      <c r="N68"/>
      <c r="Q68"/>
      <c r="R68"/>
      <c r="S68"/>
      <c r="T68"/>
      <c r="U68"/>
      <c r="V68"/>
      <c r="W68"/>
      <c r="X68"/>
    </row>
    <row r="69" spans="2:24" s="94" customFormat="1" ht="15" thickBot="1" x14ac:dyDescent="0.35">
      <c r="B69" s="95"/>
      <c r="C69"/>
      <c r="D69" s="146">
        <f>+D28-D67</f>
        <v>2268038.8270000014</v>
      </c>
      <c r="E69"/>
      <c r="F69" s="146">
        <f>+F28-F67</f>
        <v>-71776.951000000117</v>
      </c>
      <c r="G69" s="146">
        <f>+G28-G67</f>
        <v>2196261.8759999983</v>
      </c>
      <c r="H69" s="146">
        <f>+H28-H67</f>
        <v>-2234.3195999999998</v>
      </c>
      <c r="I69" s="146">
        <f>+I28-I67</f>
        <v>-1197349.1729999986</v>
      </c>
      <c r="J69" s="146">
        <f>+J28-J67</f>
        <v>-69542.631399999955</v>
      </c>
      <c r="K69" s="98">
        <f>+D38+D39+D40+D41+D42+D43+D45</f>
        <v>674453.63</v>
      </c>
      <c r="L69"/>
      <c r="M69"/>
      <c r="N69"/>
      <c r="Q69"/>
      <c r="R69"/>
      <c r="S69"/>
      <c r="T69"/>
      <c r="U69"/>
      <c r="V69"/>
      <c r="W69"/>
      <c r="X69"/>
    </row>
    <row r="70" spans="2:24" s="94" customFormat="1" ht="15" thickBot="1" x14ac:dyDescent="0.35">
      <c r="B70" s="95"/>
      <c r="C70"/>
      <c r="D70"/>
      <c r="E70"/>
      <c r="F70"/>
      <c r="G70"/>
      <c r="H70"/>
      <c r="I70"/>
      <c r="J70"/>
      <c r="K70" s="164">
        <v>-112681.86</v>
      </c>
      <c r="L70" s="163">
        <f>+K70-J69</f>
        <v>-43139.228600000046</v>
      </c>
      <c r="M70"/>
      <c r="N70"/>
      <c r="Q70"/>
      <c r="R70"/>
      <c r="S70"/>
      <c r="T70"/>
      <c r="U70"/>
      <c r="V70"/>
      <c r="W70"/>
      <c r="X70"/>
    </row>
    <row r="71" spans="2:24" s="94" customFormat="1" x14ac:dyDescent="0.3">
      <c r="B71" s="95"/>
      <c r="C71"/>
      <c r="D71"/>
      <c r="E71"/>
      <c r="F71"/>
      <c r="G71"/>
      <c r="H71"/>
      <c r="I71"/>
      <c r="J71"/>
      <c r="K71"/>
      <c r="L71"/>
      <c r="M71"/>
      <c r="N71"/>
      <c r="Q71"/>
      <c r="R71"/>
      <c r="S71"/>
      <c r="T71"/>
      <c r="U71"/>
      <c r="V71"/>
      <c r="W71"/>
      <c r="X71"/>
    </row>
    <row r="72" spans="2:24" s="94" customFormat="1" x14ac:dyDescent="0.3">
      <c r="B72" s="95"/>
      <c r="C72"/>
      <c r="E72"/>
      <c r="G72"/>
      <c r="H72"/>
      <c r="I72" s="109"/>
      <c r="J72" s="98">
        <f>-G75</f>
        <v>69542.631400000071</v>
      </c>
      <c r="K72"/>
      <c r="L72"/>
      <c r="M72"/>
      <c r="N72"/>
      <c r="Q72"/>
      <c r="R72"/>
      <c r="S72"/>
      <c r="T72"/>
      <c r="U72"/>
      <c r="V72"/>
      <c r="W72"/>
      <c r="X72"/>
    </row>
    <row r="73" spans="2:24" s="94" customFormat="1" x14ac:dyDescent="0.3">
      <c r="B73" s="95"/>
      <c r="C73" s="106">
        <f>+F51</f>
        <v>0</v>
      </c>
      <c r="D73" s="94">
        <f>+G73-E73</f>
        <v>-701490.43240000028</v>
      </c>
      <c r="E73" s="98">
        <v>1542712.87</v>
      </c>
      <c r="F73" s="94" t="s">
        <v>230</v>
      </c>
      <c r="G73" s="98">
        <f>+F28</f>
        <v>841222.43759999983</v>
      </c>
      <c r="H73" s="94">
        <v>1542712.87</v>
      </c>
      <c r="I73" s="103" t="s">
        <v>229</v>
      </c>
      <c r="J73" s="93">
        <f>+'lipe 02.24'!J68</f>
        <v>1551472.0162199999</v>
      </c>
      <c r="K73">
        <v>1475407.02</v>
      </c>
      <c r="L73" s="98">
        <f>+K73-J73</f>
        <v>-76064.996219999855</v>
      </c>
      <c r="M73"/>
      <c r="N73"/>
      <c r="Q73"/>
      <c r="R73"/>
      <c r="S73"/>
      <c r="T73"/>
      <c r="U73"/>
      <c r="V73"/>
      <c r="W73"/>
      <c r="X73"/>
    </row>
    <row r="74" spans="2:24" s="94" customFormat="1" ht="15" thickBot="1" x14ac:dyDescent="0.35">
      <c r="B74" s="95"/>
      <c r="C74" s="98">
        <f>+D74-C73</f>
        <v>729904.48100000015</v>
      </c>
      <c r="D74" s="94">
        <f>+G74-E74</f>
        <v>729904.48100000015</v>
      </c>
      <c r="E74" s="98">
        <v>-1640669.55</v>
      </c>
      <c r="F74" s="94" t="s">
        <v>231</v>
      </c>
      <c r="G74" s="98">
        <f>-J67</f>
        <v>-910765.0689999999</v>
      </c>
      <c r="H74" s="94">
        <v>-1640669.55</v>
      </c>
      <c r="I74" s="103"/>
      <c r="J74" s="142">
        <f>+J72+J73</f>
        <v>1621014.6476199999</v>
      </c>
      <c r="K74"/>
      <c r="L74"/>
      <c r="M74"/>
      <c r="N74"/>
      <c r="Q74"/>
      <c r="R74"/>
      <c r="S74"/>
      <c r="T74"/>
      <c r="U74"/>
      <c r="V74"/>
      <c r="W74"/>
      <c r="X74"/>
    </row>
    <row r="75" spans="2:24" s="94" customFormat="1" ht="18" x14ac:dyDescent="0.3">
      <c r="B75" s="95"/>
      <c r="C75"/>
      <c r="E75"/>
      <c r="F75" s="140" t="s">
        <v>232</v>
      </c>
      <c r="G75" s="141">
        <f>+G73+G74</f>
        <v>-69542.631400000071</v>
      </c>
      <c r="H75"/>
      <c r="I75" s="473" t="s">
        <v>520</v>
      </c>
      <c r="J75" s="474"/>
      <c r="K75" s="475"/>
      <c r="L75"/>
      <c r="M75"/>
      <c r="N75"/>
      <c r="Q75"/>
      <c r="R75"/>
      <c r="S75"/>
      <c r="T75"/>
      <c r="U75"/>
      <c r="V75"/>
      <c r="W75"/>
      <c r="X75"/>
    </row>
    <row r="76" spans="2:24" s="94" customFormat="1" x14ac:dyDescent="0.3">
      <c r="B76" s="95"/>
      <c r="C76"/>
      <c r="E76"/>
      <c r="F76" s="148" t="s">
        <v>234</v>
      </c>
      <c r="G76" s="148">
        <v>-69542.63</v>
      </c>
      <c r="H76"/>
      <c r="I76" s="166" t="s">
        <v>239</v>
      </c>
      <c r="J76" s="167">
        <f>+I28</f>
        <v>5537468.1870000008</v>
      </c>
      <c r="K76" s="193"/>
      <c r="L76"/>
      <c r="M76"/>
      <c r="N76"/>
      <c r="Q76"/>
      <c r="R76"/>
      <c r="S76"/>
      <c r="T76"/>
      <c r="U76"/>
      <c r="V76"/>
      <c r="W76"/>
      <c r="X76"/>
    </row>
    <row r="77" spans="2:24" s="94" customFormat="1" x14ac:dyDescent="0.3">
      <c r="B77" s="95"/>
      <c r="C77"/>
      <c r="E77"/>
      <c r="G77" s="162">
        <f>+G75-G76</f>
        <v>-1.4000000664964318E-3</v>
      </c>
      <c r="H77"/>
      <c r="I77" s="168" t="s">
        <v>240</v>
      </c>
      <c r="J77" s="169"/>
      <c r="K77" s="191">
        <f>+I67</f>
        <v>6734817.3599999994</v>
      </c>
      <c r="L77"/>
      <c r="M77"/>
      <c r="N77"/>
      <c r="Q77"/>
      <c r="R77"/>
      <c r="S77"/>
      <c r="T77"/>
      <c r="U77"/>
      <c r="V77"/>
      <c r="W77"/>
      <c r="X77"/>
    </row>
    <row r="78" spans="2:24" s="94" customFormat="1" x14ac:dyDescent="0.3">
      <c r="B78" s="95"/>
      <c r="C78"/>
      <c r="E78"/>
      <c r="G78"/>
      <c r="H78"/>
      <c r="I78" s="166" t="s">
        <v>241</v>
      </c>
      <c r="J78" s="167">
        <f>+G73</f>
        <v>841222.43759999983</v>
      </c>
      <c r="K78" s="193"/>
      <c r="L78" s="199"/>
      <c r="M78" s="94">
        <v>836996.86</v>
      </c>
      <c r="N78" s="94">
        <f>+J78-M78</f>
        <v>4225.5775999998441</v>
      </c>
      <c r="Q78"/>
      <c r="R78"/>
      <c r="S78"/>
      <c r="T78"/>
      <c r="U78"/>
      <c r="V78"/>
      <c r="W78"/>
      <c r="X78"/>
    </row>
    <row r="79" spans="2:24" s="94" customFormat="1" x14ac:dyDescent="0.3">
      <c r="B79" s="95"/>
      <c r="C79"/>
      <c r="E79" s="93"/>
      <c r="G79"/>
      <c r="H79"/>
      <c r="I79" s="168" t="s">
        <v>242</v>
      </c>
      <c r="J79" s="169"/>
      <c r="K79" s="191">
        <f>-G74</f>
        <v>910765.0689999999</v>
      </c>
      <c r="L79" s="199" t="s">
        <v>248</v>
      </c>
      <c r="M79" s="94">
        <v>857462.6</v>
      </c>
      <c r="N79" s="94">
        <f>+K79-M79</f>
        <v>53302.468999999925</v>
      </c>
      <c r="Q79"/>
      <c r="R79"/>
      <c r="S79"/>
      <c r="T79"/>
      <c r="U79"/>
      <c r="V79"/>
      <c r="W79"/>
      <c r="X79"/>
    </row>
    <row r="80" spans="2:24" s="94" customFormat="1" x14ac:dyDescent="0.3">
      <c r="B80" s="95"/>
      <c r="C80"/>
      <c r="E80" s="98"/>
      <c r="G80"/>
      <c r="H80"/>
      <c r="I80" s="166" t="s">
        <v>243</v>
      </c>
      <c r="J80" s="165">
        <f>+IF((J78-K79)&gt;1,J78-K79,0)</f>
        <v>0</v>
      </c>
      <c r="K80" s="191">
        <f>+IF(J80&gt;1,0,-J78+K79)</f>
        <v>69542.631400000071</v>
      </c>
      <c r="L80" s="199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/>
      <c r="G81"/>
      <c r="H81"/>
      <c r="I81" s="180" t="s">
        <v>246</v>
      </c>
      <c r="J81" s="190"/>
      <c r="K81" s="194">
        <f>+'lipe 07.24'!K81-L81</f>
        <v>277630.12506000022</v>
      </c>
      <c r="L81" s="199">
        <v>1256380.78</v>
      </c>
      <c r="M81"/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/>
      <c r="G82"/>
      <c r="H82"/>
      <c r="I82" s="180" t="s">
        <v>245</v>
      </c>
      <c r="J82" s="190"/>
      <c r="K82" s="194">
        <f>+'lipe 12.23'!J66</f>
        <v>0</v>
      </c>
      <c r="L82" s="199"/>
      <c r="M82"/>
      <c r="N82"/>
      <c r="Q82"/>
      <c r="R82"/>
      <c r="S82"/>
      <c r="T82"/>
      <c r="U82"/>
      <c r="V82"/>
      <c r="W82"/>
      <c r="X82"/>
    </row>
    <row r="83" spans="2:24" s="94" customFormat="1" ht="15" thickBot="1" x14ac:dyDescent="0.35">
      <c r="B83" s="95"/>
      <c r="C83"/>
      <c r="E83"/>
      <c r="G83"/>
      <c r="H83"/>
      <c r="I83" s="186" t="s">
        <v>247</v>
      </c>
      <c r="J83" s="187">
        <f>+IF((J80-K82-K81)&gt;1,J80-K82-K81,0)</f>
        <v>0</v>
      </c>
      <c r="K83" s="192">
        <f>+IF(J83&gt;1,0,+K82+K81+K79-J78)</f>
        <v>347172.7564600003</v>
      </c>
      <c r="L83" s="199">
        <f>+L80-L81</f>
        <v>-1256380.78</v>
      </c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G84"/>
      <c r="H84"/>
      <c r="I84" s="189"/>
      <c r="J84" s="171"/>
      <c r="K84" s="172"/>
      <c r="L84" s="199"/>
      <c r="M84"/>
      <c r="N84"/>
      <c r="Q84"/>
      <c r="R84"/>
      <c r="S84"/>
      <c r="T84"/>
      <c r="U84"/>
      <c r="V84"/>
      <c r="W84"/>
      <c r="X84"/>
    </row>
    <row r="85" spans="2:24" s="94" customFormat="1" x14ac:dyDescent="0.3">
      <c r="B85" s="95"/>
      <c r="C85"/>
      <c r="E85"/>
      <c r="G85"/>
      <c r="H85"/>
      <c r="I85" s="103"/>
      <c r="J85"/>
      <c r="K85" s="198">
        <f>+K83-K84</f>
        <v>347172.7564600003</v>
      </c>
      <c r="L85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G86"/>
      <c r="H86"/>
      <c r="I86" s="103"/>
      <c r="J86"/>
      <c r="K86"/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G87"/>
      <c r="H87"/>
      <c r="I87" s="103"/>
      <c r="J87"/>
      <c r="K87" s="93">
        <v>1534010.9050600003</v>
      </c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G88"/>
      <c r="H88"/>
      <c r="I88" s="103"/>
      <c r="J88"/>
      <c r="K88">
        <v>277630.13</v>
      </c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G89"/>
      <c r="H89"/>
      <c r="I89" s="103"/>
      <c r="J89"/>
      <c r="K89" s="93">
        <f>+K87-K88</f>
        <v>1256380.7750600004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G90"/>
      <c r="H90"/>
      <c r="I90" s="103"/>
      <c r="J90"/>
      <c r="K90"/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G91"/>
      <c r="H91"/>
      <c r="I91" s="103"/>
      <c r="J91"/>
      <c r="K91"/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G92"/>
      <c r="H92"/>
      <c r="I92" s="103"/>
      <c r="J92"/>
      <c r="K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G93"/>
      <c r="H93"/>
      <c r="I93" s="103"/>
      <c r="J93"/>
      <c r="K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G94"/>
      <c r="H94"/>
      <c r="I94" s="103"/>
      <c r="J94"/>
      <c r="K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G95"/>
      <c r="H95"/>
      <c r="I95" s="103"/>
      <c r="J95"/>
      <c r="K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G96"/>
      <c r="H96"/>
      <c r="I96" s="103"/>
      <c r="J96"/>
      <c r="K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G97"/>
      <c r="H97"/>
      <c r="I97" s="103"/>
      <c r="J97"/>
      <c r="K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G98"/>
      <c r="H98"/>
      <c r="I98" s="103"/>
      <c r="J98"/>
      <c r="K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G99"/>
      <c r="H99"/>
      <c r="I99" s="103"/>
      <c r="J99"/>
      <c r="K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G100"/>
      <c r="H100"/>
      <c r="I100" s="103"/>
      <c r="J100"/>
      <c r="K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G101"/>
      <c r="H101"/>
      <c r="I101" s="103"/>
      <c r="J101"/>
      <c r="K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G102"/>
      <c r="H102"/>
      <c r="I102" s="103"/>
      <c r="J102"/>
      <c r="K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G103"/>
      <c r="H103"/>
      <c r="I103" s="103"/>
      <c r="J103"/>
      <c r="K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G104"/>
      <c r="H104"/>
      <c r="I104" s="103"/>
      <c r="J104"/>
      <c r="K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G105"/>
      <c r="H105"/>
      <c r="I105" s="103"/>
      <c r="J105"/>
      <c r="K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G106"/>
      <c r="H106"/>
      <c r="I106" s="103"/>
      <c r="J106"/>
      <c r="K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G107"/>
      <c r="H107"/>
      <c r="I107" s="103"/>
      <c r="J107"/>
      <c r="K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G108"/>
      <c r="H108"/>
      <c r="I108" s="103"/>
      <c r="J108"/>
      <c r="K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G109"/>
      <c r="H109"/>
      <c r="I109" s="103"/>
      <c r="J109"/>
      <c r="K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G110"/>
      <c r="H110"/>
      <c r="I110" s="103"/>
      <c r="J110"/>
      <c r="K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G111"/>
      <c r="H111"/>
      <c r="I111" s="103"/>
      <c r="J111"/>
      <c r="K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G112"/>
      <c r="H112"/>
      <c r="I112" s="103"/>
      <c r="J112"/>
      <c r="K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G113"/>
      <c r="H113"/>
      <c r="I113" s="103"/>
      <c r="J113"/>
      <c r="K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G114"/>
      <c r="H114"/>
      <c r="I114" s="103"/>
      <c r="J114"/>
      <c r="K114"/>
      <c r="L114"/>
      <c r="M114"/>
      <c r="N114"/>
      <c r="Q114"/>
      <c r="R114"/>
      <c r="S114"/>
      <c r="T114"/>
      <c r="U114"/>
      <c r="V114"/>
      <c r="W114"/>
      <c r="X114"/>
    </row>
    <row r="115" spans="2:24" x14ac:dyDescent="0.3">
      <c r="D115" s="94"/>
    </row>
    <row r="116" spans="2:24" x14ac:dyDescent="0.3">
      <c r="D116" s="94"/>
    </row>
    <row r="117" spans="2:24" x14ac:dyDescent="0.3">
      <c r="D117" s="94"/>
    </row>
    <row r="118" spans="2:24" x14ac:dyDescent="0.3">
      <c r="D118" s="94"/>
    </row>
    <row r="119" spans="2:24" x14ac:dyDescent="0.3">
      <c r="D119" s="94"/>
    </row>
    <row r="120" spans="2:24" x14ac:dyDescent="0.3">
      <c r="D120" s="94"/>
    </row>
    <row r="121" spans="2:24" x14ac:dyDescent="0.3">
      <c r="D121" s="94"/>
    </row>
    <row r="122" spans="2:24" x14ac:dyDescent="0.3">
      <c r="D122" s="94"/>
    </row>
    <row r="123" spans="2:24" x14ac:dyDescent="0.3">
      <c r="D123" s="94"/>
    </row>
    <row r="124" spans="2:24" x14ac:dyDescent="0.3">
      <c r="D124" s="94"/>
    </row>
    <row r="125" spans="2:24" x14ac:dyDescent="0.3">
      <c r="D125" s="94"/>
    </row>
    <row r="126" spans="2:24" x14ac:dyDescent="0.3">
      <c r="D126" s="94"/>
    </row>
    <row r="127" spans="2:24" x14ac:dyDescent="0.3">
      <c r="D127" s="94"/>
    </row>
    <row r="128" spans="2:2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</sheetData>
  <mergeCells count="3">
    <mergeCell ref="C3:G3"/>
    <mergeCell ref="K38:K46"/>
    <mergeCell ref="I75:K75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35841" r:id="rId4">
          <objectPr defaultSize="0" r:id="rId5">
            <anchor moveWithCells="1">
              <from>
                <xdr:col>1</xdr:col>
                <xdr:colOff>441960</xdr:colOff>
                <xdr:row>91</xdr:row>
                <xdr:rowOff>91440</xdr:rowOff>
              </from>
              <to>
                <xdr:col>5</xdr:col>
                <xdr:colOff>883920</xdr:colOff>
                <xdr:row>126</xdr:row>
                <xdr:rowOff>45720</xdr:rowOff>
              </to>
            </anchor>
          </objectPr>
        </oleObject>
      </mc:Choice>
      <mc:Fallback>
        <oleObject progId="Word.Document.12" shapeId="35841" r:id="rId4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10FFB-6EC7-4409-8F21-0D4BCEE73E5A}">
  <sheetPr>
    <pageSetUpPr fitToPage="1"/>
  </sheetPr>
  <dimension ref="B3:Y202"/>
  <sheetViews>
    <sheetView topLeftCell="A71" workbookViewId="0">
      <selection activeCell="I73" sqref="I73:K81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customWidth="1"/>
    <col min="12" max="12" width="21.77734375" bestFit="1" customWidth="1"/>
    <col min="13" max="13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0" ht="15.6" x14ac:dyDescent="0.3">
      <c r="B3" s="143">
        <v>45474</v>
      </c>
      <c r="C3" s="489" t="s">
        <v>144</v>
      </c>
      <c r="D3" s="489"/>
      <c r="E3" s="489"/>
      <c r="F3" s="489"/>
      <c r="G3" s="489"/>
    </row>
    <row r="4" spans="2:10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0" x14ac:dyDescent="0.3">
      <c r="B5" s="119" t="s">
        <v>66</v>
      </c>
      <c r="C5" s="119" t="s">
        <v>155</v>
      </c>
      <c r="D5" s="94">
        <v>4481583.43</v>
      </c>
      <c r="F5" s="94">
        <v>0</v>
      </c>
      <c r="G5" s="98">
        <f>+F5+D5</f>
        <v>4481583.43</v>
      </c>
      <c r="H5" s="93"/>
      <c r="I5" s="108">
        <f t="shared" ref="I5:I10" si="0">+D5</f>
        <v>4481583.43</v>
      </c>
      <c r="J5" s="98">
        <f t="shared" ref="J5:J10" si="1">+F5</f>
        <v>0</v>
      </c>
    </row>
    <row r="6" spans="2:10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5" si="2">+F6+D6</f>
        <v>0</v>
      </c>
      <c r="H6" s="93"/>
      <c r="I6" s="108">
        <f t="shared" si="0"/>
        <v>0</v>
      </c>
      <c r="J6" s="98">
        <f t="shared" si="1"/>
        <v>0</v>
      </c>
    </row>
    <row r="7" spans="2:10" x14ac:dyDescent="0.3">
      <c r="B7" s="119">
        <v>54</v>
      </c>
      <c r="C7" s="119" t="s">
        <v>146</v>
      </c>
      <c r="D7" s="94">
        <v>992185.12</v>
      </c>
      <c r="F7" s="94">
        <v>0</v>
      </c>
      <c r="G7" s="330">
        <f t="shared" si="2"/>
        <v>992185.12</v>
      </c>
      <c r="H7" s="93"/>
      <c r="I7" s="108">
        <f t="shared" si="0"/>
        <v>992185.12</v>
      </c>
      <c r="J7" s="98">
        <f t="shared" si="1"/>
        <v>0</v>
      </c>
    </row>
    <row r="8" spans="2:10" x14ac:dyDescent="0.3">
      <c r="B8" s="119">
        <v>62</v>
      </c>
      <c r="C8" s="119" t="s">
        <v>148</v>
      </c>
      <c r="D8" s="94">
        <v>655234.1</v>
      </c>
      <c r="F8" s="94">
        <v>0</v>
      </c>
      <c r="G8" s="98">
        <f t="shared" si="2"/>
        <v>655234.1</v>
      </c>
      <c r="H8" s="93"/>
      <c r="I8" s="108">
        <f t="shared" si="0"/>
        <v>655234.1</v>
      </c>
      <c r="J8" s="98">
        <f t="shared" si="1"/>
        <v>0</v>
      </c>
    </row>
    <row r="9" spans="2:10" x14ac:dyDescent="0.3">
      <c r="B9" s="119">
        <v>64</v>
      </c>
      <c r="C9" s="119" t="s">
        <v>150</v>
      </c>
      <c r="D9" s="94">
        <v>327433.36</v>
      </c>
      <c r="F9" s="94">
        <v>0</v>
      </c>
      <c r="G9" s="98">
        <f t="shared" si="2"/>
        <v>327433.36</v>
      </c>
      <c r="H9" s="93"/>
      <c r="I9" s="108">
        <f t="shared" si="0"/>
        <v>327433.36</v>
      </c>
      <c r="J9" s="98">
        <f t="shared" si="1"/>
        <v>0</v>
      </c>
    </row>
    <row r="10" spans="2:10" x14ac:dyDescent="0.3">
      <c r="B10" s="154" t="s">
        <v>153</v>
      </c>
      <c r="C10" s="154" t="s">
        <v>154</v>
      </c>
      <c r="D10" s="94">
        <v>8448</v>
      </c>
      <c r="F10" s="94">
        <v>0</v>
      </c>
      <c r="G10" s="98">
        <f t="shared" si="2"/>
        <v>8448</v>
      </c>
      <c r="H10" s="93"/>
      <c r="I10" s="108">
        <f t="shared" si="0"/>
        <v>8448</v>
      </c>
      <c r="J10" s="98">
        <f t="shared" si="1"/>
        <v>0</v>
      </c>
    </row>
    <row r="11" spans="2:10" x14ac:dyDescent="0.3">
      <c r="B11" s="119">
        <v>68</v>
      </c>
      <c r="C11" s="119" t="s">
        <v>114</v>
      </c>
      <c r="D11" s="94"/>
      <c r="F11" s="94">
        <v>0</v>
      </c>
      <c r="G11" s="98">
        <f t="shared" si="2"/>
        <v>0</v>
      </c>
      <c r="H11" s="93"/>
    </row>
    <row r="12" spans="2:10" x14ac:dyDescent="0.3">
      <c r="B12" s="119">
        <v>76</v>
      </c>
      <c r="C12" s="119" t="s">
        <v>122</v>
      </c>
      <c r="D12" s="94"/>
      <c r="F12" s="94">
        <v>0</v>
      </c>
      <c r="G12" s="98">
        <f t="shared" si="2"/>
        <v>0</v>
      </c>
      <c r="H12" s="93"/>
    </row>
    <row r="13" spans="2:10" x14ac:dyDescent="0.3">
      <c r="B13" s="153">
        <v>81</v>
      </c>
      <c r="C13" s="153" t="s">
        <v>152</v>
      </c>
      <c r="D13" s="155"/>
      <c r="F13" s="94">
        <v>0</v>
      </c>
      <c r="G13" s="98">
        <f t="shared" si="2"/>
        <v>0</v>
      </c>
      <c r="H13" s="93"/>
      <c r="I13" s="136">
        <f>+D13*0</f>
        <v>0</v>
      </c>
      <c r="J13" s="147">
        <f>+F13</f>
        <v>0</v>
      </c>
    </row>
    <row r="14" spans="2:10" x14ac:dyDescent="0.3">
      <c r="B14" s="153" t="s">
        <v>174</v>
      </c>
      <c r="C14" s="153" t="s">
        <v>516</v>
      </c>
      <c r="D14" s="94">
        <v>-111.16</v>
      </c>
      <c r="E14">
        <v>4</v>
      </c>
      <c r="F14" s="94">
        <f>+D14*E14/100</f>
        <v>-4.4463999999999997</v>
      </c>
      <c r="G14" s="98">
        <f>+F14+D14</f>
        <v>-115.60639999999999</v>
      </c>
      <c r="H14" s="93"/>
      <c r="I14" s="108">
        <f>+D14</f>
        <v>-111.16</v>
      </c>
      <c r="J14" s="98">
        <f>+F14</f>
        <v>-4.4463999999999997</v>
      </c>
    </row>
    <row r="15" spans="2:10" x14ac:dyDescent="0.3">
      <c r="B15" s="120" t="s">
        <v>156</v>
      </c>
      <c r="C15" s="120" t="s">
        <v>157</v>
      </c>
      <c r="D15" s="94">
        <v>290672.05</v>
      </c>
      <c r="E15">
        <v>22</v>
      </c>
      <c r="F15" s="94">
        <f>+D15*E15/100</f>
        <v>63947.850999999995</v>
      </c>
      <c r="G15" s="98">
        <f t="shared" si="2"/>
        <v>354619.90099999995</v>
      </c>
      <c r="H15" s="93"/>
      <c r="I15" s="108">
        <f>+D15</f>
        <v>290672.05</v>
      </c>
      <c r="J15" s="98">
        <f>+F15</f>
        <v>63947.850999999995</v>
      </c>
    </row>
    <row r="16" spans="2:10" ht="15" thickBot="1" x14ac:dyDescent="0.35">
      <c r="C16" s="98"/>
      <c r="D16" s="96">
        <f>SUM(D5:D15)</f>
        <v>6755444.8999999994</v>
      </c>
      <c r="F16" s="96">
        <f>SUM(F5:F15)</f>
        <v>63943.404599999994</v>
      </c>
      <c r="G16" s="96">
        <f>SUM(G5:G15)</f>
        <v>6819388.3045999995</v>
      </c>
      <c r="H16" s="93"/>
    </row>
    <row r="17" spans="2:12" ht="15" thickTop="1" x14ac:dyDescent="0.3">
      <c r="D17" s="94"/>
      <c r="H17" s="93"/>
    </row>
    <row r="18" spans="2:12" x14ac:dyDescent="0.3">
      <c r="B18" s="121" t="s">
        <v>94</v>
      </c>
      <c r="C18" s="120" t="s">
        <v>95</v>
      </c>
      <c r="D18" s="94">
        <v>43510.37</v>
      </c>
      <c r="E18">
        <v>22</v>
      </c>
      <c r="F18" s="94">
        <f>+D18*E18/100+0.04</f>
        <v>9572.3214000000007</v>
      </c>
      <c r="G18" s="98">
        <f>+D18+F18</f>
        <v>53082.691400000003</v>
      </c>
      <c r="H18" s="93">
        <f>+F18</f>
        <v>9572.3214000000007</v>
      </c>
      <c r="I18" s="136">
        <f>+D18*0</f>
        <v>0</v>
      </c>
      <c r="J18" s="147">
        <f>+F18</f>
        <v>9572.3214000000007</v>
      </c>
    </row>
    <row r="19" spans="2:12" x14ac:dyDescent="0.3">
      <c r="B19" s="120">
        <v>82</v>
      </c>
      <c r="C19" s="120" t="s">
        <v>187</v>
      </c>
      <c r="D19" s="94">
        <v>-190.33</v>
      </c>
      <c r="E19">
        <v>0</v>
      </c>
      <c r="F19" s="94">
        <f>+D19*E19/100</f>
        <v>0</v>
      </c>
      <c r="G19" s="98">
        <f>+D19+F19</f>
        <v>-190.33</v>
      </c>
      <c r="I19" s="136">
        <f>+D19*0</f>
        <v>0</v>
      </c>
      <c r="J19" s="147">
        <f>+F19</f>
        <v>0</v>
      </c>
    </row>
    <row r="20" spans="2:12" x14ac:dyDescent="0.3">
      <c r="B20" s="120">
        <v>90</v>
      </c>
      <c r="C20" s="120" t="s">
        <v>130</v>
      </c>
      <c r="D20" s="94">
        <v>13377.62</v>
      </c>
      <c r="E20">
        <v>22</v>
      </c>
      <c r="F20" s="94">
        <f>+D20*E20/100+0.05</f>
        <v>2943.1264000000001</v>
      </c>
      <c r="G20" s="98">
        <f>+D20+F20</f>
        <v>16320.7464</v>
      </c>
      <c r="H20" s="98">
        <f>+F20</f>
        <v>2943.1264000000001</v>
      </c>
      <c r="I20" s="136">
        <f>+D20*0</f>
        <v>0</v>
      </c>
      <c r="J20" s="147">
        <f>+F20</f>
        <v>2943.1264000000001</v>
      </c>
    </row>
    <row r="21" spans="2:12" x14ac:dyDescent="0.3">
      <c r="B21" s="120" t="s">
        <v>64</v>
      </c>
      <c r="C21" s="120" t="s">
        <v>138</v>
      </c>
      <c r="D21" s="94">
        <v>504438</v>
      </c>
      <c r="E21">
        <v>22</v>
      </c>
      <c r="F21" s="94">
        <f>+D21*E21/100+0.21</f>
        <v>110976.57</v>
      </c>
      <c r="G21" s="98">
        <f>+D21+F21</f>
        <v>615414.57000000007</v>
      </c>
      <c r="H21" s="98"/>
      <c r="I21" s="136">
        <f>+D21*0</f>
        <v>0</v>
      </c>
      <c r="J21" s="147">
        <f>+F21</f>
        <v>110976.57</v>
      </c>
    </row>
    <row r="22" spans="2:12" x14ac:dyDescent="0.3">
      <c r="B22" s="120" t="s">
        <v>65</v>
      </c>
      <c r="C22" s="120" t="s">
        <v>139</v>
      </c>
      <c r="D22" s="94">
        <v>2514453.7000000002</v>
      </c>
      <c r="E22">
        <v>22</v>
      </c>
      <c r="F22" s="94">
        <f>+D22*E22/100+0.64</f>
        <v>553180.45400000003</v>
      </c>
      <c r="G22" s="98">
        <f>+D22+F22</f>
        <v>3067634.1540000001</v>
      </c>
      <c r="H22" s="93"/>
      <c r="I22" s="136">
        <f>+D22*0</f>
        <v>0</v>
      </c>
      <c r="J22" s="147">
        <f>+F22</f>
        <v>553180.45400000003</v>
      </c>
      <c r="K22" s="145">
        <f>+J22+J21+J18</f>
        <v>673729.34539999999</v>
      </c>
    </row>
    <row r="23" spans="2:12" x14ac:dyDescent="0.3">
      <c r="B23" s="120"/>
      <c r="C23" s="120"/>
      <c r="D23" s="94"/>
      <c r="G23" s="98"/>
      <c r="H23" s="93"/>
      <c r="I23" s="108"/>
      <c r="J23" s="98"/>
    </row>
    <row r="24" spans="2:12" x14ac:dyDescent="0.3">
      <c r="D24" s="94"/>
      <c r="G24" s="98"/>
      <c r="H24" s="93"/>
    </row>
    <row r="25" spans="2:12" ht="15" thickBot="1" x14ac:dyDescent="0.35">
      <c r="D25" s="96">
        <f>SUM(D18:D24)</f>
        <v>3075589.3600000003</v>
      </c>
      <c r="F25" s="96">
        <f>SUM(F18:F24)</f>
        <v>676672.47180000006</v>
      </c>
      <c r="G25" s="96">
        <f>SUM(G18:G24)</f>
        <v>3752261.8318000003</v>
      </c>
      <c r="H25" s="93"/>
    </row>
    <row r="26" spans="2:12" ht="15" thickTop="1" x14ac:dyDescent="0.3">
      <c r="H26" s="93"/>
    </row>
    <row r="27" spans="2:12" ht="16.2" thickBot="1" x14ac:dyDescent="0.35">
      <c r="C27" s="123" t="s">
        <v>219</v>
      </c>
      <c r="D27" s="122">
        <f>+D25+D16</f>
        <v>9831034.2599999998</v>
      </c>
      <c r="F27" s="122">
        <f>+F16+F25</f>
        <v>740615.87640000007</v>
      </c>
      <c r="G27" s="122">
        <f>+G16+G25</f>
        <v>10571650.136399999</v>
      </c>
      <c r="H27" s="93"/>
      <c r="I27" s="130">
        <f>SUM(I5:I26)</f>
        <v>6755444.8999999994</v>
      </c>
      <c r="J27" s="130">
        <f>SUM(J5:J26)</f>
        <v>740615.87639999995</v>
      </c>
      <c r="L27" s="98">
        <f>+I27-K27</f>
        <v>6755444.8999999994</v>
      </c>
    </row>
    <row r="28" spans="2:12" ht="15" thickTop="1" x14ac:dyDescent="0.3">
      <c r="F28" s="94">
        <f>+D11*E28/100</f>
        <v>0</v>
      </c>
      <c r="H28" s="93"/>
      <c r="I28" s="131" t="str">
        <f>+I4</f>
        <v>operzioni attive</v>
      </c>
      <c r="J28" s="131" t="str">
        <f>+J4</f>
        <v>iva a debito</v>
      </c>
      <c r="L28" s="98">
        <f>+D13+D18+D19+D20+D21+D22</f>
        <v>3075589.3600000003</v>
      </c>
    </row>
    <row r="29" spans="2:12" x14ac:dyDescent="0.3">
      <c r="D29" s="94">
        <f>+D27+F27</f>
        <v>10571650.136399999</v>
      </c>
      <c r="E29" s="93">
        <f>+D29-D28</f>
        <v>10571650.136399999</v>
      </c>
      <c r="H29" s="98"/>
    </row>
    <row r="30" spans="2:12" x14ac:dyDescent="0.3">
      <c r="C30" s="116" t="s">
        <v>96</v>
      </c>
      <c r="D30" s="125" t="s">
        <v>217</v>
      </c>
      <c r="E30" s="126"/>
      <c r="F30" s="125" t="s">
        <v>222</v>
      </c>
      <c r="G30" s="125" t="s">
        <v>218</v>
      </c>
      <c r="H30" s="98"/>
      <c r="I30" s="125" t="s">
        <v>235</v>
      </c>
      <c r="J30" s="125" t="s">
        <v>226</v>
      </c>
    </row>
    <row r="31" spans="2:12" x14ac:dyDescent="0.3">
      <c r="B31" s="132">
        <v>21</v>
      </c>
      <c r="C31" s="132" t="s">
        <v>224</v>
      </c>
      <c r="D31" s="94"/>
      <c r="F31" s="94">
        <f>+D31*E31</f>
        <v>0</v>
      </c>
      <c r="G31" s="93">
        <f>+D31</f>
        <v>0</v>
      </c>
      <c r="H31" s="93">
        <f t="shared" ref="H31:H44" si="3">+F31</f>
        <v>0</v>
      </c>
      <c r="I31" s="108">
        <f>+D31*0</f>
        <v>0</v>
      </c>
      <c r="J31" s="93">
        <f>+F31</f>
        <v>0</v>
      </c>
    </row>
    <row r="32" spans="2:12" x14ac:dyDescent="0.3">
      <c r="B32" s="132">
        <v>51</v>
      </c>
      <c r="C32" s="132" t="s">
        <v>108</v>
      </c>
      <c r="D32" s="157">
        <v>23343.01</v>
      </c>
      <c r="F32" s="94">
        <f>+D32*E32</f>
        <v>0</v>
      </c>
      <c r="G32" s="93">
        <f>+D32</f>
        <v>23343.01</v>
      </c>
      <c r="H32" s="93">
        <f t="shared" si="3"/>
        <v>0</v>
      </c>
      <c r="I32" s="108">
        <f t="shared" ref="I32:I61" si="4">+D32</f>
        <v>23343.01</v>
      </c>
      <c r="J32" s="93">
        <f t="shared" ref="J32:J44" si="5">+F32</f>
        <v>0</v>
      </c>
      <c r="L32" s="98"/>
    </row>
    <row r="33" spans="2:12" x14ac:dyDescent="0.3">
      <c r="B33" s="132">
        <v>58</v>
      </c>
      <c r="C33" s="132" t="s">
        <v>110</v>
      </c>
      <c r="D33" s="157">
        <v>38363.51</v>
      </c>
      <c r="F33" s="94">
        <f t="shared" ref="F33:F44" si="6">+D33*E33/100</f>
        <v>0</v>
      </c>
      <c r="G33" s="93">
        <f t="shared" ref="G33:G44" si="7">+D33</f>
        <v>38363.51</v>
      </c>
      <c r="H33" s="93">
        <f t="shared" si="3"/>
        <v>0</v>
      </c>
      <c r="I33" s="108">
        <f t="shared" si="4"/>
        <v>38363.51</v>
      </c>
      <c r="J33" s="93">
        <f t="shared" si="5"/>
        <v>0</v>
      </c>
      <c r="K33">
        <f>+K32*0.22</f>
        <v>0</v>
      </c>
      <c r="L33" s="98"/>
    </row>
    <row r="34" spans="2:12" x14ac:dyDescent="0.3">
      <c r="B34" s="132">
        <v>63</v>
      </c>
      <c r="C34" s="132" t="s">
        <v>112</v>
      </c>
      <c r="D34" s="157">
        <v>2697678.67</v>
      </c>
      <c r="F34" s="94">
        <f t="shared" si="6"/>
        <v>0</v>
      </c>
      <c r="G34" s="93">
        <f t="shared" si="7"/>
        <v>2697678.67</v>
      </c>
      <c r="H34" s="93">
        <f t="shared" si="3"/>
        <v>0</v>
      </c>
      <c r="I34" s="108">
        <f t="shared" si="4"/>
        <v>2697678.67</v>
      </c>
      <c r="J34" s="93">
        <f t="shared" si="5"/>
        <v>0</v>
      </c>
      <c r="K34">
        <f>+K33+K32</f>
        <v>0</v>
      </c>
      <c r="L34" s="98"/>
    </row>
    <row r="35" spans="2:12" x14ac:dyDescent="0.3">
      <c r="B35" s="132">
        <v>70</v>
      </c>
      <c r="C35" s="132" t="s">
        <v>116</v>
      </c>
      <c r="D35" s="157"/>
      <c r="G35" s="93">
        <f t="shared" si="7"/>
        <v>0</v>
      </c>
      <c r="H35" s="93"/>
      <c r="I35" s="108"/>
      <c r="J35" s="93"/>
      <c r="L35" s="98"/>
    </row>
    <row r="36" spans="2:12" ht="15" thickBot="1" x14ac:dyDescent="0.35">
      <c r="B36" s="132">
        <v>83</v>
      </c>
      <c r="C36" s="132" t="s">
        <v>487</v>
      </c>
      <c r="D36" s="157"/>
      <c r="G36" s="93">
        <f t="shared" si="7"/>
        <v>0</v>
      </c>
      <c r="H36" s="93"/>
      <c r="I36" s="108"/>
      <c r="J36" s="93"/>
      <c r="L36" s="98"/>
    </row>
    <row r="37" spans="2:12" x14ac:dyDescent="0.3">
      <c r="B37" s="119">
        <v>68</v>
      </c>
      <c r="C37" s="119" t="s">
        <v>114</v>
      </c>
      <c r="D37" s="157">
        <v>18950.740000000002</v>
      </c>
      <c r="F37" s="94">
        <f t="shared" si="6"/>
        <v>0</v>
      </c>
      <c r="G37" s="93">
        <f t="shared" si="7"/>
        <v>18950.740000000002</v>
      </c>
      <c r="H37" s="93">
        <f t="shared" si="3"/>
        <v>0</v>
      </c>
      <c r="I37" s="150">
        <f>+D37*0</f>
        <v>0</v>
      </c>
      <c r="J37" s="93">
        <f t="shared" si="5"/>
        <v>0</v>
      </c>
      <c r="K37" s="491" t="s">
        <v>70</v>
      </c>
      <c r="L37" s="98"/>
    </row>
    <row r="38" spans="2:12" x14ac:dyDescent="0.3">
      <c r="B38" s="132">
        <v>72</v>
      </c>
      <c r="C38" s="132" t="s">
        <v>118</v>
      </c>
      <c r="D38" s="157">
        <v>15750.5</v>
      </c>
      <c r="F38" s="94">
        <f t="shared" si="6"/>
        <v>0</v>
      </c>
      <c r="G38" s="93">
        <f t="shared" si="7"/>
        <v>15750.5</v>
      </c>
      <c r="H38" s="93">
        <f t="shared" si="3"/>
        <v>0</v>
      </c>
      <c r="I38" s="151">
        <f>+D38*0</f>
        <v>0</v>
      </c>
      <c r="J38" s="93">
        <f t="shared" si="5"/>
        <v>0</v>
      </c>
      <c r="K38" s="491"/>
      <c r="L38" s="98"/>
    </row>
    <row r="39" spans="2:12" x14ac:dyDescent="0.3">
      <c r="B39" s="119">
        <v>76</v>
      </c>
      <c r="C39" s="119" t="s">
        <v>122</v>
      </c>
      <c r="D39" s="157">
        <v>11504.05</v>
      </c>
      <c r="F39" s="94">
        <f t="shared" si="6"/>
        <v>0</v>
      </c>
      <c r="G39" s="93">
        <f t="shared" si="7"/>
        <v>11504.05</v>
      </c>
      <c r="H39" s="93">
        <f t="shared" si="3"/>
        <v>0</v>
      </c>
      <c r="I39" s="151">
        <f t="shared" ref="I39:I44" si="8">+D39*0</f>
        <v>0</v>
      </c>
      <c r="J39" s="93">
        <f t="shared" si="5"/>
        <v>0</v>
      </c>
      <c r="K39" s="491"/>
      <c r="L39" s="98"/>
    </row>
    <row r="40" spans="2:12" x14ac:dyDescent="0.3">
      <c r="B40" s="132">
        <v>78</v>
      </c>
      <c r="C40" s="132" t="s">
        <v>124</v>
      </c>
      <c r="D40" s="157">
        <v>3004</v>
      </c>
      <c r="F40" s="94">
        <f t="shared" si="6"/>
        <v>0</v>
      </c>
      <c r="G40" s="93">
        <f t="shared" si="7"/>
        <v>3004</v>
      </c>
      <c r="H40" s="93">
        <f t="shared" si="3"/>
        <v>0</v>
      </c>
      <c r="I40" s="151">
        <f t="shared" si="8"/>
        <v>0</v>
      </c>
      <c r="J40" s="93">
        <f t="shared" si="5"/>
        <v>0</v>
      </c>
      <c r="K40" s="491"/>
      <c r="L40" s="98"/>
    </row>
    <row r="41" spans="2:12" x14ac:dyDescent="0.3">
      <c r="B41" s="133">
        <v>21</v>
      </c>
      <c r="C41" s="133" t="s">
        <v>104</v>
      </c>
      <c r="D41" s="157"/>
      <c r="F41" s="94">
        <f t="shared" si="6"/>
        <v>0</v>
      </c>
      <c r="G41" s="93">
        <f t="shared" si="7"/>
        <v>0</v>
      </c>
      <c r="H41" s="93">
        <f t="shared" si="3"/>
        <v>0</v>
      </c>
      <c r="I41" s="151">
        <f t="shared" si="8"/>
        <v>0</v>
      </c>
      <c r="J41" s="93">
        <f t="shared" si="5"/>
        <v>0</v>
      </c>
      <c r="K41" s="491"/>
      <c r="L41" s="98"/>
    </row>
    <row r="42" spans="2:12" x14ac:dyDescent="0.3">
      <c r="B42" s="133">
        <v>74</v>
      </c>
      <c r="C42" s="133" t="s">
        <v>120</v>
      </c>
      <c r="D42" s="157"/>
      <c r="F42" s="94">
        <f t="shared" si="6"/>
        <v>0</v>
      </c>
      <c r="G42" s="93">
        <f t="shared" si="7"/>
        <v>0</v>
      </c>
      <c r="H42" s="93">
        <f t="shared" si="3"/>
        <v>0</v>
      </c>
      <c r="I42" s="151">
        <f t="shared" si="8"/>
        <v>0</v>
      </c>
      <c r="J42" s="93">
        <f t="shared" si="5"/>
        <v>0</v>
      </c>
      <c r="K42" s="491"/>
      <c r="L42" s="98"/>
    </row>
    <row r="43" spans="2:12" x14ac:dyDescent="0.3">
      <c r="B43" s="132">
        <v>86</v>
      </c>
      <c r="C43" s="132" t="s">
        <v>128</v>
      </c>
      <c r="D43" s="157">
        <v>544651.72</v>
      </c>
      <c r="F43" s="94">
        <f t="shared" si="6"/>
        <v>0</v>
      </c>
      <c r="G43" s="93">
        <f t="shared" si="7"/>
        <v>544651.72</v>
      </c>
      <c r="H43" s="93">
        <f t="shared" si="3"/>
        <v>0</v>
      </c>
      <c r="I43" s="248">
        <f>+D43</f>
        <v>544651.72</v>
      </c>
      <c r="J43" s="93">
        <f t="shared" si="5"/>
        <v>0</v>
      </c>
      <c r="K43" s="491"/>
      <c r="L43" s="98"/>
    </row>
    <row r="44" spans="2:12" x14ac:dyDescent="0.3">
      <c r="D44" s="157"/>
      <c r="F44" s="94">
        <f t="shared" si="6"/>
        <v>0</v>
      </c>
      <c r="G44" s="93">
        <f t="shared" si="7"/>
        <v>0</v>
      </c>
      <c r="H44" s="93">
        <f t="shared" si="3"/>
        <v>0</v>
      </c>
      <c r="I44" s="151">
        <f t="shared" si="8"/>
        <v>0</v>
      </c>
      <c r="J44" s="93">
        <f t="shared" si="5"/>
        <v>0</v>
      </c>
      <c r="K44" s="491"/>
      <c r="L44" s="98"/>
    </row>
    <row r="45" spans="2:12" ht="15" thickBot="1" x14ac:dyDescent="0.35">
      <c r="D45" s="158">
        <f>SUM(D31:D44)</f>
        <v>3353246.2</v>
      </c>
      <c r="F45" s="96">
        <f>SUM(F31:F44)</f>
        <v>0</v>
      </c>
      <c r="G45" s="96">
        <f>SUM(G31:G44)</f>
        <v>3353246.2</v>
      </c>
      <c r="H45" s="93"/>
      <c r="I45" s="93"/>
      <c r="L45" s="98"/>
    </row>
    <row r="46" spans="2:12" ht="15" thickTop="1" x14ac:dyDescent="0.3">
      <c r="D46" s="157"/>
      <c r="H46" s="93"/>
      <c r="I46" s="93"/>
      <c r="L46" s="98"/>
    </row>
    <row r="47" spans="2:12" x14ac:dyDescent="0.3">
      <c r="D47" s="157"/>
      <c r="H47" s="93"/>
      <c r="I47" s="93"/>
      <c r="L47" s="98"/>
    </row>
    <row r="48" spans="2:12" x14ac:dyDescent="0.3">
      <c r="D48" s="159" t="s">
        <v>217</v>
      </c>
      <c r="E48" s="126"/>
      <c r="F48" s="125" t="s">
        <v>222</v>
      </c>
      <c r="G48" s="125" t="s">
        <v>218</v>
      </c>
      <c r="H48" s="125" t="s">
        <v>227</v>
      </c>
      <c r="I48" s="93"/>
      <c r="L48" s="98"/>
    </row>
    <row r="49" spans="2:12" x14ac:dyDescent="0.3">
      <c r="B49" s="132">
        <v>4</v>
      </c>
      <c r="C49" s="154" t="s">
        <v>404</v>
      </c>
      <c r="D49" s="345"/>
      <c r="E49" s="104">
        <v>4</v>
      </c>
      <c r="F49" s="97">
        <f>+D49*E49/100</f>
        <v>0</v>
      </c>
      <c r="G49" s="135">
        <f>+F49+D49</f>
        <v>0</v>
      </c>
      <c r="H49" s="93"/>
      <c r="I49" s="108">
        <f t="shared" si="4"/>
        <v>0</v>
      </c>
      <c r="J49" s="93">
        <f>+F49-H49</f>
        <v>0</v>
      </c>
      <c r="L49" s="98"/>
    </row>
    <row r="50" spans="2:12" x14ac:dyDescent="0.3">
      <c r="B50" s="132">
        <v>4</v>
      </c>
      <c r="C50" s="132" t="s">
        <v>98</v>
      </c>
      <c r="D50" s="160">
        <v>15760.5</v>
      </c>
      <c r="E50">
        <v>4</v>
      </c>
      <c r="F50" s="144">
        <f>+D50*E50/100</f>
        <v>630.41999999999996</v>
      </c>
      <c r="G50" s="98">
        <f>+F50+D50</f>
        <v>16390.919999999998</v>
      </c>
      <c r="H50" s="93"/>
      <c r="I50" s="108">
        <f t="shared" si="4"/>
        <v>15760.5</v>
      </c>
      <c r="J50" s="93">
        <f>+F50-H50</f>
        <v>630.41999999999996</v>
      </c>
      <c r="L50" s="98"/>
    </row>
    <row r="51" spans="2:12" x14ac:dyDescent="0.3">
      <c r="B51" s="132">
        <v>5</v>
      </c>
      <c r="C51" s="132" t="s">
        <v>100</v>
      </c>
      <c r="D51" s="160">
        <v>9.6199999999999992</v>
      </c>
      <c r="E51">
        <v>5</v>
      </c>
      <c r="F51" s="144">
        <f>+D51*E51/100</f>
        <v>0.48099999999999993</v>
      </c>
      <c r="G51" s="98">
        <f>+F51+D51</f>
        <v>10.100999999999999</v>
      </c>
      <c r="H51" s="93"/>
      <c r="I51" s="108">
        <f t="shared" si="4"/>
        <v>9.6199999999999992</v>
      </c>
      <c r="J51" s="93">
        <f>+F51-H51</f>
        <v>0.48099999999999993</v>
      </c>
      <c r="L51" s="98"/>
    </row>
    <row r="52" spans="2:12" x14ac:dyDescent="0.3">
      <c r="B52" s="132">
        <v>10</v>
      </c>
      <c r="C52" s="132" t="s">
        <v>102</v>
      </c>
      <c r="D52" s="160">
        <v>2484.67</v>
      </c>
      <c r="E52">
        <v>10</v>
      </c>
      <c r="F52" s="144">
        <f>+D52*E52/100-0.02</f>
        <v>248.447</v>
      </c>
      <c r="G52" s="98">
        <f t="shared" ref="G52:G61" si="9">+F52+D52</f>
        <v>2733.1170000000002</v>
      </c>
      <c r="H52" s="93"/>
      <c r="I52" s="108">
        <f t="shared" si="4"/>
        <v>2484.67</v>
      </c>
      <c r="J52" s="93">
        <f t="shared" ref="J52:J61" si="10">+F52-H52</f>
        <v>248.447</v>
      </c>
      <c r="L52" s="98"/>
    </row>
    <row r="53" spans="2:12" x14ac:dyDescent="0.3">
      <c r="B53" s="133" t="s">
        <v>140</v>
      </c>
      <c r="C53" s="133" t="s">
        <v>141</v>
      </c>
      <c r="D53" s="160"/>
      <c r="E53">
        <v>10</v>
      </c>
      <c r="F53" s="144">
        <f t="shared" ref="F53:F59" si="11">+D53*E53/100</f>
        <v>0</v>
      </c>
      <c r="G53" s="98">
        <f t="shared" si="9"/>
        <v>0</v>
      </c>
      <c r="H53" s="93">
        <f>+D53*E53/100</f>
        <v>0</v>
      </c>
      <c r="I53" s="108">
        <f t="shared" si="4"/>
        <v>0</v>
      </c>
      <c r="J53" s="93">
        <f t="shared" si="10"/>
        <v>0</v>
      </c>
      <c r="L53" s="98"/>
    </row>
    <row r="54" spans="2:12" x14ac:dyDescent="0.3">
      <c r="B54" s="120">
        <v>1</v>
      </c>
      <c r="C54" s="120" t="s">
        <v>95</v>
      </c>
      <c r="D54" s="161">
        <f>+D18</f>
        <v>43510.37</v>
      </c>
      <c r="E54" s="127">
        <v>22</v>
      </c>
      <c r="F54" s="161">
        <f>+F18</f>
        <v>9572.3214000000007</v>
      </c>
      <c r="G54" s="145">
        <f t="shared" si="9"/>
        <v>53082.691400000003</v>
      </c>
      <c r="H54" s="93"/>
      <c r="I54" s="108">
        <f t="shared" si="4"/>
        <v>43510.37</v>
      </c>
      <c r="J54" s="149">
        <f t="shared" si="10"/>
        <v>9572.3214000000007</v>
      </c>
      <c r="L54" s="98"/>
    </row>
    <row r="55" spans="2:12" x14ac:dyDescent="0.3">
      <c r="B55" s="132">
        <v>22</v>
      </c>
      <c r="C55" s="132" t="s">
        <v>106</v>
      </c>
      <c r="D55" s="160">
        <v>533973.11</v>
      </c>
      <c r="E55">
        <v>22</v>
      </c>
      <c r="F55" s="144">
        <f>+D55*E55/100+0.05</f>
        <v>117474.1342</v>
      </c>
      <c r="G55" s="98">
        <f t="shared" si="9"/>
        <v>651447.24419999996</v>
      </c>
      <c r="H55" s="93"/>
      <c r="I55" s="108">
        <f t="shared" si="4"/>
        <v>533973.11</v>
      </c>
      <c r="J55" s="93">
        <f t="shared" si="10"/>
        <v>117474.1342</v>
      </c>
      <c r="L55" s="98"/>
    </row>
    <row r="56" spans="2:12" x14ac:dyDescent="0.3">
      <c r="B56" s="120">
        <v>82</v>
      </c>
      <c r="C56" s="120" t="s">
        <v>187</v>
      </c>
      <c r="D56" s="161">
        <v>190.33</v>
      </c>
      <c r="E56" s="127">
        <v>22</v>
      </c>
      <c r="F56" s="161">
        <f>+F19</f>
        <v>0</v>
      </c>
      <c r="G56" s="145">
        <f t="shared" si="9"/>
        <v>190.33</v>
      </c>
      <c r="H56" s="93"/>
      <c r="I56" s="136">
        <f t="shared" si="4"/>
        <v>190.33</v>
      </c>
      <c r="J56" s="145">
        <f t="shared" si="10"/>
        <v>0</v>
      </c>
      <c r="L56" s="98"/>
    </row>
    <row r="57" spans="2:12" x14ac:dyDescent="0.3">
      <c r="B57" s="120">
        <v>90</v>
      </c>
      <c r="C57" s="120" t="s">
        <v>228</v>
      </c>
      <c r="D57" s="124">
        <f>+D20</f>
        <v>13377.62</v>
      </c>
      <c r="E57" s="127">
        <v>22</v>
      </c>
      <c r="F57" s="124">
        <f>+F20</f>
        <v>2943.1264000000001</v>
      </c>
      <c r="G57" s="145">
        <f t="shared" si="9"/>
        <v>16320.7464</v>
      </c>
      <c r="H57" s="93"/>
      <c r="I57" s="113">
        <f t="shared" si="4"/>
        <v>13377.62</v>
      </c>
      <c r="J57" s="145">
        <f t="shared" si="10"/>
        <v>2943.1264000000001</v>
      </c>
      <c r="L57" s="98"/>
    </row>
    <row r="58" spans="2:12" x14ac:dyDescent="0.3">
      <c r="B58" s="132" t="s">
        <v>133</v>
      </c>
      <c r="C58" s="132" t="s">
        <v>134</v>
      </c>
      <c r="D58" s="144"/>
      <c r="E58">
        <v>22</v>
      </c>
      <c r="F58" s="144">
        <f t="shared" si="11"/>
        <v>0</v>
      </c>
      <c r="G58" s="98">
        <f t="shared" si="9"/>
        <v>0</v>
      </c>
      <c r="H58" s="93">
        <f>+F58*0.5</f>
        <v>0</v>
      </c>
      <c r="I58" s="108">
        <f t="shared" si="4"/>
        <v>0</v>
      </c>
      <c r="J58" s="93">
        <f>+F58-H58</f>
        <v>0</v>
      </c>
      <c r="L58" s="98"/>
    </row>
    <row r="59" spans="2:12" x14ac:dyDescent="0.3">
      <c r="B59" s="132" t="s">
        <v>72</v>
      </c>
      <c r="C59" s="132" t="s">
        <v>135</v>
      </c>
      <c r="D59" s="144">
        <v>15278.91</v>
      </c>
      <c r="E59">
        <v>22</v>
      </c>
      <c r="F59" s="144">
        <f t="shared" si="11"/>
        <v>3361.3602000000001</v>
      </c>
      <c r="G59" s="98">
        <f t="shared" si="9"/>
        <v>18640.270199999999</v>
      </c>
      <c r="H59" s="93">
        <f>+F59*0.6-0.04</f>
        <v>2016.77612</v>
      </c>
      <c r="I59" s="108">
        <f t="shared" si="4"/>
        <v>15278.91</v>
      </c>
      <c r="J59" s="93">
        <f>+F59-H59</f>
        <v>1344.5840800000001</v>
      </c>
      <c r="K59">
        <f>1316.52-49.87</f>
        <v>1266.6500000000001</v>
      </c>
      <c r="L59" s="98">
        <f>+K59-J59</f>
        <v>-77.934079999999994</v>
      </c>
    </row>
    <row r="60" spans="2:12" ht="15" thickBot="1" x14ac:dyDescent="0.35">
      <c r="B60" s="120" t="s">
        <v>64</v>
      </c>
      <c r="C60" s="120" t="s">
        <v>138</v>
      </c>
      <c r="D60" s="124">
        <f>+D21</f>
        <v>504438</v>
      </c>
      <c r="E60" s="127">
        <v>22</v>
      </c>
      <c r="F60" s="124">
        <f>+F21</f>
        <v>110976.57</v>
      </c>
      <c r="G60" s="145">
        <f t="shared" si="9"/>
        <v>615414.57000000007</v>
      </c>
      <c r="H60" s="93"/>
      <c r="I60" s="108">
        <f t="shared" si="4"/>
        <v>504438</v>
      </c>
      <c r="J60" s="149">
        <f t="shared" si="10"/>
        <v>110976.57</v>
      </c>
      <c r="L60" s="98"/>
    </row>
    <row r="61" spans="2:12" ht="15" thickBot="1" x14ac:dyDescent="0.35">
      <c r="B61" s="120" t="s">
        <v>65</v>
      </c>
      <c r="C61" s="120" t="s">
        <v>139</v>
      </c>
      <c r="D61" s="124">
        <f>+D22</f>
        <v>2514453.7000000002</v>
      </c>
      <c r="E61" s="127">
        <v>22</v>
      </c>
      <c r="F61" s="124">
        <f>+F22</f>
        <v>553180.45400000003</v>
      </c>
      <c r="G61" s="145">
        <f t="shared" si="9"/>
        <v>3067634.1540000001</v>
      </c>
      <c r="H61" s="93"/>
      <c r="I61" s="108">
        <f t="shared" si="4"/>
        <v>2514453.7000000002</v>
      </c>
      <c r="J61" s="149">
        <f t="shared" si="10"/>
        <v>553180.45400000003</v>
      </c>
      <c r="K61" s="145">
        <f>+J61+J60+J54+J57</f>
        <v>676672.47179999994</v>
      </c>
      <c r="L61" s="163">
        <f>+K61-J27</f>
        <v>-63943.404600000009</v>
      </c>
    </row>
    <row r="62" spans="2:12" x14ac:dyDescent="0.3">
      <c r="D62" s="94"/>
      <c r="H62" s="93"/>
      <c r="I62" s="93"/>
      <c r="L62" s="98"/>
    </row>
    <row r="63" spans="2:12" ht="15" thickBot="1" x14ac:dyDescent="0.35">
      <c r="D63" s="96">
        <f>SUM(D49:D62)</f>
        <v>3643476.83</v>
      </c>
      <c r="F63" s="96">
        <f>SUM(F49:F62)</f>
        <v>798387.31420000002</v>
      </c>
      <c r="G63" s="96">
        <f>SUM(G49:G62)</f>
        <v>4441864.1442</v>
      </c>
      <c r="H63" s="96">
        <f>SUM(H49:H62)</f>
        <v>2016.77612</v>
      </c>
      <c r="I63" s="93"/>
      <c r="L63" s="98"/>
    </row>
    <row r="64" spans="2:12" ht="15.6" thickTop="1" thickBot="1" x14ac:dyDescent="0.35">
      <c r="D64" s="156">
        <f>+D65-D25</f>
        <v>3921133.67</v>
      </c>
      <c r="F64" s="94">
        <f>+D64*E64/100</f>
        <v>0</v>
      </c>
      <c r="G64" s="98"/>
      <c r="H64" s="96">
        <f>+F63-H63</f>
        <v>796370.53807999997</v>
      </c>
      <c r="I64" s="108"/>
      <c r="K64" t="s">
        <v>236</v>
      </c>
      <c r="L64" s="98"/>
    </row>
    <row r="65" spans="2:24" ht="16.8" thickTop="1" thickBot="1" x14ac:dyDescent="0.35">
      <c r="C65" s="123" t="s">
        <v>233</v>
      </c>
      <c r="D65" s="122">
        <f>+D45+D63</f>
        <v>6996723.0300000003</v>
      </c>
      <c r="F65" s="122">
        <f>+F45+F63</f>
        <v>798387.31420000002</v>
      </c>
      <c r="G65" s="122">
        <f>+G45+G63</f>
        <v>7795110.3442000002</v>
      </c>
      <c r="H65" s="93">
        <f>+H45+H63</f>
        <v>2016.77612</v>
      </c>
      <c r="I65" s="130">
        <f>SUM(I32:I64)</f>
        <v>6947513.7400000012</v>
      </c>
      <c r="J65" s="130">
        <f>SUM(J32:J64)</f>
        <v>796370.53808000009</v>
      </c>
      <c r="K65" s="94">
        <v>8279999.4100000001</v>
      </c>
      <c r="L65" s="98">
        <v>2419508.7400000002</v>
      </c>
    </row>
    <row r="66" spans="2:24" s="94" customFormat="1" ht="15" thickTop="1" x14ac:dyDescent="0.3">
      <c r="B66" s="95"/>
      <c r="C66"/>
      <c r="E66"/>
      <c r="G66"/>
      <c r="I66" s="108"/>
      <c r="J66"/>
      <c r="K66" s="98">
        <f>+K65-I65</f>
        <v>1332485.669999999</v>
      </c>
      <c r="L66" s="98">
        <f>+L65-I65</f>
        <v>-4528005.0000000009</v>
      </c>
      <c r="M66"/>
      <c r="N66"/>
      <c r="Q66"/>
      <c r="R66"/>
      <c r="S66"/>
      <c r="T66"/>
      <c r="U66"/>
      <c r="V66"/>
      <c r="W66"/>
      <c r="X66"/>
    </row>
    <row r="67" spans="2:24" s="94" customFormat="1" ht="15" thickBot="1" x14ac:dyDescent="0.35">
      <c r="B67" s="95"/>
      <c r="C67"/>
      <c r="D67" s="146">
        <f>+D27-D65</f>
        <v>2834311.2299999995</v>
      </c>
      <c r="E67"/>
      <c r="F67" s="146">
        <f>+F27-F65</f>
        <v>-57771.437799999956</v>
      </c>
      <c r="G67" s="146">
        <f>+G27-G65</f>
        <v>2776539.7921999991</v>
      </c>
      <c r="H67" s="146">
        <f>+H27-H65</f>
        <v>-2016.77612</v>
      </c>
      <c r="I67" s="146">
        <f>+I27-I65</f>
        <v>-192068.84000000171</v>
      </c>
      <c r="J67" s="146">
        <f>+J27-J65</f>
        <v>-55754.661680000136</v>
      </c>
      <c r="K67" s="98">
        <f>+D37+D38+D39+D40+D41+D42+D43</f>
        <v>593861.01</v>
      </c>
      <c r="L67"/>
      <c r="M67"/>
      <c r="N67"/>
      <c r="Q67"/>
      <c r="R67"/>
      <c r="S67"/>
      <c r="T67"/>
      <c r="U67"/>
      <c r="V67"/>
      <c r="W67"/>
      <c r="X67"/>
    </row>
    <row r="68" spans="2:24" s="94" customFormat="1" ht="15" thickBot="1" x14ac:dyDescent="0.35">
      <c r="B68" s="95"/>
      <c r="C68"/>
      <c r="D68"/>
      <c r="E68"/>
      <c r="F68"/>
      <c r="G68"/>
      <c r="H68"/>
      <c r="I68"/>
      <c r="J68"/>
      <c r="K68" s="164">
        <v>-112681.86</v>
      </c>
      <c r="L68" s="163">
        <f>+K68-J67</f>
        <v>-56927.198319999865</v>
      </c>
      <c r="M68"/>
      <c r="N68"/>
      <c r="Q68"/>
      <c r="R68"/>
      <c r="S68"/>
      <c r="T68"/>
      <c r="U68"/>
      <c r="V68"/>
      <c r="W68"/>
      <c r="X68"/>
    </row>
    <row r="69" spans="2:24" s="94" customFormat="1" x14ac:dyDescent="0.3">
      <c r="B69" s="95"/>
      <c r="C69"/>
      <c r="D69"/>
      <c r="E69"/>
      <c r="F69"/>
      <c r="G69"/>
      <c r="H69"/>
      <c r="I69"/>
      <c r="J69"/>
      <c r="K69"/>
      <c r="L69"/>
      <c r="M69"/>
      <c r="N69"/>
      <c r="Q69"/>
      <c r="R69"/>
      <c r="S69"/>
      <c r="T69"/>
      <c r="U69"/>
      <c r="V69"/>
      <c r="W69"/>
      <c r="X69"/>
    </row>
    <row r="70" spans="2:24" s="94" customFormat="1" x14ac:dyDescent="0.3">
      <c r="B70" s="95"/>
      <c r="C70"/>
      <c r="E70"/>
      <c r="G70"/>
      <c r="H70"/>
      <c r="I70" s="109"/>
      <c r="J70" s="98">
        <f>-G73</f>
        <v>55754.661680000019</v>
      </c>
      <c r="K70"/>
      <c r="L70"/>
      <c r="M70"/>
      <c r="N70"/>
      <c r="Q70"/>
      <c r="R70"/>
      <c r="S70"/>
      <c r="T70"/>
      <c r="U70"/>
      <c r="V70"/>
      <c r="W70"/>
      <c r="X70"/>
    </row>
    <row r="71" spans="2:24" s="94" customFormat="1" x14ac:dyDescent="0.3">
      <c r="B71" s="95"/>
      <c r="C71" s="106">
        <f>+F49</f>
        <v>0</v>
      </c>
      <c r="D71" s="94">
        <f>+G71-E71</f>
        <v>-802096.99360000005</v>
      </c>
      <c r="E71" s="98">
        <v>1542712.87</v>
      </c>
      <c r="F71" s="94" t="s">
        <v>230</v>
      </c>
      <c r="G71" s="98">
        <f>+F27</f>
        <v>740615.87640000007</v>
      </c>
      <c r="H71" s="94">
        <v>1542712.87</v>
      </c>
      <c r="I71" s="103" t="s">
        <v>229</v>
      </c>
      <c r="J71" s="93">
        <f>+'lipe 02.24'!J68</f>
        <v>1551472.0162199999</v>
      </c>
      <c r="K71">
        <v>1475407.02</v>
      </c>
      <c r="L71" s="98">
        <f>+K71-J71</f>
        <v>-76064.996219999855</v>
      </c>
      <c r="M71"/>
      <c r="N71"/>
      <c r="Q71"/>
      <c r="R71"/>
      <c r="S71"/>
      <c r="T71"/>
      <c r="U71"/>
      <c r="V71"/>
      <c r="W71"/>
      <c r="X71"/>
    </row>
    <row r="72" spans="2:24" s="94" customFormat="1" ht="15" thickBot="1" x14ac:dyDescent="0.35">
      <c r="B72" s="95"/>
      <c r="C72" s="98">
        <f>+D72-C71</f>
        <v>844299.01191999996</v>
      </c>
      <c r="D72" s="94">
        <f>+G72-E72</f>
        <v>844299.01191999996</v>
      </c>
      <c r="E72" s="98">
        <v>-1640669.55</v>
      </c>
      <c r="F72" s="94" t="s">
        <v>231</v>
      </c>
      <c r="G72" s="98">
        <f>-J65</f>
        <v>-796370.53808000009</v>
      </c>
      <c r="H72" s="94">
        <v>-1640669.55</v>
      </c>
      <c r="I72" s="103"/>
      <c r="J72" s="142">
        <f>+J70+J71</f>
        <v>1607226.6779</v>
      </c>
      <c r="K72"/>
      <c r="L72"/>
      <c r="M72"/>
      <c r="N72"/>
      <c r="Q72"/>
      <c r="R72"/>
      <c r="S72"/>
      <c r="T72"/>
      <c r="U72"/>
      <c r="V72"/>
      <c r="W72"/>
      <c r="X72"/>
    </row>
    <row r="73" spans="2:24" s="94" customFormat="1" ht="18" x14ac:dyDescent="0.3">
      <c r="B73" s="95"/>
      <c r="C73"/>
      <c r="E73"/>
      <c r="F73" s="140" t="s">
        <v>232</v>
      </c>
      <c r="G73" s="141">
        <f>+G71+G72</f>
        <v>-55754.661680000019</v>
      </c>
      <c r="H73"/>
      <c r="I73" s="473" t="s">
        <v>517</v>
      </c>
      <c r="J73" s="474"/>
      <c r="K73" s="475"/>
      <c r="L73"/>
      <c r="M73"/>
      <c r="N73"/>
      <c r="Q73"/>
      <c r="R73"/>
      <c r="S73"/>
      <c r="T73"/>
      <c r="U73"/>
      <c r="V73"/>
      <c r="W73"/>
      <c r="X73"/>
    </row>
    <row r="74" spans="2:24" s="94" customFormat="1" x14ac:dyDescent="0.3">
      <c r="B74" s="95"/>
      <c r="C74"/>
      <c r="E74"/>
      <c r="F74" s="148" t="s">
        <v>234</v>
      </c>
      <c r="G74" s="148">
        <v>-55754.66</v>
      </c>
      <c r="H74"/>
      <c r="I74" s="166" t="s">
        <v>239</v>
      </c>
      <c r="J74" s="167">
        <f>+I27</f>
        <v>6755444.8999999994</v>
      </c>
      <c r="K74" s="193"/>
      <c r="L74"/>
      <c r="M74"/>
      <c r="N74"/>
      <c r="Q74"/>
      <c r="R74"/>
      <c r="S74"/>
      <c r="T74"/>
      <c r="U74"/>
      <c r="V74"/>
      <c r="W74"/>
      <c r="X74"/>
    </row>
    <row r="75" spans="2:24" s="94" customFormat="1" x14ac:dyDescent="0.3">
      <c r="B75" s="95"/>
      <c r="C75"/>
      <c r="E75"/>
      <c r="G75" s="162">
        <f>+G73-G74</f>
        <v>-1.6800000157672912E-3</v>
      </c>
      <c r="H75"/>
      <c r="I75" s="168" t="s">
        <v>240</v>
      </c>
      <c r="J75" s="169"/>
      <c r="K75" s="191">
        <f>+I65</f>
        <v>6947513.7400000012</v>
      </c>
      <c r="L75"/>
      <c r="M75"/>
      <c r="N75"/>
      <c r="Q75"/>
      <c r="R75"/>
      <c r="S75"/>
      <c r="T75"/>
      <c r="U75"/>
      <c r="V75"/>
      <c r="W75"/>
      <c r="X75"/>
    </row>
    <row r="76" spans="2:24" s="94" customFormat="1" x14ac:dyDescent="0.3">
      <c r="B76" s="95"/>
      <c r="C76"/>
      <c r="E76"/>
      <c r="G76"/>
      <c r="H76"/>
      <c r="I76" s="166" t="s">
        <v>241</v>
      </c>
      <c r="J76" s="167">
        <f>+G71</f>
        <v>740615.87640000007</v>
      </c>
      <c r="K76" s="193"/>
      <c r="L76" s="199"/>
      <c r="M76" s="94">
        <v>836996.86</v>
      </c>
      <c r="N76" s="94">
        <f>+J76-M76</f>
        <v>-96380.98359999992</v>
      </c>
      <c r="Q76"/>
      <c r="R76"/>
      <c r="S76"/>
      <c r="T76"/>
      <c r="U76"/>
      <c r="V76"/>
      <c r="W76"/>
      <c r="X76"/>
    </row>
    <row r="77" spans="2:24" s="94" customFormat="1" x14ac:dyDescent="0.3">
      <c r="B77" s="95"/>
      <c r="C77"/>
      <c r="E77" s="93"/>
      <c r="G77"/>
      <c r="H77"/>
      <c r="I77" s="168" t="s">
        <v>242</v>
      </c>
      <c r="J77" s="169"/>
      <c r="K77" s="191">
        <f>-G72</f>
        <v>796370.53808000009</v>
      </c>
      <c r="L77" s="199" t="s">
        <v>248</v>
      </c>
      <c r="M77" s="94">
        <v>857462.6</v>
      </c>
      <c r="N77" s="94">
        <f>+K77-M77</f>
        <v>-61092.061919999891</v>
      </c>
      <c r="Q77"/>
      <c r="R77"/>
      <c r="S77"/>
      <c r="T77"/>
      <c r="U77"/>
      <c r="V77"/>
      <c r="W77"/>
      <c r="X77"/>
    </row>
    <row r="78" spans="2:24" s="94" customFormat="1" x14ac:dyDescent="0.3">
      <c r="B78" s="95"/>
      <c r="C78"/>
      <c r="E78" s="98"/>
      <c r="G78"/>
      <c r="H78"/>
      <c r="I78" s="166" t="s">
        <v>243</v>
      </c>
      <c r="J78" s="165">
        <f>+IF((J76-K77)&gt;1,J76-K77,0)</f>
        <v>0</v>
      </c>
      <c r="K78" s="191">
        <f>+IF(J78&gt;1,0,-J76+K77)</f>
        <v>55754.661680000019</v>
      </c>
      <c r="L78" s="199">
        <f>1655127.86-1446964.38</f>
        <v>208163.48000000021</v>
      </c>
      <c r="Q78"/>
      <c r="R78"/>
      <c r="S78"/>
      <c r="T78"/>
      <c r="U78"/>
      <c r="V78"/>
      <c r="W78"/>
      <c r="X78"/>
    </row>
    <row r="79" spans="2:24" s="94" customFormat="1" x14ac:dyDescent="0.3">
      <c r="B79" s="95"/>
      <c r="C79"/>
      <c r="E79"/>
      <c r="G79"/>
      <c r="H79"/>
      <c r="I79" s="180" t="s">
        <v>246</v>
      </c>
      <c r="J79" s="190"/>
      <c r="K79" s="194">
        <f>+'lipe 06.24'!K80-K80</f>
        <v>2849.2199999997392</v>
      </c>
      <c r="L79" s="199">
        <v>1551472.01</v>
      </c>
      <c r="M79"/>
      <c r="N79"/>
      <c r="Q79"/>
      <c r="R79"/>
      <c r="S79"/>
      <c r="T79"/>
      <c r="U79"/>
      <c r="V79"/>
      <c r="W79"/>
      <c r="X79"/>
    </row>
    <row r="80" spans="2:24" s="94" customFormat="1" x14ac:dyDescent="0.3">
      <c r="B80" s="95"/>
      <c r="C80"/>
      <c r="E80"/>
      <c r="G80"/>
      <c r="H80"/>
      <c r="I80" s="180" t="s">
        <v>245</v>
      </c>
      <c r="J80" s="190"/>
      <c r="K80" s="194">
        <v>1475407.0233800001</v>
      </c>
      <c r="L80" s="199"/>
      <c r="M80"/>
      <c r="N80"/>
      <c r="Q80"/>
      <c r="R80"/>
      <c r="S80"/>
      <c r="T80"/>
      <c r="U80"/>
      <c r="V80"/>
      <c r="W80"/>
      <c r="X80"/>
    </row>
    <row r="81" spans="2:24" s="94" customFormat="1" ht="15" thickBot="1" x14ac:dyDescent="0.35">
      <c r="B81" s="95"/>
      <c r="C81"/>
      <c r="E81"/>
      <c r="G81"/>
      <c r="H81"/>
      <c r="I81" s="186" t="s">
        <v>247</v>
      </c>
      <c r="J81" s="187">
        <f>+IF((J78-K80-K79)&gt;1,J78-K80-K79,0)</f>
        <v>0</v>
      </c>
      <c r="K81" s="192">
        <f>+IF(J81&gt;1,0,+K80+K79+K77-J76)</f>
        <v>1534010.9050600003</v>
      </c>
      <c r="L81" s="199">
        <f>+L78-L79</f>
        <v>-1343308.5299999998</v>
      </c>
      <c r="M81"/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/>
      <c r="G82"/>
      <c r="H82"/>
      <c r="I82" s="189"/>
      <c r="J82" s="171"/>
      <c r="K82" s="172"/>
      <c r="L82" s="199"/>
      <c r="M82"/>
      <c r="N82"/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G83"/>
      <c r="H83"/>
      <c r="I83" s="103"/>
      <c r="J83"/>
      <c r="K83" s="198">
        <f>+K81-K82</f>
        <v>1534010.9050600003</v>
      </c>
      <c r="L83"/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G84"/>
      <c r="H84"/>
      <c r="I84" s="103"/>
      <c r="J84"/>
      <c r="K84"/>
      <c r="L84"/>
      <c r="M84"/>
      <c r="N84"/>
      <c r="Q84"/>
      <c r="R84"/>
      <c r="S84"/>
      <c r="T84"/>
      <c r="U84"/>
      <c r="V84"/>
      <c r="W84"/>
      <c r="X84"/>
    </row>
    <row r="85" spans="2:24" s="94" customFormat="1" x14ac:dyDescent="0.3">
      <c r="B85" s="95"/>
      <c r="C85"/>
      <c r="E85"/>
      <c r="G85"/>
      <c r="H85"/>
      <c r="I85" s="103"/>
      <c r="J85"/>
      <c r="K85"/>
      <c r="L85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G86"/>
      <c r="H86"/>
      <c r="I86" s="103"/>
      <c r="J86"/>
      <c r="K86"/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G87"/>
      <c r="H87"/>
      <c r="I87" s="103"/>
      <c r="J87"/>
      <c r="K87"/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G88"/>
      <c r="H88"/>
      <c r="I88" s="103"/>
      <c r="J88"/>
      <c r="K88"/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G89"/>
      <c r="H89"/>
      <c r="I89" s="103"/>
      <c r="J89"/>
      <c r="K89"/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G90"/>
      <c r="H90"/>
      <c r="I90" s="103"/>
      <c r="J90"/>
      <c r="K90"/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G91"/>
      <c r="H91"/>
      <c r="I91" s="103"/>
      <c r="J91"/>
      <c r="K91"/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G92"/>
      <c r="H92"/>
      <c r="I92" s="103"/>
      <c r="J92"/>
      <c r="K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G93"/>
      <c r="H93"/>
      <c r="I93" s="103"/>
      <c r="J93"/>
      <c r="K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G94"/>
      <c r="H94"/>
      <c r="I94" s="103"/>
      <c r="J94"/>
      <c r="K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G95"/>
      <c r="H95"/>
      <c r="I95" s="103"/>
      <c r="J95"/>
      <c r="K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G96"/>
      <c r="H96"/>
      <c r="I96" s="103"/>
      <c r="J96"/>
      <c r="K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G97"/>
      <c r="H97"/>
      <c r="I97" s="103"/>
      <c r="J97"/>
      <c r="K97"/>
      <c r="L97"/>
      <c r="M97"/>
      <c r="N97"/>
      <c r="Q97"/>
      <c r="R97"/>
      <c r="S97"/>
      <c r="T97"/>
      <c r="U97"/>
      <c r="V97"/>
      <c r="W97"/>
      <c r="X97"/>
    </row>
    <row r="98" spans="2:24" x14ac:dyDescent="0.3">
      <c r="D98" s="94"/>
    </row>
    <row r="99" spans="2:24" x14ac:dyDescent="0.3">
      <c r="D99" s="94"/>
    </row>
    <row r="100" spans="2:24" x14ac:dyDescent="0.3">
      <c r="D100" s="94"/>
    </row>
    <row r="101" spans="2:24" x14ac:dyDescent="0.3">
      <c r="D101" s="94"/>
    </row>
    <row r="102" spans="2:24" x14ac:dyDescent="0.3">
      <c r="D102" s="94"/>
    </row>
    <row r="103" spans="2:24" x14ac:dyDescent="0.3">
      <c r="D103" s="94"/>
    </row>
    <row r="104" spans="2:24" x14ac:dyDescent="0.3">
      <c r="D104" s="94"/>
    </row>
    <row r="105" spans="2:24" x14ac:dyDescent="0.3">
      <c r="D105" s="94"/>
    </row>
    <row r="106" spans="2:24" x14ac:dyDescent="0.3">
      <c r="D106" s="94"/>
    </row>
    <row r="107" spans="2:24" x14ac:dyDescent="0.3">
      <c r="D107" s="94"/>
    </row>
    <row r="108" spans="2:24" x14ac:dyDescent="0.3">
      <c r="D108" s="94"/>
    </row>
    <row r="109" spans="2:24" x14ac:dyDescent="0.3">
      <c r="D109" s="94"/>
    </row>
    <row r="110" spans="2:24" x14ac:dyDescent="0.3">
      <c r="D110" s="94"/>
    </row>
    <row r="111" spans="2:24" x14ac:dyDescent="0.3">
      <c r="D111" s="94"/>
    </row>
    <row r="112" spans="2:2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</sheetData>
  <mergeCells count="3">
    <mergeCell ref="C3:G3"/>
    <mergeCell ref="K37:K44"/>
    <mergeCell ref="I73:K73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29697" r:id="rId4">
          <objectPr defaultSize="0" r:id="rId5">
            <anchor moveWithCells="1">
              <from>
                <xdr:col>1</xdr:col>
                <xdr:colOff>441960</xdr:colOff>
                <xdr:row>89</xdr:row>
                <xdr:rowOff>91440</xdr:rowOff>
              </from>
              <to>
                <xdr:col>5</xdr:col>
                <xdr:colOff>883920</xdr:colOff>
                <xdr:row>124</xdr:row>
                <xdr:rowOff>45720</xdr:rowOff>
              </to>
            </anchor>
          </objectPr>
        </oleObject>
      </mc:Choice>
      <mc:Fallback>
        <oleObject progId="Word.Document.12" shapeId="29697" r:id="rId4"/>
      </mc:Fallback>
    </mc:AlternateContent>
    <mc:AlternateContent xmlns:mc="http://schemas.openxmlformats.org/markup-compatibility/2006">
      <mc:Choice Requires="x14">
        <oleObject progId="Word.Document.12" shapeId="29698" r:id="rId6">
          <objectPr defaultSize="0" r:id="rId7">
            <anchor moveWithCells="1">
              <from>
                <xdr:col>5</xdr:col>
                <xdr:colOff>1074420</xdr:colOff>
                <xdr:row>82</xdr:row>
                <xdr:rowOff>68580</xdr:rowOff>
              </from>
              <to>
                <xdr:col>10</xdr:col>
                <xdr:colOff>960120</xdr:colOff>
                <xdr:row>91</xdr:row>
                <xdr:rowOff>99060</xdr:rowOff>
              </to>
            </anchor>
          </objectPr>
        </oleObject>
      </mc:Choice>
      <mc:Fallback>
        <oleObject progId="Word.Document.12" shapeId="29698" r:id="rId6"/>
      </mc:Fallback>
    </mc:AlternateContent>
  </oleObjec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74B11-D943-4BDF-B10A-69D7D3FBBBA3}">
  <sheetPr>
    <pageSetUpPr fitToPage="1"/>
  </sheetPr>
  <dimension ref="B3:Y201"/>
  <sheetViews>
    <sheetView topLeftCell="C83" workbookViewId="0">
      <selection activeCell="H75" sqref="H75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customWidth="1"/>
    <col min="12" max="12" width="21.77734375" bestFit="1" customWidth="1"/>
    <col min="13" max="13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0" ht="15.6" x14ac:dyDescent="0.3">
      <c r="B3" s="143">
        <v>45444</v>
      </c>
      <c r="C3" s="489" t="s">
        <v>144</v>
      </c>
      <c r="D3" s="489"/>
      <c r="E3" s="489"/>
      <c r="F3" s="489"/>
      <c r="G3" s="489"/>
    </row>
    <row r="4" spans="2:10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0" x14ac:dyDescent="0.3">
      <c r="B5" s="119" t="s">
        <v>66</v>
      </c>
      <c r="C5" s="119" t="s">
        <v>155</v>
      </c>
      <c r="D5" s="94">
        <v>4461643.97</v>
      </c>
      <c r="F5" s="94">
        <v>0</v>
      </c>
      <c r="G5" s="98">
        <f>+F5+D5</f>
        <v>4461643.97</v>
      </c>
      <c r="H5" s="93"/>
      <c r="I5" s="108">
        <f t="shared" ref="I5:I10" si="0">+D5</f>
        <v>4461643.97</v>
      </c>
      <c r="J5" s="98">
        <f t="shared" ref="J5:J10" si="1">+F5</f>
        <v>0</v>
      </c>
    </row>
    <row r="6" spans="2:10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4" si="2">+F6+D6</f>
        <v>0</v>
      </c>
      <c r="H6" s="93"/>
      <c r="I6" s="108">
        <f t="shared" si="0"/>
        <v>0</v>
      </c>
      <c r="J6" s="98">
        <f t="shared" si="1"/>
        <v>0</v>
      </c>
    </row>
    <row r="7" spans="2:10" x14ac:dyDescent="0.3">
      <c r="B7" s="119">
        <v>54</v>
      </c>
      <c r="C7" s="119" t="s">
        <v>146</v>
      </c>
      <c r="D7" s="94">
        <v>867393.9</v>
      </c>
      <c r="F7" s="94">
        <v>0</v>
      </c>
      <c r="G7" s="330">
        <f t="shared" si="2"/>
        <v>867393.9</v>
      </c>
      <c r="H7" s="93"/>
      <c r="I7" s="108">
        <f t="shared" si="0"/>
        <v>867393.9</v>
      </c>
      <c r="J7" s="98">
        <f t="shared" si="1"/>
        <v>0</v>
      </c>
    </row>
    <row r="8" spans="2:10" x14ac:dyDescent="0.3">
      <c r="B8" s="119">
        <v>62</v>
      </c>
      <c r="C8" s="119" t="s">
        <v>148</v>
      </c>
      <c r="D8" s="94">
        <v>892223.88</v>
      </c>
      <c r="F8" s="94">
        <v>0</v>
      </c>
      <c r="G8" s="98">
        <f t="shared" si="2"/>
        <v>892223.88</v>
      </c>
      <c r="H8" s="93"/>
      <c r="I8" s="108">
        <f t="shared" si="0"/>
        <v>892223.88</v>
      </c>
      <c r="J8" s="98">
        <f t="shared" si="1"/>
        <v>0</v>
      </c>
    </row>
    <row r="9" spans="2:10" x14ac:dyDescent="0.3">
      <c r="B9" s="119">
        <v>64</v>
      </c>
      <c r="C9" s="119" t="s">
        <v>150</v>
      </c>
      <c r="D9" s="94">
        <v>187729.36</v>
      </c>
      <c r="F9" s="94">
        <v>0</v>
      </c>
      <c r="G9" s="98">
        <f t="shared" si="2"/>
        <v>187729.36</v>
      </c>
      <c r="H9" s="93"/>
      <c r="I9" s="108">
        <f t="shared" si="0"/>
        <v>187729.36</v>
      </c>
      <c r="J9" s="98">
        <f t="shared" si="1"/>
        <v>0</v>
      </c>
    </row>
    <row r="10" spans="2:10" x14ac:dyDescent="0.3">
      <c r="B10" s="154" t="s">
        <v>153</v>
      </c>
      <c r="C10" s="154" t="s">
        <v>154</v>
      </c>
      <c r="D10" s="94"/>
      <c r="F10" s="94">
        <v>0</v>
      </c>
      <c r="G10" s="98">
        <f t="shared" si="2"/>
        <v>0</v>
      </c>
      <c r="H10" s="93"/>
      <c r="I10" s="108">
        <f t="shared" si="0"/>
        <v>0</v>
      </c>
      <c r="J10" s="98">
        <f t="shared" si="1"/>
        <v>0</v>
      </c>
    </row>
    <row r="11" spans="2:10" x14ac:dyDescent="0.3">
      <c r="B11" s="119">
        <v>68</v>
      </c>
      <c r="C11" s="119" t="s">
        <v>114</v>
      </c>
      <c r="D11" s="94"/>
      <c r="F11" s="94">
        <v>0</v>
      </c>
      <c r="G11" s="98">
        <f t="shared" si="2"/>
        <v>0</v>
      </c>
      <c r="H11" s="93"/>
    </row>
    <row r="12" spans="2:10" x14ac:dyDescent="0.3">
      <c r="B12" s="119">
        <v>76</v>
      </c>
      <c r="C12" s="119" t="s">
        <v>122</v>
      </c>
      <c r="D12" s="94"/>
      <c r="F12" s="94">
        <v>0</v>
      </c>
      <c r="G12" s="98">
        <f t="shared" si="2"/>
        <v>0</v>
      </c>
      <c r="H12" s="93"/>
    </row>
    <row r="13" spans="2:10" x14ac:dyDescent="0.3">
      <c r="B13" s="153">
        <v>81</v>
      </c>
      <c r="C13" s="153" t="s">
        <v>152</v>
      </c>
      <c r="D13" s="155"/>
      <c r="F13" s="94">
        <v>0</v>
      </c>
      <c r="G13" s="98">
        <f t="shared" si="2"/>
        <v>0</v>
      </c>
      <c r="H13" s="93"/>
      <c r="I13" s="136">
        <f>+D13*0</f>
        <v>0</v>
      </c>
      <c r="J13" s="147">
        <f>+F13</f>
        <v>0</v>
      </c>
    </row>
    <row r="14" spans="2:10" x14ac:dyDescent="0.3">
      <c r="B14" s="120" t="s">
        <v>156</v>
      </c>
      <c r="C14" s="120" t="s">
        <v>157</v>
      </c>
      <c r="D14" s="94">
        <v>284560.78000000003</v>
      </c>
      <c r="E14">
        <v>22</v>
      </c>
      <c r="F14" s="94">
        <f>+D14*E14/100-0.01</f>
        <v>62603.361599999997</v>
      </c>
      <c r="G14" s="98">
        <f t="shared" si="2"/>
        <v>347164.14160000003</v>
      </c>
      <c r="H14" s="93"/>
      <c r="I14" s="108">
        <f>+D14</f>
        <v>284560.78000000003</v>
      </c>
      <c r="J14" s="98">
        <f>+F14</f>
        <v>62603.361599999997</v>
      </c>
    </row>
    <row r="15" spans="2:10" ht="15" thickBot="1" x14ac:dyDescent="0.35">
      <c r="C15" s="98">
        <f>11721582.51-D15</f>
        <v>5028030.6199999992</v>
      </c>
      <c r="D15" s="96">
        <f>SUM(D5:D14)</f>
        <v>6693551.8900000006</v>
      </c>
      <c r="F15" s="96">
        <f>SUM(F5:F14)</f>
        <v>62603.361599999997</v>
      </c>
      <c r="G15" s="96">
        <f>SUM(G5:G14)</f>
        <v>6756155.2516000001</v>
      </c>
      <c r="H15" s="93"/>
    </row>
    <row r="16" spans="2:10" ht="15" thickTop="1" x14ac:dyDescent="0.3">
      <c r="D16" s="94"/>
      <c r="H16" s="93"/>
    </row>
    <row r="17" spans="2:12" x14ac:dyDescent="0.3">
      <c r="B17" s="121" t="s">
        <v>94</v>
      </c>
      <c r="C17" s="120" t="s">
        <v>95</v>
      </c>
      <c r="D17" s="94">
        <v>38993.230000000003</v>
      </c>
      <c r="E17">
        <v>22</v>
      </c>
      <c r="F17" s="94">
        <f>+D17*E17/100+0.02</f>
        <v>8578.5306000000019</v>
      </c>
      <c r="G17" s="98">
        <f>+D17+F17</f>
        <v>47571.760600000009</v>
      </c>
      <c r="H17" s="93">
        <f>+F17</f>
        <v>8578.5306000000019</v>
      </c>
      <c r="I17" s="136">
        <f>+D17*0</f>
        <v>0</v>
      </c>
      <c r="J17" s="147">
        <f>+F17</f>
        <v>8578.5306000000019</v>
      </c>
    </row>
    <row r="18" spans="2:12" x14ac:dyDescent="0.3">
      <c r="B18" s="120">
        <v>82</v>
      </c>
      <c r="C18" s="120" t="s">
        <v>187</v>
      </c>
      <c r="D18" s="94">
        <v>-706.72</v>
      </c>
      <c r="E18">
        <v>0</v>
      </c>
      <c r="F18" s="94">
        <f>+D18*E18/100</f>
        <v>0</v>
      </c>
      <c r="G18" s="98">
        <f>+D18+F18</f>
        <v>-706.72</v>
      </c>
      <c r="I18" s="136">
        <f>+D18*0</f>
        <v>0</v>
      </c>
      <c r="J18" s="147">
        <f>+F18</f>
        <v>0</v>
      </c>
    </row>
    <row r="19" spans="2:12" x14ac:dyDescent="0.3">
      <c r="B19" s="120">
        <v>90</v>
      </c>
      <c r="C19" s="120" t="s">
        <v>130</v>
      </c>
      <c r="D19" s="94">
        <v>44739.28</v>
      </c>
      <c r="E19">
        <v>22</v>
      </c>
      <c r="F19" s="94">
        <f>+D19*E19/100+0.01</f>
        <v>9842.6515999999992</v>
      </c>
      <c r="G19" s="98">
        <f>+D19+F19</f>
        <v>54581.931599999996</v>
      </c>
      <c r="H19" s="98">
        <f>+F19</f>
        <v>9842.6515999999992</v>
      </c>
      <c r="I19" s="136">
        <f>+D19*0</f>
        <v>0</v>
      </c>
      <c r="J19" s="147">
        <f>+F19</f>
        <v>9842.6515999999992</v>
      </c>
    </row>
    <row r="20" spans="2:12" x14ac:dyDescent="0.3">
      <c r="B20" s="120" t="s">
        <v>64</v>
      </c>
      <c r="C20" s="120" t="s">
        <v>138</v>
      </c>
      <c r="D20" s="94">
        <v>160677.57999999999</v>
      </c>
      <c r="E20">
        <v>22</v>
      </c>
      <c r="F20" s="94">
        <f>+D20*E20/100+0.15</f>
        <v>35349.217599999996</v>
      </c>
      <c r="G20" s="98">
        <f>+D20+F20</f>
        <v>196026.79759999999</v>
      </c>
      <c r="H20" s="98">
        <f>39000.21-3650.99</f>
        <v>35349.22</v>
      </c>
      <c r="I20" s="136">
        <f>+D20*0</f>
        <v>0</v>
      </c>
      <c r="J20" s="147">
        <f>+F20</f>
        <v>35349.217599999996</v>
      </c>
    </row>
    <row r="21" spans="2:12" x14ac:dyDescent="0.3">
      <c r="B21" s="120" t="s">
        <v>65</v>
      </c>
      <c r="C21" s="120" t="s">
        <v>139</v>
      </c>
      <c r="D21" s="94">
        <v>6483375.4299999997</v>
      </c>
      <c r="E21">
        <v>22</v>
      </c>
      <c r="F21" s="94">
        <f>+D21*E21/100+1.75</f>
        <v>1426344.3445999997</v>
      </c>
      <c r="G21" s="98">
        <f>+D21+F21</f>
        <v>7909719.7745999992</v>
      </c>
      <c r="H21" s="93">
        <f>1477490.11-51145.77</f>
        <v>1426344.34</v>
      </c>
      <c r="I21" s="136">
        <f>+D21*0</f>
        <v>0</v>
      </c>
      <c r="J21" s="147">
        <f>+F21</f>
        <v>1426344.3445999997</v>
      </c>
      <c r="K21" s="145">
        <f>+J21+J20+J17</f>
        <v>1470272.0927999998</v>
      </c>
    </row>
    <row r="22" spans="2:12" x14ac:dyDescent="0.3">
      <c r="B22" s="120"/>
      <c r="C22" s="120"/>
      <c r="D22" s="94"/>
      <c r="G22" s="98"/>
      <c r="H22" s="93"/>
      <c r="I22" s="108"/>
      <c r="J22" s="98"/>
    </row>
    <row r="23" spans="2:12" x14ac:dyDescent="0.3">
      <c r="D23" s="94"/>
      <c r="G23" s="98"/>
      <c r="H23" s="93"/>
    </row>
    <row r="24" spans="2:12" ht="15" thickBot="1" x14ac:dyDescent="0.35">
      <c r="D24" s="96">
        <f>SUM(D17:D23)</f>
        <v>6727078.7999999998</v>
      </c>
      <c r="F24" s="96">
        <f>SUM(F17:F23)</f>
        <v>1480114.7443999997</v>
      </c>
      <c r="G24" s="96">
        <f>SUM(G17:G23)</f>
        <v>8207193.5443999991</v>
      </c>
      <c r="H24" s="93"/>
    </row>
    <row r="25" spans="2:12" ht="15" thickTop="1" x14ac:dyDescent="0.3">
      <c r="H25" s="93"/>
    </row>
    <row r="26" spans="2:12" ht="16.2" thickBot="1" x14ac:dyDescent="0.35">
      <c r="C26" s="123" t="s">
        <v>219</v>
      </c>
      <c r="D26" s="122">
        <f>+D24+D15</f>
        <v>13420630.690000001</v>
      </c>
      <c r="F26" s="122">
        <f>+F15+F24</f>
        <v>1542718.1059999997</v>
      </c>
      <c r="G26" s="122">
        <f>+G15+G24</f>
        <v>14963348.796</v>
      </c>
      <c r="H26" s="93"/>
      <c r="I26" s="130">
        <f>SUM(I5:I25)</f>
        <v>6693551.8900000006</v>
      </c>
      <c r="J26" s="130">
        <f>SUM(J5:J25)</f>
        <v>1542718.1059999997</v>
      </c>
      <c r="K26">
        <v>8769926.0299999993</v>
      </c>
      <c r="L26" s="98">
        <f>+I26-K26</f>
        <v>-2076374.1399999987</v>
      </c>
    </row>
    <row r="27" spans="2:12" ht="15" thickTop="1" x14ac:dyDescent="0.3">
      <c r="F27" s="94">
        <f>+D11*E27/100</f>
        <v>0</v>
      </c>
      <c r="H27" s="93"/>
      <c r="I27" s="131" t="str">
        <f>+I4</f>
        <v>operzioni attive</v>
      </c>
      <c r="J27" s="131" t="str">
        <f>+J4</f>
        <v>iva a debito</v>
      </c>
      <c r="L27" s="98">
        <f>+D13+D17+D18+D19+D20+D21</f>
        <v>6727078.7999999998</v>
      </c>
    </row>
    <row r="28" spans="2:12" x14ac:dyDescent="0.3">
      <c r="D28" s="94">
        <f>+D26+F26</f>
        <v>14963348.796</v>
      </c>
      <c r="E28" s="93">
        <f>+D28-D27</f>
        <v>14963348.796</v>
      </c>
      <c r="H28" s="98"/>
      <c r="K28">
        <f>125938.26-125937.99</f>
        <v>0.26999999998952262</v>
      </c>
    </row>
    <row r="29" spans="2:12" x14ac:dyDescent="0.3">
      <c r="C29" s="116" t="s">
        <v>96</v>
      </c>
      <c r="D29" s="125" t="s">
        <v>217</v>
      </c>
      <c r="E29" s="126"/>
      <c r="F29" s="125" t="s">
        <v>222</v>
      </c>
      <c r="G29" s="125" t="s">
        <v>218</v>
      </c>
      <c r="H29" s="98"/>
      <c r="I29" s="125" t="s">
        <v>235</v>
      </c>
      <c r="J29" s="125" t="s">
        <v>226</v>
      </c>
    </row>
    <row r="30" spans="2:12" x14ac:dyDescent="0.3">
      <c r="B30" s="132">
        <v>21</v>
      </c>
      <c r="C30" s="132" t="s">
        <v>224</v>
      </c>
      <c r="D30" s="94">
        <v>139.08000000000001</v>
      </c>
      <c r="F30" s="94">
        <f>+D30*E30</f>
        <v>0</v>
      </c>
      <c r="G30" s="93">
        <f>+D30</f>
        <v>139.08000000000001</v>
      </c>
      <c r="H30" s="93">
        <f t="shared" ref="H30:H43" si="3">+F30</f>
        <v>0</v>
      </c>
      <c r="I30" s="108">
        <f>+D30*0</f>
        <v>0</v>
      </c>
      <c r="J30" s="93">
        <f>+F30</f>
        <v>0</v>
      </c>
    </row>
    <row r="31" spans="2:12" x14ac:dyDescent="0.3">
      <c r="B31" s="132">
        <v>51</v>
      </c>
      <c r="C31" s="132" t="s">
        <v>108</v>
      </c>
      <c r="D31" s="157">
        <v>50847.45</v>
      </c>
      <c r="F31" s="94">
        <f>+D31*E31</f>
        <v>0</v>
      </c>
      <c r="G31" s="93">
        <f>+D31</f>
        <v>50847.45</v>
      </c>
      <c r="H31" s="93">
        <f t="shared" si="3"/>
        <v>0</v>
      </c>
      <c r="I31" s="108">
        <f t="shared" ref="I31:I60" si="4">+D31</f>
        <v>50847.45</v>
      </c>
      <c r="J31" s="93">
        <f t="shared" ref="J31:J43" si="5">+F31</f>
        <v>0</v>
      </c>
      <c r="K31">
        <v>26691.1</v>
      </c>
      <c r="L31" s="98"/>
    </row>
    <row r="32" spans="2:12" x14ac:dyDescent="0.3">
      <c r="B32" s="132">
        <v>58</v>
      </c>
      <c r="C32" s="132" t="s">
        <v>110</v>
      </c>
      <c r="D32" s="157">
        <v>21908.55</v>
      </c>
      <c r="F32" s="94">
        <f t="shared" ref="F32:F43" si="6">+D32*E32/100</f>
        <v>0</v>
      </c>
      <c r="G32" s="93">
        <f t="shared" ref="G32:G43" si="7">+D32</f>
        <v>21908.55</v>
      </c>
      <c r="H32" s="93">
        <f t="shared" si="3"/>
        <v>0</v>
      </c>
      <c r="I32" s="108">
        <f t="shared" si="4"/>
        <v>21908.55</v>
      </c>
      <c r="J32" s="93">
        <f t="shared" si="5"/>
        <v>0</v>
      </c>
      <c r="K32">
        <f>+K31*0.22</f>
        <v>5872.0419999999995</v>
      </c>
      <c r="L32" s="98"/>
    </row>
    <row r="33" spans="2:12" x14ac:dyDescent="0.3">
      <c r="B33" s="132">
        <v>63</v>
      </c>
      <c r="C33" s="132" t="s">
        <v>112</v>
      </c>
      <c r="D33" s="157">
        <v>4968140.3499999996</v>
      </c>
      <c r="F33" s="94">
        <f t="shared" si="6"/>
        <v>0</v>
      </c>
      <c r="G33" s="93">
        <f t="shared" si="7"/>
        <v>4968140.3499999996</v>
      </c>
      <c r="H33" s="93">
        <f t="shared" si="3"/>
        <v>0</v>
      </c>
      <c r="I33" s="108">
        <f t="shared" si="4"/>
        <v>4968140.3499999996</v>
      </c>
      <c r="J33" s="93">
        <f t="shared" si="5"/>
        <v>0</v>
      </c>
      <c r="K33">
        <f>+K32+K31</f>
        <v>32563.142</v>
      </c>
      <c r="L33" s="98"/>
    </row>
    <row r="34" spans="2:12" x14ac:dyDescent="0.3">
      <c r="B34" s="132">
        <v>70</v>
      </c>
      <c r="C34" s="132" t="s">
        <v>116</v>
      </c>
      <c r="D34" s="157"/>
      <c r="G34" s="93">
        <f t="shared" si="7"/>
        <v>0</v>
      </c>
      <c r="H34" s="93"/>
      <c r="I34" s="108"/>
      <c r="J34" s="93"/>
      <c r="L34" s="98"/>
    </row>
    <row r="35" spans="2:12" ht="15" thickBot="1" x14ac:dyDescent="0.35">
      <c r="B35" s="132">
        <v>83</v>
      </c>
      <c r="C35" s="132" t="s">
        <v>487</v>
      </c>
      <c r="D35" s="157">
        <v>20062.46</v>
      </c>
      <c r="G35" s="93">
        <f t="shared" si="7"/>
        <v>20062.46</v>
      </c>
      <c r="H35" s="93"/>
      <c r="I35" s="108"/>
      <c r="J35" s="93"/>
      <c r="L35" s="98"/>
    </row>
    <row r="36" spans="2:12" x14ac:dyDescent="0.3">
      <c r="B36" s="119">
        <v>68</v>
      </c>
      <c r="C36" s="119" t="s">
        <v>114</v>
      </c>
      <c r="D36" s="157">
        <v>80321.33</v>
      </c>
      <c r="F36" s="94">
        <f t="shared" si="6"/>
        <v>0</v>
      </c>
      <c r="G36" s="93">
        <f t="shared" si="7"/>
        <v>80321.33</v>
      </c>
      <c r="H36" s="93">
        <f t="shared" si="3"/>
        <v>0</v>
      </c>
      <c r="I36" s="150">
        <f>+D36*0</f>
        <v>0</v>
      </c>
      <c r="J36" s="93">
        <f t="shared" si="5"/>
        <v>0</v>
      </c>
      <c r="K36" s="491" t="s">
        <v>70</v>
      </c>
      <c r="L36" s="98"/>
    </row>
    <row r="37" spans="2:12" x14ac:dyDescent="0.3">
      <c r="B37" s="132">
        <v>72</v>
      </c>
      <c r="C37" s="132" t="s">
        <v>118</v>
      </c>
      <c r="D37" s="157">
        <v>105403.46</v>
      </c>
      <c r="F37" s="94">
        <f t="shared" si="6"/>
        <v>0</v>
      </c>
      <c r="G37" s="93">
        <f t="shared" si="7"/>
        <v>105403.46</v>
      </c>
      <c r="H37" s="93">
        <f t="shared" si="3"/>
        <v>0</v>
      </c>
      <c r="I37" s="151">
        <f>+D37*0</f>
        <v>0</v>
      </c>
      <c r="J37" s="93">
        <f t="shared" si="5"/>
        <v>0</v>
      </c>
      <c r="K37" s="491"/>
      <c r="L37" s="98"/>
    </row>
    <row r="38" spans="2:12" x14ac:dyDescent="0.3">
      <c r="B38" s="119">
        <v>76</v>
      </c>
      <c r="C38" s="119" t="s">
        <v>122</v>
      </c>
      <c r="D38" s="157">
        <v>8148.86</v>
      </c>
      <c r="F38" s="94">
        <f t="shared" si="6"/>
        <v>0</v>
      </c>
      <c r="G38" s="93">
        <f t="shared" si="7"/>
        <v>8148.86</v>
      </c>
      <c r="H38" s="93">
        <f t="shared" si="3"/>
        <v>0</v>
      </c>
      <c r="I38" s="151">
        <f t="shared" ref="I38:I43" si="8">+D38*0</f>
        <v>0</v>
      </c>
      <c r="J38" s="93">
        <f t="shared" si="5"/>
        <v>0</v>
      </c>
      <c r="K38" s="491"/>
      <c r="L38" s="98"/>
    </row>
    <row r="39" spans="2:12" x14ac:dyDescent="0.3">
      <c r="B39" s="132">
        <v>78</v>
      </c>
      <c r="C39" s="132" t="s">
        <v>124</v>
      </c>
      <c r="D39" s="157">
        <v>624</v>
      </c>
      <c r="F39" s="94">
        <f t="shared" si="6"/>
        <v>0</v>
      </c>
      <c r="G39" s="93">
        <f t="shared" si="7"/>
        <v>624</v>
      </c>
      <c r="H39" s="93">
        <f t="shared" si="3"/>
        <v>0</v>
      </c>
      <c r="I39" s="151">
        <f t="shared" si="8"/>
        <v>0</v>
      </c>
      <c r="J39" s="93">
        <f t="shared" si="5"/>
        <v>0</v>
      </c>
      <c r="K39" s="491"/>
      <c r="L39" s="98"/>
    </row>
    <row r="40" spans="2:12" x14ac:dyDescent="0.3">
      <c r="B40" s="133">
        <v>21</v>
      </c>
      <c r="C40" s="133" t="s">
        <v>104</v>
      </c>
      <c r="D40" s="157"/>
      <c r="F40" s="94">
        <f t="shared" si="6"/>
        <v>0</v>
      </c>
      <c r="G40" s="93">
        <f t="shared" si="7"/>
        <v>0</v>
      </c>
      <c r="H40" s="93">
        <f t="shared" si="3"/>
        <v>0</v>
      </c>
      <c r="I40" s="151">
        <f t="shared" si="8"/>
        <v>0</v>
      </c>
      <c r="J40" s="93">
        <f t="shared" si="5"/>
        <v>0</v>
      </c>
      <c r="K40" s="491"/>
      <c r="L40" s="98"/>
    </row>
    <row r="41" spans="2:12" x14ac:dyDescent="0.3">
      <c r="B41" s="133">
        <v>74</v>
      </c>
      <c r="C41" s="133" t="s">
        <v>120</v>
      </c>
      <c r="D41" s="157"/>
      <c r="F41" s="94">
        <f t="shared" si="6"/>
        <v>0</v>
      </c>
      <c r="G41" s="93">
        <f t="shared" si="7"/>
        <v>0</v>
      </c>
      <c r="H41" s="93">
        <f t="shared" si="3"/>
        <v>0</v>
      </c>
      <c r="I41" s="151">
        <f t="shared" si="8"/>
        <v>0</v>
      </c>
      <c r="J41" s="93">
        <f t="shared" si="5"/>
        <v>0</v>
      </c>
      <c r="K41" s="491"/>
      <c r="L41" s="98"/>
    </row>
    <row r="42" spans="2:12" x14ac:dyDescent="0.3">
      <c r="B42" s="132">
        <v>86</v>
      </c>
      <c r="C42" s="132" t="s">
        <v>128</v>
      </c>
      <c r="D42" s="157">
        <v>6546654.8499999996</v>
      </c>
      <c r="F42" s="94">
        <f t="shared" si="6"/>
        <v>0</v>
      </c>
      <c r="G42" s="93">
        <f t="shared" si="7"/>
        <v>6546654.8499999996</v>
      </c>
      <c r="H42" s="93">
        <f t="shared" si="3"/>
        <v>0</v>
      </c>
      <c r="I42" s="248">
        <f>+D42</f>
        <v>6546654.8499999996</v>
      </c>
      <c r="J42" s="93">
        <f t="shared" si="5"/>
        <v>0</v>
      </c>
      <c r="K42" s="491"/>
      <c r="L42" s="98"/>
    </row>
    <row r="43" spans="2:12" x14ac:dyDescent="0.3">
      <c r="D43" s="157"/>
      <c r="F43" s="94">
        <f t="shared" si="6"/>
        <v>0</v>
      </c>
      <c r="G43" s="93">
        <f t="shared" si="7"/>
        <v>0</v>
      </c>
      <c r="H43" s="93">
        <f t="shared" si="3"/>
        <v>0</v>
      </c>
      <c r="I43" s="151">
        <f t="shared" si="8"/>
        <v>0</v>
      </c>
      <c r="J43" s="93">
        <f t="shared" si="5"/>
        <v>0</v>
      </c>
      <c r="K43" s="491"/>
      <c r="L43" s="98"/>
    </row>
    <row r="44" spans="2:12" ht="15" thickBot="1" x14ac:dyDescent="0.35">
      <c r="D44" s="158">
        <f>SUM(D30:D43)</f>
        <v>11802250.390000001</v>
      </c>
      <c r="F44" s="96">
        <f>SUM(F30:F43)</f>
        <v>0</v>
      </c>
      <c r="G44" s="96">
        <f>SUM(G30:G43)</f>
        <v>11802250.390000001</v>
      </c>
      <c r="H44" s="93"/>
      <c r="I44" s="93"/>
      <c r="L44" s="98"/>
    </row>
    <row r="45" spans="2:12" ht="15" thickTop="1" x14ac:dyDescent="0.3">
      <c r="D45" s="157"/>
      <c r="H45" s="93"/>
      <c r="I45" s="93"/>
      <c r="L45" s="98"/>
    </row>
    <row r="46" spans="2:12" x14ac:dyDescent="0.3">
      <c r="D46" s="157"/>
      <c r="H46" s="93"/>
      <c r="I46" s="93"/>
      <c r="L46" s="98"/>
    </row>
    <row r="47" spans="2:12" x14ac:dyDescent="0.3">
      <c r="D47" s="159" t="s">
        <v>217</v>
      </c>
      <c r="E47" s="126"/>
      <c r="F47" s="125" t="s">
        <v>222</v>
      </c>
      <c r="G47" s="125" t="s">
        <v>218</v>
      </c>
      <c r="H47" s="125" t="s">
        <v>227</v>
      </c>
      <c r="I47" s="93"/>
      <c r="L47" s="98"/>
    </row>
    <row r="48" spans="2:12" x14ac:dyDescent="0.3">
      <c r="B48" s="132">
        <v>4</v>
      </c>
      <c r="C48" s="154" t="s">
        <v>404</v>
      </c>
      <c r="D48" s="345">
        <v>130.52000000000001</v>
      </c>
      <c r="E48" s="104">
        <v>4</v>
      </c>
      <c r="F48" s="97">
        <f>+D48*E48/100+0.01</f>
        <v>5.2308000000000003</v>
      </c>
      <c r="G48" s="135">
        <f>+F48+D48</f>
        <v>135.7508</v>
      </c>
      <c r="H48" s="93"/>
      <c r="I48" s="108">
        <f t="shared" si="4"/>
        <v>130.52000000000001</v>
      </c>
      <c r="J48" s="93">
        <f>+F48-H48</f>
        <v>5.2308000000000003</v>
      </c>
      <c r="L48" s="98"/>
    </row>
    <row r="49" spans="2:12" x14ac:dyDescent="0.3">
      <c r="B49" s="132">
        <v>4</v>
      </c>
      <c r="C49" s="132" t="s">
        <v>98</v>
      </c>
      <c r="D49" s="160">
        <v>19048.490000000002</v>
      </c>
      <c r="E49">
        <v>4</v>
      </c>
      <c r="F49" s="144">
        <f>+D49*E49/100</f>
        <v>761.93960000000004</v>
      </c>
      <c r="G49" s="98">
        <f>+F49+D49</f>
        <v>19810.429600000003</v>
      </c>
      <c r="H49" s="93"/>
      <c r="I49" s="108">
        <f t="shared" si="4"/>
        <v>19048.490000000002</v>
      </c>
      <c r="J49" s="93">
        <f>+F49-H49</f>
        <v>761.93960000000004</v>
      </c>
      <c r="L49" s="98"/>
    </row>
    <row r="50" spans="2:12" x14ac:dyDescent="0.3">
      <c r="B50" s="132">
        <v>5</v>
      </c>
      <c r="C50" s="132" t="s">
        <v>100</v>
      </c>
      <c r="D50" s="160">
        <v>68</v>
      </c>
      <c r="E50">
        <v>5</v>
      </c>
      <c r="F50" s="144">
        <f>+D50*E50/100</f>
        <v>3.4</v>
      </c>
      <c r="G50" s="98">
        <f>+F50+D50</f>
        <v>71.400000000000006</v>
      </c>
      <c r="H50" s="93"/>
      <c r="I50" s="108">
        <f>+D50</f>
        <v>68</v>
      </c>
      <c r="J50" s="93">
        <f>+F50-H50</f>
        <v>3.4</v>
      </c>
      <c r="L50" s="98"/>
    </row>
    <row r="51" spans="2:12" x14ac:dyDescent="0.3">
      <c r="B51" s="132">
        <v>10</v>
      </c>
      <c r="C51" s="132" t="s">
        <v>102</v>
      </c>
      <c r="D51" s="160">
        <v>1985.59</v>
      </c>
      <c r="E51">
        <v>10</v>
      </c>
      <c r="F51" s="144">
        <f>+D51*E51/100-0.02</f>
        <v>198.53899999999996</v>
      </c>
      <c r="G51" s="98">
        <f t="shared" ref="G51:G60" si="9">+F51+D51</f>
        <v>2184.1289999999999</v>
      </c>
      <c r="H51" s="93"/>
      <c r="I51" s="108">
        <f t="shared" si="4"/>
        <v>1985.59</v>
      </c>
      <c r="J51" s="93">
        <f t="shared" ref="J51:J60" si="10">+F51-H51</f>
        <v>198.53899999999996</v>
      </c>
      <c r="L51" s="98"/>
    </row>
    <row r="52" spans="2:12" x14ac:dyDescent="0.3">
      <c r="B52" s="133" t="s">
        <v>140</v>
      </c>
      <c r="C52" s="133" t="s">
        <v>141</v>
      </c>
      <c r="D52" s="160"/>
      <c r="E52">
        <v>10</v>
      </c>
      <c r="F52" s="144">
        <f t="shared" ref="F52:F58" si="11">+D52*E52/100</f>
        <v>0</v>
      </c>
      <c r="G52" s="98">
        <f t="shared" si="9"/>
        <v>0</v>
      </c>
      <c r="H52" s="93">
        <f>+D52*E52/100</f>
        <v>0</v>
      </c>
      <c r="I52" s="108">
        <f t="shared" si="4"/>
        <v>0</v>
      </c>
      <c r="J52" s="93">
        <f t="shared" si="10"/>
        <v>0</v>
      </c>
      <c r="L52" s="98"/>
    </row>
    <row r="53" spans="2:12" x14ac:dyDescent="0.3">
      <c r="B53" s="120">
        <v>1</v>
      </c>
      <c r="C53" s="120" t="s">
        <v>95</v>
      </c>
      <c r="D53" s="161">
        <f>+D17</f>
        <v>38993.230000000003</v>
      </c>
      <c r="E53" s="127">
        <v>22</v>
      </c>
      <c r="F53" s="161">
        <f>+F17</f>
        <v>8578.5306000000019</v>
      </c>
      <c r="G53" s="145">
        <f t="shared" si="9"/>
        <v>47571.760600000009</v>
      </c>
      <c r="H53" s="93"/>
      <c r="I53" s="108">
        <f t="shared" si="4"/>
        <v>38993.230000000003</v>
      </c>
      <c r="J53" s="149">
        <f t="shared" si="10"/>
        <v>8578.5306000000019</v>
      </c>
      <c r="L53" s="98"/>
    </row>
    <row r="54" spans="2:12" x14ac:dyDescent="0.3">
      <c r="B54" s="132">
        <v>22</v>
      </c>
      <c r="C54" s="132" t="s">
        <v>106</v>
      </c>
      <c r="D54" s="160">
        <v>718269.45</v>
      </c>
      <c r="E54">
        <v>22</v>
      </c>
      <c r="F54" s="144">
        <f>+D54*E54/100-0.02</f>
        <v>158019.25899999999</v>
      </c>
      <c r="G54" s="98">
        <f t="shared" si="9"/>
        <v>876288.70899999992</v>
      </c>
      <c r="H54" s="93"/>
      <c r="I54" s="108">
        <f t="shared" si="4"/>
        <v>718269.45</v>
      </c>
      <c r="J54" s="93">
        <f t="shared" si="10"/>
        <v>158019.25899999999</v>
      </c>
      <c r="L54" s="98"/>
    </row>
    <row r="55" spans="2:12" x14ac:dyDescent="0.3">
      <c r="B55" s="120">
        <v>82</v>
      </c>
      <c r="C55" s="120" t="s">
        <v>187</v>
      </c>
      <c r="D55" s="161">
        <f>+D18</f>
        <v>-706.72</v>
      </c>
      <c r="E55" s="127">
        <v>22</v>
      </c>
      <c r="F55" s="161">
        <f>+F18</f>
        <v>0</v>
      </c>
      <c r="G55" s="145">
        <f t="shared" si="9"/>
        <v>-706.72</v>
      </c>
      <c r="H55" s="93"/>
      <c r="I55" s="136">
        <f t="shared" si="4"/>
        <v>-706.72</v>
      </c>
      <c r="J55" s="145">
        <f t="shared" si="10"/>
        <v>0</v>
      </c>
      <c r="L55" s="98"/>
    </row>
    <row r="56" spans="2:12" x14ac:dyDescent="0.3">
      <c r="B56" s="120">
        <v>90</v>
      </c>
      <c r="C56" s="120" t="s">
        <v>228</v>
      </c>
      <c r="D56" s="124">
        <f>+D19</f>
        <v>44739.28</v>
      </c>
      <c r="E56" s="127">
        <v>22</v>
      </c>
      <c r="F56" s="124">
        <f>+F19</f>
        <v>9842.6515999999992</v>
      </c>
      <c r="G56" s="145">
        <f t="shared" si="9"/>
        <v>54581.931599999996</v>
      </c>
      <c r="H56" s="93"/>
      <c r="I56" s="113">
        <f t="shared" si="4"/>
        <v>44739.28</v>
      </c>
      <c r="J56" s="145">
        <f t="shared" si="10"/>
        <v>9842.6515999999992</v>
      </c>
      <c r="L56" s="98"/>
    </row>
    <row r="57" spans="2:12" x14ac:dyDescent="0.3">
      <c r="B57" s="132" t="s">
        <v>133</v>
      </c>
      <c r="C57" s="132" t="s">
        <v>134</v>
      </c>
      <c r="D57" s="144">
        <v>1759.56</v>
      </c>
      <c r="E57">
        <v>22</v>
      </c>
      <c r="F57" s="144">
        <f t="shared" si="11"/>
        <v>387.10320000000002</v>
      </c>
      <c r="G57" s="98">
        <f t="shared" si="9"/>
        <v>2146.6632</v>
      </c>
      <c r="H57" s="93">
        <f>+F57*0.5</f>
        <v>193.55160000000001</v>
      </c>
      <c r="I57" s="108">
        <f t="shared" si="4"/>
        <v>1759.56</v>
      </c>
      <c r="J57" s="93">
        <f>+F57-H57</f>
        <v>193.55160000000001</v>
      </c>
      <c r="L57" s="98"/>
    </row>
    <row r="58" spans="2:12" x14ac:dyDescent="0.3">
      <c r="B58" s="132" t="s">
        <v>72</v>
      </c>
      <c r="C58" s="132" t="s">
        <v>135</v>
      </c>
      <c r="D58" s="144">
        <v>15659.89</v>
      </c>
      <c r="E58">
        <v>22</v>
      </c>
      <c r="F58" s="144">
        <f t="shared" si="11"/>
        <v>3445.1757999999995</v>
      </c>
      <c r="G58" s="98">
        <f t="shared" si="9"/>
        <v>19105.0658</v>
      </c>
      <c r="H58" s="93">
        <f>+F58*0.6-0.05</f>
        <v>2067.0554799999995</v>
      </c>
      <c r="I58" s="108">
        <f t="shared" si="4"/>
        <v>15659.89</v>
      </c>
      <c r="J58" s="93">
        <f>+F58-H58</f>
        <v>1378.12032</v>
      </c>
      <c r="K58">
        <f>1316.52-49.87</f>
        <v>1266.6500000000001</v>
      </c>
      <c r="L58" s="98">
        <f>+K58-J58</f>
        <v>-111.4703199999999</v>
      </c>
    </row>
    <row r="59" spans="2:12" ht="15" thickBot="1" x14ac:dyDescent="0.35">
      <c r="B59" s="120" t="s">
        <v>64</v>
      </c>
      <c r="C59" s="120" t="s">
        <v>138</v>
      </c>
      <c r="D59" s="124">
        <f>+D20</f>
        <v>160677.57999999999</v>
      </c>
      <c r="E59" s="127">
        <v>22</v>
      </c>
      <c r="F59" s="124">
        <f>+F20</f>
        <v>35349.217599999996</v>
      </c>
      <c r="G59" s="145">
        <f t="shared" si="9"/>
        <v>196026.79759999999</v>
      </c>
      <c r="H59" s="93"/>
      <c r="I59" s="108">
        <f t="shared" si="4"/>
        <v>160677.57999999999</v>
      </c>
      <c r="J59" s="149">
        <f t="shared" si="10"/>
        <v>35349.217599999996</v>
      </c>
      <c r="L59" s="98"/>
    </row>
    <row r="60" spans="2:12" ht="15" thickBot="1" x14ac:dyDescent="0.35">
      <c r="B60" s="120" t="s">
        <v>65</v>
      </c>
      <c r="C60" s="120" t="s">
        <v>139</v>
      </c>
      <c r="D60" s="124">
        <f>+D21</f>
        <v>6483375.4299999997</v>
      </c>
      <c r="E60" s="127">
        <v>22</v>
      </c>
      <c r="F60" s="124">
        <f>+F21</f>
        <v>1426344.3445999997</v>
      </c>
      <c r="G60" s="145">
        <f t="shared" si="9"/>
        <v>7909719.7745999992</v>
      </c>
      <c r="H60" s="93"/>
      <c r="I60" s="108">
        <f t="shared" si="4"/>
        <v>6483375.4299999997</v>
      </c>
      <c r="J60" s="149">
        <f t="shared" si="10"/>
        <v>1426344.3445999997</v>
      </c>
      <c r="K60" s="145">
        <f>+J60+J59+J53+J56</f>
        <v>1480114.7443999997</v>
      </c>
      <c r="L60" s="163">
        <f>+K60-J26</f>
        <v>-62603.361599999946</v>
      </c>
    </row>
    <row r="61" spans="2:12" x14ac:dyDescent="0.3">
      <c r="D61" s="94"/>
      <c r="H61" s="93"/>
      <c r="I61" s="93"/>
      <c r="L61" s="98"/>
    </row>
    <row r="62" spans="2:12" ht="15" thickBot="1" x14ac:dyDescent="0.35">
      <c r="D62" s="96">
        <f>SUM(D48:D61)</f>
        <v>7484000.2999999998</v>
      </c>
      <c r="F62" s="96">
        <f>SUM(F48:F61)</f>
        <v>1642935.3917999999</v>
      </c>
      <c r="G62" s="96">
        <f>SUM(G48:G61)</f>
        <v>9126935.6917999983</v>
      </c>
      <c r="H62" s="96">
        <f>SUM(H48:H61)</f>
        <v>2260.6070799999998</v>
      </c>
      <c r="I62" s="93"/>
      <c r="L62" s="98"/>
    </row>
    <row r="63" spans="2:12" ht="15.6" thickTop="1" thickBot="1" x14ac:dyDescent="0.35">
      <c r="D63" s="156">
        <f>+D64-D24</f>
        <v>12559171.890000001</v>
      </c>
      <c r="F63" s="94">
        <f>+D63*E63/100</f>
        <v>0</v>
      </c>
      <c r="G63" s="98"/>
      <c r="H63" s="96">
        <f>+F62-H62</f>
        <v>1640674.7847199999</v>
      </c>
      <c r="I63" s="108"/>
      <c r="K63" t="s">
        <v>236</v>
      </c>
      <c r="L63" s="98"/>
    </row>
    <row r="64" spans="2:12" ht="16.8" thickTop="1" thickBot="1" x14ac:dyDescent="0.35">
      <c r="C64" s="123" t="s">
        <v>233</v>
      </c>
      <c r="D64" s="122">
        <f>+D44+D62</f>
        <v>19286250.690000001</v>
      </c>
      <c r="F64" s="122">
        <f>+F44+F62</f>
        <v>1642935.3917999999</v>
      </c>
      <c r="G64" s="122">
        <f>+G44+G62</f>
        <v>20929186.081799999</v>
      </c>
      <c r="H64" s="93">
        <f>+H44+H62</f>
        <v>2260.6070799999998</v>
      </c>
      <c r="I64" s="130">
        <f>SUM(I31:I63)</f>
        <v>19071551.5</v>
      </c>
      <c r="J64" s="130">
        <f>SUM(J31:J63)</f>
        <v>1640674.7847199996</v>
      </c>
      <c r="K64" s="94">
        <v>8279999.4100000001</v>
      </c>
      <c r="L64" s="98">
        <v>2419508.7400000002</v>
      </c>
    </row>
    <row r="65" spans="2:24" ht="15" thickTop="1" x14ac:dyDescent="0.3">
      <c r="D65" s="94"/>
      <c r="H65" s="94"/>
      <c r="I65" s="108"/>
      <c r="K65" s="98">
        <f>+K64-I64</f>
        <v>-10791552.09</v>
      </c>
      <c r="L65" s="98">
        <f>+L64-I64</f>
        <v>-16652042.76</v>
      </c>
    </row>
    <row r="66" spans="2:24" ht="15" thickBot="1" x14ac:dyDescent="0.35">
      <c r="D66" s="146">
        <f>+D26-D64</f>
        <v>-5865620</v>
      </c>
      <c r="F66" s="146">
        <f>+F26-F64</f>
        <v>-100217.28580000019</v>
      </c>
      <c r="G66" s="146">
        <f>+G26-G64</f>
        <v>-5965837.2857999988</v>
      </c>
      <c r="H66" s="146">
        <f>+H26-H64</f>
        <v>-2260.6070799999998</v>
      </c>
      <c r="I66" s="146">
        <f>+I26-I64</f>
        <v>-12377999.609999999</v>
      </c>
      <c r="J66" s="146">
        <f>+J26-J64</f>
        <v>-97956.678719999967</v>
      </c>
      <c r="K66" s="98">
        <f>+D36+D37+D38+D39+D40+D41+D42</f>
        <v>6741152.5</v>
      </c>
    </row>
    <row r="67" spans="2:24" s="94" customFormat="1" ht="15" thickBot="1" x14ac:dyDescent="0.35">
      <c r="B67" s="95"/>
      <c r="C67"/>
      <c r="D67"/>
      <c r="E67"/>
      <c r="F67"/>
      <c r="G67"/>
      <c r="H67"/>
      <c r="I67"/>
      <c r="J67"/>
      <c r="K67" s="164">
        <v>-112681.86</v>
      </c>
      <c r="L67" s="163">
        <f>+K67-J66</f>
        <v>-14725.181280000033</v>
      </c>
      <c r="M67"/>
      <c r="N67"/>
      <c r="Q67"/>
      <c r="R67"/>
      <c r="S67"/>
      <c r="T67"/>
      <c r="U67"/>
      <c r="V67"/>
      <c r="W67"/>
      <c r="X67"/>
    </row>
    <row r="68" spans="2:24" s="94" customFormat="1" x14ac:dyDescent="0.3">
      <c r="B68" s="95"/>
      <c r="C68"/>
      <c r="D68"/>
      <c r="E68"/>
      <c r="F68"/>
      <c r="G68"/>
      <c r="H68"/>
      <c r="I68"/>
      <c r="J68"/>
      <c r="K68"/>
      <c r="L68"/>
      <c r="M68"/>
      <c r="N68"/>
      <c r="Q68"/>
      <c r="R68"/>
      <c r="S68"/>
      <c r="T68"/>
      <c r="U68"/>
      <c r="V68"/>
      <c r="W68"/>
      <c r="X68"/>
    </row>
    <row r="69" spans="2:24" s="94" customFormat="1" x14ac:dyDescent="0.3">
      <c r="B69" s="95"/>
      <c r="C69"/>
      <c r="E69"/>
      <c r="G69"/>
      <c r="H69"/>
      <c r="I69" s="109"/>
      <c r="J69" s="98">
        <f>-G72</f>
        <v>97956.678719999967</v>
      </c>
      <c r="K69"/>
      <c r="L69"/>
      <c r="M69"/>
      <c r="N69"/>
      <c r="Q69"/>
      <c r="R69"/>
      <c r="S69"/>
      <c r="T69"/>
      <c r="U69"/>
      <c r="V69"/>
      <c r="W69"/>
      <c r="X69"/>
    </row>
    <row r="70" spans="2:24" s="94" customFormat="1" x14ac:dyDescent="0.3">
      <c r="B70" s="95"/>
      <c r="C70" s="106">
        <f>+F48</f>
        <v>5.2308000000000003</v>
      </c>
      <c r="D70" s="94">
        <f>+G70-E70</f>
        <v>5.2359999995678663</v>
      </c>
      <c r="E70" s="98">
        <v>1542712.87</v>
      </c>
      <c r="F70" s="94" t="s">
        <v>230</v>
      </c>
      <c r="G70" s="98">
        <f>+F26</f>
        <v>1542718.1059999997</v>
      </c>
      <c r="H70" s="94">
        <v>1542712.87</v>
      </c>
      <c r="I70" s="103" t="s">
        <v>229</v>
      </c>
      <c r="J70" s="93">
        <f>+'lipe 02.24'!J68</f>
        <v>1551472.0162199999</v>
      </c>
      <c r="K70">
        <v>1475407.02</v>
      </c>
      <c r="L70" s="98">
        <f>+K70-J70</f>
        <v>-76064.996219999855</v>
      </c>
      <c r="M70"/>
      <c r="N70"/>
      <c r="Q70"/>
      <c r="R70"/>
      <c r="S70"/>
      <c r="T70"/>
      <c r="U70"/>
      <c r="V70"/>
      <c r="W70"/>
      <c r="X70"/>
    </row>
    <row r="71" spans="2:24" s="94" customFormat="1" ht="15" thickBot="1" x14ac:dyDescent="0.35">
      <c r="B71" s="95"/>
      <c r="C71" s="98">
        <f>+D71-C70</f>
        <v>-10.465519999600202</v>
      </c>
      <c r="D71" s="94">
        <f>+G71-E71</f>
        <v>-5.2347199996002018</v>
      </c>
      <c r="E71" s="98">
        <v>-1640669.55</v>
      </c>
      <c r="F71" s="94" t="s">
        <v>231</v>
      </c>
      <c r="G71" s="98">
        <f>-J64</f>
        <v>-1640674.7847199996</v>
      </c>
      <c r="H71" s="94">
        <v>-1640669.55</v>
      </c>
      <c r="I71" s="103"/>
      <c r="J71" s="142">
        <f>+J69+J70</f>
        <v>1649428.6949399998</v>
      </c>
      <c r="K71"/>
      <c r="L71"/>
      <c r="M71"/>
      <c r="N71"/>
      <c r="Q71"/>
      <c r="R71"/>
      <c r="S71"/>
      <c r="T71"/>
      <c r="U71"/>
      <c r="V71"/>
      <c r="W71"/>
      <c r="X71"/>
    </row>
    <row r="72" spans="2:24" s="94" customFormat="1" ht="18" x14ac:dyDescent="0.3">
      <c r="B72" s="95"/>
      <c r="C72"/>
      <c r="E72"/>
      <c r="F72" s="140" t="s">
        <v>232</v>
      </c>
      <c r="G72" s="141">
        <f>+G70+G71</f>
        <v>-97956.678719999967</v>
      </c>
      <c r="H72"/>
      <c r="I72" s="473" t="s">
        <v>489</v>
      </c>
      <c r="J72" s="474"/>
      <c r="K72" s="475"/>
      <c r="L72"/>
      <c r="M72"/>
      <c r="N72"/>
      <c r="Q72"/>
      <c r="R72"/>
      <c r="S72"/>
      <c r="T72"/>
      <c r="U72"/>
      <c r="V72"/>
      <c r="W72"/>
      <c r="X72"/>
    </row>
    <row r="73" spans="2:24" s="94" customFormat="1" x14ac:dyDescent="0.3">
      <c r="B73" s="95"/>
      <c r="C73"/>
      <c r="E73"/>
      <c r="F73" s="148" t="s">
        <v>234</v>
      </c>
      <c r="G73" s="148">
        <v>-97956.68</v>
      </c>
      <c r="H73"/>
      <c r="I73" s="166" t="s">
        <v>239</v>
      </c>
      <c r="J73" s="167">
        <f>+I26</f>
        <v>6693551.8900000006</v>
      </c>
      <c r="K73" s="193"/>
      <c r="L73"/>
      <c r="M73"/>
      <c r="N73"/>
      <c r="Q73"/>
      <c r="R73"/>
      <c r="S73"/>
      <c r="T73"/>
      <c r="U73"/>
      <c r="V73"/>
      <c r="W73"/>
      <c r="X73"/>
    </row>
    <row r="74" spans="2:24" s="94" customFormat="1" x14ac:dyDescent="0.3">
      <c r="B74" s="95"/>
      <c r="C74"/>
      <c r="E74"/>
      <c r="G74" s="162">
        <f>+G72-G73</f>
        <v>1.2800000258721411E-3</v>
      </c>
      <c r="H74"/>
      <c r="I74" s="168" t="s">
        <v>240</v>
      </c>
      <c r="J74" s="169"/>
      <c r="K74" s="191">
        <f>+I64</f>
        <v>19071551.5</v>
      </c>
      <c r="L74"/>
      <c r="M74"/>
      <c r="N74"/>
      <c r="Q74"/>
      <c r="R74"/>
      <c r="S74"/>
      <c r="T74"/>
      <c r="U74"/>
      <c r="V74"/>
      <c r="W74"/>
      <c r="X74"/>
    </row>
    <row r="75" spans="2:24" s="94" customFormat="1" x14ac:dyDescent="0.3">
      <c r="B75" s="95"/>
      <c r="C75"/>
      <c r="D75" s="94">
        <v>1542712.87</v>
      </c>
      <c r="E75">
        <v>1640669.55</v>
      </c>
      <c r="G75"/>
      <c r="H75"/>
      <c r="I75" s="166" t="s">
        <v>241</v>
      </c>
      <c r="J75" s="167">
        <f>+G70</f>
        <v>1542718.1059999997</v>
      </c>
      <c r="K75" s="193"/>
      <c r="L75" s="199"/>
      <c r="M75" s="94">
        <v>836996.86</v>
      </c>
      <c r="N75" s="94">
        <f>+J75-M75</f>
        <v>705721.24599999969</v>
      </c>
      <c r="Q75"/>
      <c r="R75"/>
      <c r="S75"/>
      <c r="T75"/>
      <c r="U75"/>
      <c r="V75"/>
      <c r="W75"/>
      <c r="X75"/>
    </row>
    <row r="76" spans="2:24" s="94" customFormat="1" x14ac:dyDescent="0.3">
      <c r="B76" s="95"/>
      <c r="C76"/>
      <c r="D76" s="94">
        <v>5.23</v>
      </c>
      <c r="E76" s="93">
        <f>+D76</f>
        <v>5.23</v>
      </c>
      <c r="G76"/>
      <c r="H76"/>
      <c r="I76" s="168" t="s">
        <v>242</v>
      </c>
      <c r="J76" s="169"/>
      <c r="K76" s="191">
        <f>-G71</f>
        <v>1640674.7847199996</v>
      </c>
      <c r="L76" s="199" t="s">
        <v>248</v>
      </c>
      <c r="M76" s="94">
        <v>857462.6</v>
      </c>
      <c r="N76" s="94">
        <f>+K76-M76</f>
        <v>783212.18471999967</v>
      </c>
      <c r="Q76"/>
      <c r="R76"/>
      <c r="S76"/>
      <c r="T76"/>
      <c r="U76"/>
      <c r="V76"/>
      <c r="W76"/>
      <c r="X76"/>
    </row>
    <row r="77" spans="2:24" s="94" customFormat="1" x14ac:dyDescent="0.3">
      <c r="B77" s="95"/>
      <c r="C77"/>
      <c r="D77" s="94">
        <f>+D76+D75</f>
        <v>1542718.1</v>
      </c>
      <c r="E77" s="98">
        <f>+E75+E76</f>
        <v>1640674.78</v>
      </c>
      <c r="G77"/>
      <c r="H77"/>
      <c r="I77" s="166" t="s">
        <v>243</v>
      </c>
      <c r="J77" s="165">
        <f>+IF((J75-K76)&gt;1,J75-K76,0)</f>
        <v>0</v>
      </c>
      <c r="K77" s="191">
        <f>+IF(J77&gt;1,0,-J75+K76)</f>
        <v>97956.678719999967</v>
      </c>
      <c r="L77" s="199">
        <f>1655127.86-1446964.38</f>
        <v>208163.48000000021</v>
      </c>
      <c r="Q77"/>
      <c r="R77"/>
      <c r="S77"/>
      <c r="T77"/>
      <c r="U77"/>
      <c r="V77"/>
      <c r="W77"/>
      <c r="X77"/>
    </row>
    <row r="78" spans="2:24" s="94" customFormat="1" x14ac:dyDescent="0.3">
      <c r="B78" s="95"/>
      <c r="C78"/>
      <c r="E78"/>
      <c r="G78"/>
      <c r="H78"/>
      <c r="I78" s="180" t="s">
        <v>246</v>
      </c>
      <c r="J78" s="190"/>
      <c r="K78" s="194">
        <f>+'lipe 05.24'!K78</f>
        <v>1380299.5646599999</v>
      </c>
      <c r="L78" s="199">
        <v>1551472.01</v>
      </c>
      <c r="M78"/>
      <c r="N78"/>
      <c r="Q78"/>
      <c r="R78"/>
      <c r="S78"/>
      <c r="T78"/>
      <c r="U78"/>
      <c r="V78"/>
      <c r="W78"/>
      <c r="X78"/>
    </row>
    <row r="79" spans="2:24" s="94" customFormat="1" x14ac:dyDescent="0.3">
      <c r="B79" s="95"/>
      <c r="C79"/>
      <c r="E79"/>
      <c r="G79"/>
      <c r="H79"/>
      <c r="I79" s="180" t="s">
        <v>245</v>
      </c>
      <c r="J79" s="190"/>
      <c r="K79" s="194">
        <f>+'lipe 12.23'!J66</f>
        <v>0</v>
      </c>
      <c r="L79" s="199"/>
      <c r="M79"/>
      <c r="N79"/>
      <c r="Q79"/>
      <c r="R79"/>
      <c r="S79"/>
      <c r="T79"/>
      <c r="U79"/>
      <c r="V79"/>
      <c r="W79"/>
      <c r="X79"/>
    </row>
    <row r="80" spans="2:24" s="94" customFormat="1" ht="15" thickBot="1" x14ac:dyDescent="0.35">
      <c r="B80" s="95"/>
      <c r="C80"/>
      <c r="E80"/>
      <c r="G80"/>
      <c r="H80"/>
      <c r="I80" s="186" t="s">
        <v>247</v>
      </c>
      <c r="J80" s="187">
        <f>+IF((J77-K79-K78)&gt;1,J77-K79-K78,0)</f>
        <v>0</v>
      </c>
      <c r="K80" s="192">
        <f>+IF(J80&gt;1,0,+K79+K78+K76-J75)</f>
        <v>1478256.2433799999</v>
      </c>
      <c r="L80" s="199">
        <f>+L77-L78</f>
        <v>-1343308.5299999998</v>
      </c>
      <c r="M80"/>
      <c r="N80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/>
      <c r="G81"/>
      <c r="H81"/>
      <c r="I81" s="189"/>
      <c r="J81" s="171"/>
      <c r="K81" s="172"/>
      <c r="L81" s="199"/>
      <c r="M81"/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/>
      <c r="G82"/>
      <c r="H82"/>
      <c r="I82" s="103"/>
      <c r="J82"/>
      <c r="K82" s="198">
        <f>+K80-K81</f>
        <v>1478256.2433799999</v>
      </c>
      <c r="L82"/>
      <c r="M82"/>
      <c r="N82"/>
      <c r="Q82"/>
      <c r="R82"/>
      <c r="S82"/>
      <c r="T82"/>
      <c r="U82"/>
      <c r="V82"/>
      <c r="W82"/>
      <c r="X82"/>
    </row>
    <row r="83" spans="2:24" x14ac:dyDescent="0.3">
      <c r="D83" s="94"/>
    </row>
    <row r="84" spans="2:24" x14ac:dyDescent="0.3">
      <c r="D84" s="94"/>
    </row>
    <row r="85" spans="2:24" x14ac:dyDescent="0.3">
      <c r="D85" s="94"/>
    </row>
    <row r="86" spans="2:24" x14ac:dyDescent="0.3">
      <c r="D86" s="94"/>
    </row>
    <row r="87" spans="2:24" x14ac:dyDescent="0.3">
      <c r="D87" s="94"/>
    </row>
    <row r="88" spans="2:24" x14ac:dyDescent="0.3">
      <c r="D88" s="94"/>
    </row>
    <row r="89" spans="2:24" x14ac:dyDescent="0.3">
      <c r="D89" s="94"/>
    </row>
    <row r="90" spans="2:24" x14ac:dyDescent="0.3">
      <c r="D90" s="94"/>
    </row>
    <row r="91" spans="2:24" x14ac:dyDescent="0.3">
      <c r="D91" s="94"/>
    </row>
    <row r="92" spans="2:24" x14ac:dyDescent="0.3">
      <c r="D92" s="94"/>
    </row>
    <row r="93" spans="2:24" x14ac:dyDescent="0.3">
      <c r="D93" s="94"/>
    </row>
    <row r="94" spans="2:24" x14ac:dyDescent="0.3">
      <c r="D94" s="94"/>
    </row>
    <row r="95" spans="2:24" x14ac:dyDescent="0.3">
      <c r="D95" s="94"/>
    </row>
    <row r="96" spans="2:2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</sheetData>
  <mergeCells count="3">
    <mergeCell ref="C3:G3"/>
    <mergeCell ref="K36:K43"/>
    <mergeCell ref="I72:K72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8435" r:id="rId4">
          <objectPr defaultSize="0" r:id="rId5">
            <anchor moveWithCells="1">
              <from>
                <xdr:col>1</xdr:col>
                <xdr:colOff>441960</xdr:colOff>
                <xdr:row>88</xdr:row>
                <xdr:rowOff>91440</xdr:rowOff>
              </from>
              <to>
                <xdr:col>5</xdr:col>
                <xdr:colOff>883920</xdr:colOff>
                <xdr:row>123</xdr:row>
                <xdr:rowOff>38100</xdr:rowOff>
              </to>
            </anchor>
          </objectPr>
        </oleObject>
      </mc:Choice>
      <mc:Fallback>
        <oleObject progId="Word.Document.12" shapeId="18435" r:id="rId4"/>
      </mc:Fallback>
    </mc:AlternateContent>
    <mc:AlternateContent xmlns:mc="http://schemas.openxmlformats.org/markup-compatibility/2006">
      <mc:Choice Requires="x14">
        <oleObject progId="Word.Document.12" shapeId="18436" r:id="rId6">
          <objectPr defaultSize="0" r:id="rId7">
            <anchor moveWithCells="1">
              <from>
                <xdr:col>5</xdr:col>
                <xdr:colOff>1074420</xdr:colOff>
                <xdr:row>81</xdr:row>
                <xdr:rowOff>68580</xdr:rowOff>
              </from>
              <to>
                <xdr:col>10</xdr:col>
                <xdr:colOff>960120</xdr:colOff>
                <xdr:row>90</xdr:row>
                <xdr:rowOff>99060</xdr:rowOff>
              </to>
            </anchor>
          </objectPr>
        </oleObject>
      </mc:Choice>
      <mc:Fallback>
        <oleObject progId="Word.Document.12" shapeId="18436" r:id="rId6"/>
      </mc:Fallback>
    </mc:AlternateContent>
  </oleObjec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7F5DF-2E29-4443-94D2-B227EC269BCD}">
  <sheetPr>
    <pageSetUpPr fitToPage="1"/>
  </sheetPr>
  <dimension ref="B3:AK199"/>
  <sheetViews>
    <sheetView topLeftCell="A10" workbookViewId="0">
      <selection activeCell="F27" sqref="F27"/>
    </sheetView>
  </sheetViews>
  <sheetFormatPr defaultRowHeight="14.4" x14ac:dyDescent="0.3"/>
  <cols>
    <col min="2" max="2" width="11.44140625" style="95" bestFit="1" customWidth="1"/>
    <col min="3" max="3" width="46" bestFit="1" customWidth="1"/>
    <col min="4" max="4" width="16.77734375" bestFit="1" customWidth="1"/>
    <col min="5" max="5" width="11.4414062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4.44140625" bestFit="1" customWidth="1"/>
    <col min="12" max="12" width="21.77734375" bestFit="1" customWidth="1"/>
    <col min="13" max="13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  <col min="37" max="37" width="11.44140625" style="94" bestFit="1" customWidth="1"/>
  </cols>
  <sheetData>
    <row r="3" spans="2:16" ht="15.6" x14ac:dyDescent="0.3">
      <c r="B3" s="143">
        <v>45413</v>
      </c>
      <c r="C3" s="489" t="s">
        <v>144</v>
      </c>
      <c r="D3" s="489"/>
      <c r="E3" s="489"/>
      <c r="F3" s="489"/>
      <c r="G3" s="489"/>
    </row>
    <row r="4" spans="2:16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  <c r="O4" s="94">
        <v>897572.09</v>
      </c>
    </row>
    <row r="5" spans="2:16" x14ac:dyDescent="0.3">
      <c r="B5" s="119" t="s">
        <v>66</v>
      </c>
      <c r="C5" s="119" t="s">
        <v>155</v>
      </c>
      <c r="D5" s="94">
        <v>5976478.3499999996</v>
      </c>
      <c r="F5" s="94">
        <v>0</v>
      </c>
      <c r="G5" s="98">
        <f>+F5+D5</f>
        <v>5976478.3499999996</v>
      </c>
      <c r="H5" s="93"/>
      <c r="I5" s="108">
        <f t="shared" ref="I5:I10" si="0">+D5</f>
        <v>5976478.3499999996</v>
      </c>
      <c r="J5" s="98">
        <f t="shared" ref="J5:J10" si="1">+F5</f>
        <v>0</v>
      </c>
      <c r="O5" s="94">
        <v>470956.33</v>
      </c>
    </row>
    <row r="6" spans="2:16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4" si="2">+F6+D6</f>
        <v>0</v>
      </c>
      <c r="H6" s="93"/>
      <c r="I6" s="108">
        <f t="shared" si="0"/>
        <v>0</v>
      </c>
      <c r="J6" s="98">
        <f t="shared" si="1"/>
        <v>0</v>
      </c>
      <c r="O6" s="94">
        <v>460527.01</v>
      </c>
    </row>
    <row r="7" spans="2:16" x14ac:dyDescent="0.3">
      <c r="B7" s="119">
        <v>54</v>
      </c>
      <c r="C7" s="119" t="s">
        <v>146</v>
      </c>
      <c r="D7" s="94">
        <v>845576.98</v>
      </c>
      <c r="F7" s="94">
        <v>0</v>
      </c>
      <c r="G7" s="330">
        <f t="shared" si="2"/>
        <v>845576.98</v>
      </c>
      <c r="H7" s="93"/>
      <c r="I7" s="108">
        <f t="shared" si="0"/>
        <v>845576.98</v>
      </c>
      <c r="J7" s="98">
        <f t="shared" si="1"/>
        <v>0</v>
      </c>
      <c r="O7" s="94">
        <v>5669397.9199999999</v>
      </c>
    </row>
    <row r="8" spans="2:16" x14ac:dyDescent="0.3">
      <c r="B8" s="119">
        <v>62</v>
      </c>
      <c r="C8" s="119" t="s">
        <v>148</v>
      </c>
      <c r="D8" s="94">
        <f>634081.57-26572.8</f>
        <v>607508.7699999999</v>
      </c>
      <c r="F8" s="94">
        <v>0</v>
      </c>
      <c r="G8" s="98">
        <f t="shared" si="2"/>
        <v>607508.7699999999</v>
      </c>
      <c r="H8" s="93"/>
      <c r="I8" s="108">
        <f t="shared" si="0"/>
        <v>607508.7699999999</v>
      </c>
      <c r="J8" s="98">
        <f t="shared" si="1"/>
        <v>0</v>
      </c>
      <c r="O8" s="94">
        <f>SUM(O4:O7)</f>
        <v>7498453.3499999996</v>
      </c>
    </row>
    <row r="9" spans="2:16" x14ac:dyDescent="0.3">
      <c r="B9" s="119">
        <v>64</v>
      </c>
      <c r="C9" s="119" t="s">
        <v>150</v>
      </c>
      <c r="D9" s="94">
        <v>355473.24</v>
      </c>
      <c r="F9" s="94">
        <v>0</v>
      </c>
      <c r="G9" s="98">
        <f t="shared" si="2"/>
        <v>355473.24</v>
      </c>
      <c r="H9" s="93"/>
      <c r="I9" s="108">
        <f t="shared" si="0"/>
        <v>355473.24</v>
      </c>
      <c r="J9" s="98">
        <f t="shared" si="1"/>
        <v>0</v>
      </c>
    </row>
    <row r="10" spans="2:16" x14ac:dyDescent="0.3">
      <c r="B10" s="154" t="s">
        <v>153</v>
      </c>
      <c r="C10" s="154" t="s">
        <v>154</v>
      </c>
      <c r="D10" s="94">
        <v>16896</v>
      </c>
      <c r="F10" s="94">
        <v>0</v>
      </c>
      <c r="G10" s="98">
        <f t="shared" si="2"/>
        <v>16896</v>
      </c>
      <c r="H10" s="93"/>
      <c r="I10" s="108">
        <f t="shared" si="0"/>
        <v>16896</v>
      </c>
      <c r="J10" s="98">
        <f t="shared" si="1"/>
        <v>0</v>
      </c>
      <c r="O10" s="94">
        <v>15910.45</v>
      </c>
      <c r="P10" s="94">
        <v>3500.3</v>
      </c>
    </row>
    <row r="11" spans="2:16" x14ac:dyDescent="0.3">
      <c r="B11" s="119">
        <v>68</v>
      </c>
      <c r="C11" s="119" t="s">
        <v>114</v>
      </c>
      <c r="D11" s="94"/>
      <c r="F11" s="94">
        <v>0</v>
      </c>
      <c r="G11" s="98">
        <f t="shared" si="2"/>
        <v>0</v>
      </c>
      <c r="H11" s="93"/>
      <c r="O11" s="94">
        <v>122239.18</v>
      </c>
    </row>
    <row r="12" spans="2:16" x14ac:dyDescent="0.3">
      <c r="B12" s="119">
        <v>76</v>
      </c>
      <c r="C12" s="119" t="s">
        <v>122</v>
      </c>
      <c r="D12" s="94"/>
      <c r="F12" s="94">
        <v>0</v>
      </c>
      <c r="G12" s="98">
        <f t="shared" si="2"/>
        <v>0</v>
      </c>
      <c r="H12" s="93"/>
      <c r="O12" s="94">
        <v>336384.34</v>
      </c>
      <c r="P12" s="94">
        <v>74004.91</v>
      </c>
    </row>
    <row r="13" spans="2:16" x14ac:dyDescent="0.3">
      <c r="B13" s="153">
        <v>81</v>
      </c>
      <c r="C13" s="153" t="s">
        <v>152</v>
      </c>
      <c r="D13" s="155"/>
      <c r="F13" s="94">
        <v>0</v>
      </c>
      <c r="G13" s="98">
        <f t="shared" si="2"/>
        <v>0</v>
      </c>
      <c r="H13" s="93"/>
      <c r="I13" s="136">
        <f>+D13*0</f>
        <v>0</v>
      </c>
      <c r="J13" s="147">
        <f>+F13</f>
        <v>0</v>
      </c>
      <c r="L13">
        <f>15910.45+122239.18</f>
        <v>138149.63</v>
      </c>
      <c r="O13" s="94">
        <v>662258.97</v>
      </c>
      <c r="P13" s="94">
        <v>145697.20000000001</v>
      </c>
    </row>
    <row r="14" spans="2:16" x14ac:dyDescent="0.3">
      <c r="B14" s="120" t="s">
        <v>156</v>
      </c>
      <c r="C14" s="120" t="s">
        <v>157</v>
      </c>
      <c r="D14" s="94">
        <v>372252.34</v>
      </c>
      <c r="E14">
        <v>22</v>
      </c>
      <c r="F14" s="94">
        <f>+D14*E14/100+0.04</f>
        <v>81895.554799999998</v>
      </c>
      <c r="G14" s="98">
        <f t="shared" si="2"/>
        <v>454147.89480000001</v>
      </c>
      <c r="H14" s="93"/>
      <c r="I14" s="108">
        <f>+D14</f>
        <v>372252.34</v>
      </c>
      <c r="J14" s="98">
        <f>+F14</f>
        <v>81895.554799999998</v>
      </c>
      <c r="O14" s="94">
        <v>289936.63</v>
      </c>
      <c r="P14" s="94">
        <v>63786.1</v>
      </c>
    </row>
    <row r="15" spans="2:16" ht="15" thickBot="1" x14ac:dyDescent="0.35">
      <c r="C15" s="98">
        <f>11721582.51-D15</f>
        <v>3547396.83</v>
      </c>
      <c r="D15" s="96">
        <f>SUM(D5:D14)</f>
        <v>8174185.6799999997</v>
      </c>
      <c r="F15" s="96">
        <f>SUM(F5:F14)</f>
        <v>81895.554799999998</v>
      </c>
      <c r="G15" s="96">
        <f>SUM(G5:G14)</f>
        <v>8256081.2347999997</v>
      </c>
      <c r="H15" s="93"/>
    </row>
    <row r="16" spans="2:16" ht="15" thickTop="1" x14ac:dyDescent="0.3">
      <c r="D16" s="94"/>
      <c r="H16" s="93"/>
    </row>
    <row r="17" spans="2:37" x14ac:dyDescent="0.3">
      <c r="B17" s="121" t="s">
        <v>94</v>
      </c>
      <c r="C17" s="120" t="s">
        <v>95</v>
      </c>
      <c r="D17" s="94">
        <v>15343.71</v>
      </c>
      <c r="E17">
        <v>22</v>
      </c>
      <c r="F17" s="94">
        <f>+D17*E17/100+0.02</f>
        <v>3375.6361999999999</v>
      </c>
      <c r="G17" s="98">
        <f>+D17+F17</f>
        <v>18719.3462</v>
      </c>
      <c r="I17" s="136">
        <f>+D17*0</f>
        <v>0</v>
      </c>
      <c r="J17" s="147">
        <f>+F17</f>
        <v>3375.6361999999999</v>
      </c>
    </row>
    <row r="18" spans="2:37" x14ac:dyDescent="0.3">
      <c r="B18" s="120">
        <v>82</v>
      </c>
      <c r="C18" s="120" t="s">
        <v>187</v>
      </c>
      <c r="D18" s="94">
        <v>-74.569999999999993</v>
      </c>
      <c r="E18">
        <v>0</v>
      </c>
      <c r="F18" s="94">
        <f>+D18*E18/100</f>
        <v>0</v>
      </c>
      <c r="G18" s="98">
        <f>+D18+F18</f>
        <v>-74.569999999999993</v>
      </c>
      <c r="I18" s="136">
        <f>+D18*0</f>
        <v>0</v>
      </c>
      <c r="J18" s="147">
        <f>+F18</f>
        <v>0</v>
      </c>
    </row>
    <row r="19" spans="2:37" x14ac:dyDescent="0.3">
      <c r="B19" s="120">
        <v>90</v>
      </c>
      <c r="C19" s="120" t="s">
        <v>130</v>
      </c>
      <c r="D19" s="94">
        <v>26691.1</v>
      </c>
      <c r="E19">
        <v>22</v>
      </c>
      <c r="F19" s="94">
        <f>+D19*E19/100+0.01</f>
        <v>5872.0519999999997</v>
      </c>
      <c r="G19" s="98">
        <f>+D19+F19</f>
        <v>32563.151999999998</v>
      </c>
      <c r="H19" s="98"/>
      <c r="I19" s="136">
        <f>+D19*0</f>
        <v>0</v>
      </c>
      <c r="J19" s="147">
        <f>+F19</f>
        <v>5872.0519999999997</v>
      </c>
    </row>
    <row r="20" spans="2:37" x14ac:dyDescent="0.3">
      <c r="B20" s="120" t="s">
        <v>64</v>
      </c>
      <c r="C20" s="120" t="s">
        <v>138</v>
      </c>
      <c r="D20" s="94">
        <v>572445.4</v>
      </c>
      <c r="E20">
        <v>22</v>
      </c>
      <c r="F20" s="94">
        <f>+D20*E20/100+0.27</f>
        <v>125938.25800000002</v>
      </c>
      <c r="G20" s="98">
        <f>+D20+F20</f>
        <v>698383.65800000005</v>
      </c>
      <c r="H20" s="98"/>
      <c r="I20" s="136">
        <f>+D20*0</f>
        <v>0</v>
      </c>
      <c r="J20" s="147">
        <f>+F20</f>
        <v>125938.25800000002</v>
      </c>
    </row>
    <row r="21" spans="2:37" x14ac:dyDescent="0.3">
      <c r="B21" s="120" t="s">
        <v>65</v>
      </c>
      <c r="C21" s="120" t="s">
        <v>139</v>
      </c>
      <c r="D21" s="94">
        <v>2817814.3</v>
      </c>
      <c r="E21">
        <v>22</v>
      </c>
      <c r="F21" s="94">
        <f>+D21*E21/100+0.82</f>
        <v>619919.9659999999</v>
      </c>
      <c r="G21" s="98">
        <f>+D21+F21</f>
        <v>3437734.2659999998</v>
      </c>
      <c r="H21" s="93"/>
      <c r="I21" s="136">
        <f>+D21*0</f>
        <v>0</v>
      </c>
      <c r="J21" s="147">
        <f>+F21</f>
        <v>619919.9659999999</v>
      </c>
      <c r="K21" s="145">
        <f>+J21+J20+J17</f>
        <v>749233.86019999988</v>
      </c>
    </row>
    <row r="22" spans="2:37" x14ac:dyDescent="0.3">
      <c r="B22" s="120"/>
      <c r="C22" s="120"/>
      <c r="D22" s="94"/>
      <c r="G22" s="98"/>
      <c r="H22" s="93"/>
      <c r="I22" s="108"/>
      <c r="J22" s="98"/>
    </row>
    <row r="23" spans="2:37" x14ac:dyDescent="0.3">
      <c r="D23" s="94"/>
      <c r="G23" s="98"/>
      <c r="H23" s="93"/>
    </row>
    <row r="24" spans="2:37" ht="15" thickBot="1" x14ac:dyDescent="0.35">
      <c r="D24" s="96">
        <f>SUM(D17:D23)</f>
        <v>3432219.94</v>
      </c>
      <c r="F24" s="96">
        <f>SUM(F17:F23)</f>
        <v>755105.9121999999</v>
      </c>
      <c r="G24" s="96">
        <f>SUM(G17:G23)</f>
        <v>4187325.8521999996</v>
      </c>
      <c r="H24" s="93"/>
    </row>
    <row r="25" spans="2:37" ht="15" thickTop="1" x14ac:dyDescent="0.3">
      <c r="H25" s="93"/>
    </row>
    <row r="26" spans="2:37" ht="16.2" thickBot="1" x14ac:dyDescent="0.35">
      <c r="C26" s="123" t="s">
        <v>219</v>
      </c>
      <c r="D26" s="122">
        <f>+D24+D15</f>
        <v>11606405.619999999</v>
      </c>
      <c r="F26" s="122">
        <f>+F15+F24</f>
        <v>837001.46699999995</v>
      </c>
      <c r="G26" s="122">
        <f>+G15+G24</f>
        <v>12443407.086999999</v>
      </c>
      <c r="H26" s="93">
        <v>12443287.35</v>
      </c>
      <c r="I26" s="130">
        <f>SUM(I5:I25)</f>
        <v>8174185.6799999997</v>
      </c>
      <c r="J26" s="130">
        <f>SUM(J5:J25)</f>
        <v>837001.46699999995</v>
      </c>
      <c r="K26">
        <v>8769926.0299999993</v>
      </c>
      <c r="L26" s="98">
        <f>+I26-K26</f>
        <v>-595740.34999999963</v>
      </c>
    </row>
    <row r="27" spans="2:37" ht="15" thickTop="1" x14ac:dyDescent="0.3">
      <c r="D27">
        <v>9212171.4299999997</v>
      </c>
      <c r="F27" s="94">
        <f>836996.86-F26</f>
        <v>-4.6069999999599531</v>
      </c>
      <c r="H27" s="93">
        <f>+G26-H26</f>
        <v>119.73699999973178</v>
      </c>
      <c r="I27" s="131" t="str">
        <f>+I4</f>
        <v>operzioni attive</v>
      </c>
      <c r="J27" s="131" t="str">
        <f>+J4</f>
        <v>iva a debito</v>
      </c>
      <c r="L27" s="98">
        <f>+D13+D17+D18+D19+D20+D21</f>
        <v>3432219.94</v>
      </c>
    </row>
    <row r="28" spans="2:37" x14ac:dyDescent="0.3">
      <c r="D28" s="94">
        <f>+D26+F26</f>
        <v>12443407.086999999</v>
      </c>
      <c r="E28" s="93">
        <f>+D28-D27</f>
        <v>3231235.6569999997</v>
      </c>
      <c r="H28" s="98">
        <f>-G47</f>
        <v>-119.73519999999999</v>
      </c>
      <c r="K28">
        <f>125938.26-125937.99</f>
        <v>0.26999999998952262</v>
      </c>
    </row>
    <row r="29" spans="2:37" x14ac:dyDescent="0.3">
      <c r="C29" s="116" t="s">
        <v>96</v>
      </c>
      <c r="D29" s="125" t="s">
        <v>217</v>
      </c>
      <c r="E29" s="126"/>
      <c r="F29" s="125" t="s">
        <v>222</v>
      </c>
      <c r="G29" s="125" t="s">
        <v>218</v>
      </c>
      <c r="H29" s="98">
        <f>+H27+H28</f>
        <v>1.7999997317872385E-3</v>
      </c>
      <c r="I29" s="125" t="s">
        <v>235</v>
      </c>
      <c r="J29" s="125" t="s">
        <v>226</v>
      </c>
    </row>
    <row r="30" spans="2:37" x14ac:dyDescent="0.3">
      <c r="B30" s="132">
        <v>0</v>
      </c>
      <c r="C30" s="132" t="s">
        <v>224</v>
      </c>
      <c r="D30" s="94"/>
      <c r="F30" s="94">
        <f>+D30*E30</f>
        <v>0</v>
      </c>
      <c r="G30" s="93">
        <f>+D30</f>
        <v>0</v>
      </c>
      <c r="H30" s="93">
        <f t="shared" ref="H30:H42" si="3">+F30</f>
        <v>0</v>
      </c>
      <c r="I30" s="108"/>
      <c r="J30" s="93">
        <f>+F30</f>
        <v>0</v>
      </c>
    </row>
    <row r="31" spans="2:37" x14ac:dyDescent="0.3">
      <c r="B31" s="132">
        <v>51</v>
      </c>
      <c r="C31" s="132" t="s">
        <v>108</v>
      </c>
      <c r="D31" s="157">
        <v>29315.86</v>
      </c>
      <c r="F31" s="94">
        <f>+D31*E31</f>
        <v>0</v>
      </c>
      <c r="G31" s="93">
        <f>+D31</f>
        <v>29315.86</v>
      </c>
      <c r="H31" s="93">
        <f t="shared" si="3"/>
        <v>0</v>
      </c>
      <c r="I31" s="108">
        <f t="shared" ref="I31:I58" si="4">+D31</f>
        <v>29315.86</v>
      </c>
      <c r="J31" s="93">
        <f t="shared" ref="J31:J42" si="5">+F31</f>
        <v>0</v>
      </c>
      <c r="K31">
        <v>26691.1</v>
      </c>
      <c r="L31" s="98"/>
      <c r="AK31" s="97">
        <v>-4.6100000000000003</v>
      </c>
    </row>
    <row r="32" spans="2:37" x14ac:dyDescent="0.3">
      <c r="B32" s="132">
        <v>58</v>
      </c>
      <c r="C32" s="132" t="s">
        <v>110</v>
      </c>
      <c r="D32" s="157">
        <v>39639.33</v>
      </c>
      <c r="F32" s="94">
        <f t="shared" ref="F32:F42" si="6">+D32*E32/100</f>
        <v>0</v>
      </c>
      <c r="G32" s="93">
        <f t="shared" ref="G32:G42" si="7">+D32</f>
        <v>39639.33</v>
      </c>
      <c r="H32" s="93">
        <f t="shared" si="3"/>
        <v>0</v>
      </c>
      <c r="I32" s="108">
        <f t="shared" si="4"/>
        <v>39639.33</v>
      </c>
      <c r="J32" s="93">
        <f t="shared" si="5"/>
        <v>0</v>
      </c>
      <c r="K32">
        <f>+K31*0.22</f>
        <v>5872.0419999999995</v>
      </c>
      <c r="L32" s="98"/>
      <c r="AK32" s="97">
        <v>3375.64</v>
      </c>
    </row>
    <row r="33" spans="2:37" x14ac:dyDescent="0.3">
      <c r="B33" s="132">
        <v>63</v>
      </c>
      <c r="C33" s="132" t="s">
        <v>112</v>
      </c>
      <c r="D33" s="157">
        <v>2346443.33</v>
      </c>
      <c r="F33" s="94">
        <f t="shared" si="6"/>
        <v>0</v>
      </c>
      <c r="G33" s="93">
        <f t="shared" si="7"/>
        <v>2346443.33</v>
      </c>
      <c r="H33" s="93">
        <f t="shared" si="3"/>
        <v>0</v>
      </c>
      <c r="I33" s="108">
        <f t="shared" si="4"/>
        <v>2346443.33</v>
      </c>
      <c r="J33" s="93">
        <f t="shared" si="5"/>
        <v>0</v>
      </c>
      <c r="K33">
        <f>+K32+K31</f>
        <v>32563.142</v>
      </c>
      <c r="L33" s="98"/>
      <c r="AK33" s="97">
        <v>5872.05</v>
      </c>
    </row>
    <row r="34" spans="2:37" ht="15" thickBot="1" x14ac:dyDescent="0.35">
      <c r="B34" s="132">
        <v>70</v>
      </c>
      <c r="C34" s="132" t="s">
        <v>116</v>
      </c>
      <c r="D34" s="157"/>
      <c r="G34" s="93"/>
      <c r="H34" s="93"/>
      <c r="I34" s="108"/>
      <c r="J34" s="93"/>
      <c r="L34" s="98"/>
      <c r="AK34" s="97">
        <v>125938.26</v>
      </c>
    </row>
    <row r="35" spans="2:37" x14ac:dyDescent="0.3">
      <c r="B35" s="119">
        <v>68</v>
      </c>
      <c r="C35" s="119" t="s">
        <v>114</v>
      </c>
      <c r="D35" s="157">
        <v>2443.9899999999998</v>
      </c>
      <c r="F35" s="94">
        <f t="shared" si="6"/>
        <v>0</v>
      </c>
      <c r="G35" s="93">
        <f t="shared" si="7"/>
        <v>2443.9899999999998</v>
      </c>
      <c r="H35" s="93">
        <f t="shared" si="3"/>
        <v>0</v>
      </c>
      <c r="I35" s="150">
        <f>+D35*0</f>
        <v>0</v>
      </c>
      <c r="J35" s="93">
        <f t="shared" si="5"/>
        <v>0</v>
      </c>
      <c r="K35" s="491" t="s">
        <v>70</v>
      </c>
      <c r="L35" s="98"/>
      <c r="AK35" s="97">
        <v>619919.97</v>
      </c>
    </row>
    <row r="36" spans="2:37" x14ac:dyDescent="0.3">
      <c r="B36" s="132">
        <v>72</v>
      </c>
      <c r="C36" s="132" t="s">
        <v>118</v>
      </c>
      <c r="D36" s="157">
        <v>7879</v>
      </c>
      <c r="F36" s="94">
        <f t="shared" si="6"/>
        <v>0</v>
      </c>
      <c r="G36" s="93">
        <f t="shared" si="7"/>
        <v>7879</v>
      </c>
      <c r="H36" s="93">
        <f t="shared" si="3"/>
        <v>0</v>
      </c>
      <c r="I36" s="151">
        <f>+D36*0</f>
        <v>0</v>
      </c>
      <c r="J36" s="93">
        <f t="shared" si="5"/>
        <v>0</v>
      </c>
      <c r="K36" s="491"/>
      <c r="L36" s="98"/>
      <c r="AK36" s="97">
        <v>81895.55</v>
      </c>
    </row>
    <row r="37" spans="2:37" x14ac:dyDescent="0.3">
      <c r="B37" s="119">
        <v>76</v>
      </c>
      <c r="C37" s="119" t="s">
        <v>122</v>
      </c>
      <c r="D37" s="157">
        <v>7365.87</v>
      </c>
      <c r="F37" s="94">
        <f t="shared" si="6"/>
        <v>0</v>
      </c>
      <c r="G37" s="93">
        <f t="shared" si="7"/>
        <v>7365.87</v>
      </c>
      <c r="H37" s="93">
        <f t="shared" si="3"/>
        <v>0</v>
      </c>
      <c r="I37" s="151">
        <f t="shared" ref="I37:I42" si="8">+D37*0</f>
        <v>0</v>
      </c>
      <c r="J37" s="93">
        <f t="shared" si="5"/>
        <v>0</v>
      </c>
      <c r="K37" s="491"/>
      <c r="L37" s="98"/>
      <c r="AK37" s="97">
        <f>SUM(AK31:AK36)</f>
        <v>836996.86</v>
      </c>
    </row>
    <row r="38" spans="2:37" x14ac:dyDescent="0.3">
      <c r="B38" s="132">
        <v>78</v>
      </c>
      <c r="C38" s="132" t="s">
        <v>124</v>
      </c>
      <c r="D38" s="157">
        <v>300</v>
      </c>
      <c r="F38" s="94">
        <f t="shared" si="6"/>
        <v>0</v>
      </c>
      <c r="G38" s="93">
        <f t="shared" si="7"/>
        <v>300</v>
      </c>
      <c r="H38" s="93">
        <f t="shared" si="3"/>
        <v>0</v>
      </c>
      <c r="I38" s="151">
        <f t="shared" si="8"/>
        <v>0</v>
      </c>
      <c r="J38" s="93">
        <f t="shared" si="5"/>
        <v>0</v>
      </c>
      <c r="K38" s="491"/>
      <c r="L38" s="98"/>
    </row>
    <row r="39" spans="2:37" x14ac:dyDescent="0.3">
      <c r="B39" s="133">
        <v>21</v>
      </c>
      <c r="C39" s="133" t="s">
        <v>104</v>
      </c>
      <c r="D39" s="157"/>
      <c r="F39" s="94">
        <f t="shared" si="6"/>
        <v>0</v>
      </c>
      <c r="G39" s="93">
        <f t="shared" si="7"/>
        <v>0</v>
      </c>
      <c r="H39" s="93">
        <f t="shared" si="3"/>
        <v>0</v>
      </c>
      <c r="I39" s="151">
        <f t="shared" si="8"/>
        <v>0</v>
      </c>
      <c r="J39" s="93">
        <f t="shared" si="5"/>
        <v>0</v>
      </c>
      <c r="K39" s="491"/>
      <c r="L39" s="98"/>
    </row>
    <row r="40" spans="2:37" x14ac:dyDescent="0.3">
      <c r="B40" s="133">
        <v>74</v>
      </c>
      <c r="C40" s="133" t="s">
        <v>120</v>
      </c>
      <c r="D40" s="157">
        <v>125.06</v>
      </c>
      <c r="F40" s="94">
        <f t="shared" si="6"/>
        <v>0</v>
      </c>
      <c r="G40" s="93">
        <f t="shared" si="7"/>
        <v>125.06</v>
      </c>
      <c r="H40" s="93">
        <f t="shared" si="3"/>
        <v>0</v>
      </c>
      <c r="I40" s="151">
        <f t="shared" si="8"/>
        <v>0</v>
      </c>
      <c r="J40" s="93">
        <f t="shared" si="5"/>
        <v>0</v>
      </c>
      <c r="K40" s="491"/>
      <c r="L40" s="98"/>
    </row>
    <row r="41" spans="2:37" x14ac:dyDescent="0.3">
      <c r="B41" s="132">
        <v>86</v>
      </c>
      <c r="C41" s="132" t="s">
        <v>128</v>
      </c>
      <c r="D41" s="157">
        <v>32529.3</v>
      </c>
      <c r="F41" s="94">
        <f t="shared" si="6"/>
        <v>0</v>
      </c>
      <c r="G41" s="93">
        <f t="shared" si="7"/>
        <v>32529.3</v>
      </c>
      <c r="H41" s="93">
        <f t="shared" si="3"/>
        <v>0</v>
      </c>
      <c r="I41" s="248">
        <f>+D41</f>
        <v>32529.3</v>
      </c>
      <c r="J41" s="93">
        <f t="shared" si="5"/>
        <v>0</v>
      </c>
      <c r="K41" s="491"/>
      <c r="L41" s="98"/>
    </row>
    <row r="42" spans="2:37" x14ac:dyDescent="0.3">
      <c r="D42" s="157"/>
      <c r="F42" s="94">
        <f t="shared" si="6"/>
        <v>0</v>
      </c>
      <c r="G42" s="93">
        <f t="shared" si="7"/>
        <v>0</v>
      </c>
      <c r="H42" s="93">
        <f t="shared" si="3"/>
        <v>0</v>
      </c>
      <c r="I42" s="151">
        <f t="shared" si="8"/>
        <v>0</v>
      </c>
      <c r="J42" s="93">
        <f t="shared" si="5"/>
        <v>0</v>
      </c>
      <c r="K42" s="491"/>
      <c r="L42" s="98"/>
    </row>
    <row r="43" spans="2:37" ht="15" thickBot="1" x14ac:dyDescent="0.35">
      <c r="D43" s="158">
        <f>SUM(D30:D42)</f>
        <v>2466041.7400000002</v>
      </c>
      <c r="F43" s="96">
        <f>SUM(F30:F42)</f>
        <v>0</v>
      </c>
      <c r="G43" s="96">
        <f>SUM(G30:G42)</f>
        <v>2466041.7400000002</v>
      </c>
      <c r="H43" s="93"/>
      <c r="I43" s="93"/>
      <c r="L43" s="98"/>
    </row>
    <row r="44" spans="2:37" ht="15" thickTop="1" x14ac:dyDescent="0.3">
      <c r="D44" s="157"/>
      <c r="H44" s="93"/>
      <c r="I44" s="93"/>
      <c r="L44" s="98"/>
    </row>
    <row r="45" spans="2:37" x14ac:dyDescent="0.3">
      <c r="D45" s="157"/>
      <c r="H45" s="93"/>
      <c r="I45" s="93"/>
      <c r="L45" s="98"/>
    </row>
    <row r="46" spans="2:37" x14ac:dyDescent="0.3">
      <c r="D46" s="159" t="s">
        <v>217</v>
      </c>
      <c r="E46" s="126"/>
      <c r="F46" s="125" t="s">
        <v>222</v>
      </c>
      <c r="G46" s="125" t="s">
        <v>218</v>
      </c>
      <c r="H46" s="125" t="s">
        <v>227</v>
      </c>
      <c r="I46" s="93"/>
      <c r="L46" s="98"/>
    </row>
    <row r="47" spans="2:37" x14ac:dyDescent="0.3">
      <c r="B47" s="132">
        <v>4</v>
      </c>
      <c r="C47" s="132" t="s">
        <v>404</v>
      </c>
      <c r="D47" s="345">
        <v>115.13</v>
      </c>
      <c r="E47" s="104">
        <v>4</v>
      </c>
      <c r="F47" s="97">
        <f>+D47*E47/100</f>
        <v>4.6052</v>
      </c>
      <c r="G47" s="135">
        <f>+F47+D47</f>
        <v>119.73519999999999</v>
      </c>
      <c r="H47" s="93"/>
      <c r="I47" s="108">
        <f t="shared" si="4"/>
        <v>115.13</v>
      </c>
      <c r="J47" s="93">
        <f>+F47-H47</f>
        <v>4.6052</v>
      </c>
      <c r="L47" s="98"/>
    </row>
    <row r="48" spans="2:37" x14ac:dyDescent="0.3">
      <c r="B48" s="132">
        <v>4</v>
      </c>
      <c r="C48" s="132" t="s">
        <v>100</v>
      </c>
      <c r="D48" s="160">
        <v>16119.6</v>
      </c>
      <c r="E48">
        <v>4</v>
      </c>
      <c r="F48" s="144">
        <f t="shared" ref="F48:F56" si="9">+D48*E48/100</f>
        <v>644.78399999999999</v>
      </c>
      <c r="G48" s="98">
        <f t="shared" ref="G48:G58" si="10">+F48+D48</f>
        <v>16764.384000000002</v>
      </c>
      <c r="H48" s="93"/>
      <c r="I48" s="108">
        <f t="shared" si="4"/>
        <v>16119.6</v>
      </c>
      <c r="J48" s="93">
        <f t="shared" ref="J48:J58" si="11">+F48-H48</f>
        <v>644.78399999999999</v>
      </c>
      <c r="L48" s="98"/>
    </row>
    <row r="49" spans="2:12" x14ac:dyDescent="0.3">
      <c r="B49" s="132">
        <v>10</v>
      </c>
      <c r="C49" s="132" t="s">
        <v>102</v>
      </c>
      <c r="D49" s="160">
        <v>3058.05</v>
      </c>
      <c r="E49">
        <v>10</v>
      </c>
      <c r="F49" s="144">
        <f>+D49*E49/100-0.04</f>
        <v>305.76499999999999</v>
      </c>
      <c r="G49" s="98">
        <f t="shared" si="10"/>
        <v>3363.8150000000001</v>
      </c>
      <c r="H49" s="93"/>
      <c r="I49" s="108">
        <f t="shared" si="4"/>
        <v>3058.05</v>
      </c>
      <c r="J49" s="93">
        <f t="shared" si="11"/>
        <v>305.76499999999999</v>
      </c>
      <c r="L49" s="98"/>
    </row>
    <row r="50" spans="2:12" x14ac:dyDescent="0.3">
      <c r="B50" s="133" t="s">
        <v>140</v>
      </c>
      <c r="C50" s="133" t="s">
        <v>141</v>
      </c>
      <c r="D50" s="160"/>
      <c r="E50">
        <v>10</v>
      </c>
      <c r="F50" s="144">
        <f t="shared" si="9"/>
        <v>0</v>
      </c>
      <c r="G50" s="98">
        <f t="shared" si="10"/>
        <v>0</v>
      </c>
      <c r="H50" s="93">
        <f>+D50*E50/100</f>
        <v>0</v>
      </c>
      <c r="I50" s="108">
        <f t="shared" si="4"/>
        <v>0</v>
      </c>
      <c r="J50" s="93">
        <f t="shared" si="11"/>
        <v>0</v>
      </c>
      <c r="L50" s="98"/>
    </row>
    <row r="51" spans="2:12" x14ac:dyDescent="0.3">
      <c r="B51" s="120">
        <v>1</v>
      </c>
      <c r="C51" s="120" t="s">
        <v>95</v>
      </c>
      <c r="D51" s="161">
        <f>+D17</f>
        <v>15343.71</v>
      </c>
      <c r="E51" s="127">
        <v>22</v>
      </c>
      <c r="F51" s="161">
        <f>+F17</f>
        <v>3375.6361999999999</v>
      </c>
      <c r="G51" s="145">
        <f t="shared" si="10"/>
        <v>18719.3462</v>
      </c>
      <c r="H51" s="93"/>
      <c r="I51" s="108">
        <f t="shared" si="4"/>
        <v>15343.71</v>
      </c>
      <c r="J51" s="149">
        <f t="shared" si="11"/>
        <v>3375.6361999999999</v>
      </c>
      <c r="L51" s="98"/>
    </row>
    <row r="52" spans="2:12" x14ac:dyDescent="0.3">
      <c r="B52" s="132">
        <v>22</v>
      </c>
      <c r="C52" s="132" t="s">
        <v>106</v>
      </c>
      <c r="D52" s="160">
        <v>454342.54</v>
      </c>
      <c r="E52">
        <v>22</v>
      </c>
      <c r="F52" s="144">
        <f>+D52*E52/100</f>
        <v>99955.358799999987</v>
      </c>
      <c r="G52" s="98">
        <f t="shared" si="10"/>
        <v>554297.89879999997</v>
      </c>
      <c r="H52" s="93"/>
      <c r="I52" s="108">
        <f t="shared" si="4"/>
        <v>454342.54</v>
      </c>
      <c r="J52" s="93">
        <f t="shared" si="11"/>
        <v>99955.358799999987</v>
      </c>
      <c r="L52" s="98"/>
    </row>
    <row r="53" spans="2:12" x14ac:dyDescent="0.3">
      <c r="B53" s="120">
        <v>82</v>
      </c>
      <c r="C53" s="120" t="s">
        <v>187</v>
      </c>
      <c r="D53" s="161">
        <f>+D18</f>
        <v>-74.569999999999993</v>
      </c>
      <c r="E53" s="127">
        <v>22</v>
      </c>
      <c r="F53" s="161">
        <f>+F18</f>
        <v>0</v>
      </c>
      <c r="G53" s="145">
        <f t="shared" si="10"/>
        <v>-74.569999999999993</v>
      </c>
      <c r="H53" s="93"/>
      <c r="I53" s="136">
        <f t="shared" si="4"/>
        <v>-74.569999999999993</v>
      </c>
      <c r="J53" s="145">
        <f t="shared" si="11"/>
        <v>0</v>
      </c>
      <c r="L53" s="98"/>
    </row>
    <row r="54" spans="2:12" x14ac:dyDescent="0.3">
      <c r="B54" s="120">
        <v>90</v>
      </c>
      <c r="C54" s="120" t="s">
        <v>228</v>
      </c>
      <c r="D54" s="124">
        <f>+D19</f>
        <v>26691.1</v>
      </c>
      <c r="E54" s="127">
        <v>22</v>
      </c>
      <c r="F54" s="124">
        <f>+F19</f>
        <v>5872.0519999999997</v>
      </c>
      <c r="G54" s="145">
        <f t="shared" si="10"/>
        <v>32563.151999999998</v>
      </c>
      <c r="H54" s="93"/>
      <c r="I54" s="113">
        <f t="shared" si="4"/>
        <v>26691.1</v>
      </c>
      <c r="J54" s="145">
        <f t="shared" si="11"/>
        <v>5872.0519999999997</v>
      </c>
      <c r="L54" s="98"/>
    </row>
    <row r="55" spans="2:12" x14ac:dyDescent="0.3">
      <c r="B55" s="132" t="s">
        <v>133</v>
      </c>
      <c r="C55" s="132" t="s">
        <v>134</v>
      </c>
      <c r="D55" s="144"/>
      <c r="E55">
        <v>22</v>
      </c>
      <c r="F55" s="144">
        <f t="shared" si="9"/>
        <v>0</v>
      </c>
      <c r="G55" s="98">
        <f t="shared" si="10"/>
        <v>0</v>
      </c>
      <c r="H55" s="93">
        <f>+F55*0.5</f>
        <v>0</v>
      </c>
      <c r="I55" s="108">
        <f t="shared" si="4"/>
        <v>0</v>
      </c>
      <c r="J55" s="93">
        <f>+F55-H55</f>
        <v>0</v>
      </c>
      <c r="L55" s="98"/>
    </row>
    <row r="56" spans="2:12" x14ac:dyDescent="0.3">
      <c r="B56" s="132" t="s">
        <v>72</v>
      </c>
      <c r="C56" s="132" t="s">
        <v>135</v>
      </c>
      <c r="D56" s="144">
        <v>16485.61</v>
      </c>
      <c r="E56">
        <v>22</v>
      </c>
      <c r="F56" s="144">
        <f t="shared" si="9"/>
        <v>3626.8342000000002</v>
      </c>
      <c r="G56" s="98">
        <f t="shared" si="10"/>
        <v>20112.444200000002</v>
      </c>
      <c r="H56" s="93">
        <f>+F56*0.6</f>
        <v>2176.10052</v>
      </c>
      <c r="I56" s="108">
        <f t="shared" si="4"/>
        <v>16485.61</v>
      </c>
      <c r="J56" s="93">
        <f>+F56-H56+0.06</f>
        <v>1450.7936800000002</v>
      </c>
      <c r="K56">
        <f>1316.52-49.87</f>
        <v>1266.6500000000001</v>
      </c>
      <c r="L56" s="98">
        <f>+K56-J56</f>
        <v>-184.14368000000013</v>
      </c>
    </row>
    <row r="57" spans="2:12" ht="15" thickBot="1" x14ac:dyDescent="0.35">
      <c r="B57" s="120" t="s">
        <v>64</v>
      </c>
      <c r="C57" s="120" t="s">
        <v>138</v>
      </c>
      <c r="D57" s="124">
        <f>+D20</f>
        <v>572445.4</v>
      </c>
      <c r="E57" s="127">
        <v>22</v>
      </c>
      <c r="F57" s="124">
        <f>+F20</f>
        <v>125938.25800000002</v>
      </c>
      <c r="G57" s="145">
        <f t="shared" si="10"/>
        <v>698383.65800000005</v>
      </c>
      <c r="H57" s="93"/>
      <c r="I57" s="108">
        <f t="shared" si="4"/>
        <v>572445.4</v>
      </c>
      <c r="J57" s="149">
        <f t="shared" si="11"/>
        <v>125938.25800000002</v>
      </c>
      <c r="L57" s="98"/>
    </row>
    <row r="58" spans="2:12" ht="15" thickBot="1" x14ac:dyDescent="0.35">
      <c r="B58" s="120" t="s">
        <v>65</v>
      </c>
      <c r="C58" s="120" t="s">
        <v>139</v>
      </c>
      <c r="D58" s="124">
        <f>+D21</f>
        <v>2817814.3</v>
      </c>
      <c r="E58" s="127">
        <v>22</v>
      </c>
      <c r="F58" s="124">
        <f>+F21</f>
        <v>619919.9659999999</v>
      </c>
      <c r="G58" s="145">
        <f t="shared" si="10"/>
        <v>3437734.2659999998</v>
      </c>
      <c r="H58" s="93"/>
      <c r="I58" s="108">
        <f t="shared" si="4"/>
        <v>2817814.3</v>
      </c>
      <c r="J58" s="149">
        <f t="shared" si="11"/>
        <v>619919.9659999999</v>
      </c>
      <c r="K58" s="145">
        <f>+J58+J57+J51+J54</f>
        <v>755105.9121999999</v>
      </c>
      <c r="L58" s="163">
        <f>+K58-J26</f>
        <v>-81895.554800000042</v>
      </c>
    </row>
    <row r="59" spans="2:12" x14ac:dyDescent="0.3">
      <c r="D59" s="94"/>
      <c r="H59" s="93"/>
      <c r="I59" s="93"/>
      <c r="L59" s="98"/>
    </row>
    <row r="60" spans="2:12" ht="15" thickBot="1" x14ac:dyDescent="0.35">
      <c r="D60" s="96">
        <f>SUM(D47:D59)</f>
        <v>3922340.8699999996</v>
      </c>
      <c r="F60" s="96">
        <f>SUM(F47:F59)</f>
        <v>859643.25939999986</v>
      </c>
      <c r="G60" s="96">
        <f>SUM(G47:G59)</f>
        <v>4781984.1294</v>
      </c>
      <c r="H60" s="96">
        <f>SUM(H47:H59)</f>
        <v>2176.10052</v>
      </c>
      <c r="I60" s="93"/>
      <c r="L60" s="98"/>
    </row>
    <row r="61" spans="2:12" ht="15.6" thickTop="1" thickBot="1" x14ac:dyDescent="0.35">
      <c r="D61" s="156">
        <f>+D62-D24</f>
        <v>2956162.6699999995</v>
      </c>
      <c r="F61" s="94">
        <f>+D61*E61/100</f>
        <v>0</v>
      </c>
      <c r="G61" s="98"/>
      <c r="H61" s="96">
        <f>+F60-H60</f>
        <v>857467.15887999989</v>
      </c>
      <c r="I61" s="108"/>
      <c r="K61" t="s">
        <v>236</v>
      </c>
      <c r="L61" s="98"/>
    </row>
    <row r="62" spans="2:12" ht="16.8" thickTop="1" thickBot="1" x14ac:dyDescent="0.35">
      <c r="C62" s="123" t="s">
        <v>233</v>
      </c>
      <c r="D62" s="122">
        <f>+D43+D60</f>
        <v>6388382.6099999994</v>
      </c>
      <c r="F62" s="122">
        <f>+F43+F60</f>
        <v>859643.25939999986</v>
      </c>
      <c r="G62" s="122">
        <f>+G43+G60</f>
        <v>7248025.8694000002</v>
      </c>
      <c r="H62" s="93">
        <f>+H43+H60</f>
        <v>2176.10052</v>
      </c>
      <c r="I62" s="130">
        <f>SUM(I31:I61)</f>
        <v>6370268.6899999995</v>
      </c>
      <c r="J62" s="130">
        <f>SUM(J31:J61)</f>
        <v>857467.21887999983</v>
      </c>
      <c r="K62" s="94">
        <v>8279999.4100000001</v>
      </c>
      <c r="L62" s="98">
        <v>2419508.7400000002</v>
      </c>
    </row>
    <row r="63" spans="2:12" ht="15" thickTop="1" x14ac:dyDescent="0.3">
      <c r="D63" s="94"/>
      <c r="H63" s="94"/>
      <c r="I63" s="108"/>
      <c r="K63" s="98">
        <f>+K62-I62</f>
        <v>1909730.7200000007</v>
      </c>
      <c r="L63" s="98">
        <f>+L62-I62</f>
        <v>-3950759.9499999993</v>
      </c>
    </row>
    <row r="64" spans="2:12" ht="15" thickBot="1" x14ac:dyDescent="0.35">
      <c r="D64" s="146">
        <f>+D26-D62</f>
        <v>5218023.01</v>
      </c>
      <c r="F64" s="146">
        <f>+F26-F62</f>
        <v>-22641.792399999918</v>
      </c>
      <c r="G64" s="146">
        <f>+G26-G62</f>
        <v>5195381.2175999992</v>
      </c>
      <c r="H64" s="146">
        <f>+H26-H62</f>
        <v>12441111.24948</v>
      </c>
      <c r="I64" s="146">
        <f>+I26-I62</f>
        <v>1803916.9900000002</v>
      </c>
      <c r="J64" s="146">
        <f>+J26-J62</f>
        <v>-20465.75187999988</v>
      </c>
      <c r="K64" s="98">
        <f>+D35+D36+D37+D38+D39+D40+D41</f>
        <v>50643.22</v>
      </c>
    </row>
    <row r="65" spans="2:14" ht="15" thickBot="1" x14ac:dyDescent="0.35">
      <c r="F65"/>
      <c r="I65"/>
      <c r="K65" s="164">
        <v>-112681.86</v>
      </c>
      <c r="L65" s="163">
        <f>+K65-J64</f>
        <v>-92216.108120000121</v>
      </c>
    </row>
    <row r="66" spans="2:14" x14ac:dyDescent="0.3">
      <c r="B66" s="438"/>
      <c r="F66"/>
      <c r="I66"/>
    </row>
    <row r="67" spans="2:14" x14ac:dyDescent="0.3">
      <c r="B67" s="438">
        <v>836996.86</v>
      </c>
      <c r="D67" s="94"/>
      <c r="I67" s="109"/>
      <c r="J67" s="98">
        <f>-G70</f>
        <v>20465.74187999987</v>
      </c>
    </row>
    <row r="68" spans="2:14" x14ac:dyDescent="0.3">
      <c r="B68" s="438">
        <f>+G68</f>
        <v>837001.46699999995</v>
      </c>
      <c r="D68" s="94">
        <f>+G68-E68</f>
        <v>4.6069999999599531</v>
      </c>
      <c r="E68" s="94">
        <v>836996.86</v>
      </c>
      <c r="F68" s="94" t="s">
        <v>230</v>
      </c>
      <c r="G68" s="98">
        <f>+F26</f>
        <v>837001.46699999995</v>
      </c>
      <c r="H68" s="98">
        <f>836996.86-G68</f>
        <v>-4.6069999999599531</v>
      </c>
      <c r="I68" s="103" t="s">
        <v>229</v>
      </c>
      <c r="J68" s="93">
        <f>+'lipe 02.24'!J68</f>
        <v>1551472.0162199999</v>
      </c>
      <c r="K68">
        <v>1475407.02</v>
      </c>
      <c r="L68" s="98">
        <f>+K68-J68</f>
        <v>-76064.996219999855</v>
      </c>
    </row>
    <row r="69" spans="2:14" ht="15" thickBot="1" x14ac:dyDescent="0.35">
      <c r="B69" s="377">
        <f>+B68-B67</f>
        <v>4.6069999999599531</v>
      </c>
      <c r="D69" s="94">
        <f>+G69-E69</f>
        <v>-4.6088799998397008</v>
      </c>
      <c r="E69" s="94">
        <v>-857462.6</v>
      </c>
      <c r="F69" s="94" t="s">
        <v>231</v>
      </c>
      <c r="G69" s="98">
        <f>-J62+0.01</f>
        <v>-857467.20887999982</v>
      </c>
      <c r="J69" s="142">
        <f>+J67+J68</f>
        <v>1571937.7580999997</v>
      </c>
    </row>
    <row r="70" spans="2:14" ht="18" x14ac:dyDescent="0.3">
      <c r="D70" s="94"/>
      <c r="F70" s="140" t="s">
        <v>232</v>
      </c>
      <c r="G70" s="141">
        <f>+G68+G69</f>
        <v>-20465.74187999987</v>
      </c>
      <c r="I70" s="473" t="s">
        <v>488</v>
      </c>
      <c r="J70" s="474"/>
      <c r="K70" s="475"/>
    </row>
    <row r="71" spans="2:14" x14ac:dyDescent="0.3">
      <c r="D71" s="94"/>
      <c r="F71" s="148" t="s">
        <v>234</v>
      </c>
      <c r="G71" s="148">
        <v>-20465.740000000002</v>
      </c>
      <c r="I71" s="166" t="s">
        <v>239</v>
      </c>
      <c r="J71" s="167">
        <f>+I26</f>
        <v>8174185.6799999997</v>
      </c>
      <c r="K71" s="193"/>
    </row>
    <row r="72" spans="2:14" x14ac:dyDescent="0.3">
      <c r="D72" s="94"/>
      <c r="G72" s="162">
        <f>+G70-G71</f>
        <v>-1.8799998688336927E-3</v>
      </c>
      <c r="I72" s="168" t="s">
        <v>240</v>
      </c>
      <c r="J72" s="169"/>
      <c r="K72" s="191">
        <f>+I62</f>
        <v>6370268.6899999995</v>
      </c>
    </row>
    <row r="73" spans="2:14" x14ac:dyDescent="0.3">
      <c r="D73" s="94"/>
      <c r="I73" s="166" t="s">
        <v>241</v>
      </c>
      <c r="J73" s="167">
        <f>+G68</f>
        <v>837001.46699999995</v>
      </c>
      <c r="K73" s="193"/>
      <c r="L73" s="199"/>
      <c r="M73" s="94">
        <v>836996.86</v>
      </c>
      <c r="N73" s="94">
        <f>+J73-M73</f>
        <v>4.6069999999599531</v>
      </c>
    </row>
    <row r="74" spans="2:14" x14ac:dyDescent="0.3">
      <c r="D74" s="94"/>
      <c r="I74" s="168" t="s">
        <v>242</v>
      </c>
      <c r="J74" s="169"/>
      <c r="K74" s="191">
        <f>-G69</f>
        <v>857467.20887999982</v>
      </c>
      <c r="L74" s="199" t="s">
        <v>248</v>
      </c>
      <c r="M74" s="94">
        <v>857462.6</v>
      </c>
      <c r="N74" s="94">
        <f>+K74-M74</f>
        <v>4.6088799998397008</v>
      </c>
    </row>
    <row r="75" spans="2:14" x14ac:dyDescent="0.3">
      <c r="D75" s="94"/>
      <c r="I75" s="166" t="s">
        <v>243</v>
      </c>
      <c r="J75" s="165">
        <f>+IF((J73-K74)&gt;1,J73-K74,0)</f>
        <v>0</v>
      </c>
      <c r="K75" s="191">
        <f>+IF(J75&gt;1,0,-J73+K74)</f>
        <v>20465.74187999987</v>
      </c>
      <c r="L75" s="199">
        <f>1655127.86-1446964.38</f>
        <v>208163.48000000021</v>
      </c>
      <c r="M75" s="94"/>
      <c r="N75" s="94"/>
    </row>
    <row r="76" spans="2:14" x14ac:dyDescent="0.3">
      <c r="D76" s="94"/>
      <c r="I76" s="180" t="s">
        <v>246</v>
      </c>
      <c r="J76" s="190"/>
      <c r="K76" s="194">
        <f>+'lipe 04.24'!K78</f>
        <v>1359833.8227800003</v>
      </c>
      <c r="L76" s="199">
        <v>1551472.01</v>
      </c>
    </row>
    <row r="77" spans="2:14" x14ac:dyDescent="0.3">
      <c r="D77" s="94"/>
      <c r="I77" s="180" t="s">
        <v>245</v>
      </c>
      <c r="J77" s="190"/>
      <c r="K77" s="194">
        <f>+'lipe 12.23'!J66</f>
        <v>0</v>
      </c>
      <c r="L77" s="199"/>
    </row>
    <row r="78" spans="2:14" ht="15" thickBot="1" x14ac:dyDescent="0.35">
      <c r="D78" s="94"/>
      <c r="I78" s="186" t="s">
        <v>247</v>
      </c>
      <c r="J78" s="187">
        <f>+IF((J75-K77-K76)&gt;1,J75-K77-K76,0)</f>
        <v>0</v>
      </c>
      <c r="K78" s="192">
        <f>+IF(J78&gt;1,0,+K77+K76+K74-J73)</f>
        <v>1380299.5646599999</v>
      </c>
      <c r="L78" s="199">
        <f>+L75-L76</f>
        <v>-1343308.5299999998</v>
      </c>
    </row>
    <row r="79" spans="2:14" x14ac:dyDescent="0.3">
      <c r="D79" s="94"/>
      <c r="I79" s="189"/>
      <c r="J79" s="171"/>
      <c r="K79" s="172"/>
      <c r="L79" s="199"/>
    </row>
    <row r="80" spans="2:14" x14ac:dyDescent="0.3">
      <c r="D80" s="94"/>
      <c r="K80" s="198">
        <f>+K78-K79</f>
        <v>1380299.5646599999</v>
      </c>
    </row>
    <row r="81" spans="4:12" x14ac:dyDescent="0.3">
      <c r="D81" s="94"/>
      <c r="J81" s="98"/>
    </row>
    <row r="82" spans="4:12" x14ac:dyDescent="0.3">
      <c r="D82" s="94"/>
      <c r="L82">
        <f>1359833.82+20465.74</f>
        <v>1380299.56</v>
      </c>
    </row>
    <row r="83" spans="4:12" x14ac:dyDescent="0.3">
      <c r="D83" s="94"/>
    </row>
    <row r="84" spans="4:12" x14ac:dyDescent="0.3">
      <c r="D84" s="94"/>
    </row>
    <row r="85" spans="4:12" x14ac:dyDescent="0.3">
      <c r="D85" s="94"/>
    </row>
    <row r="86" spans="4:12" x14ac:dyDescent="0.3">
      <c r="D86" s="94"/>
    </row>
    <row r="87" spans="4:12" x14ac:dyDescent="0.3">
      <c r="D87" s="94"/>
    </row>
    <row r="88" spans="4:12" x14ac:dyDescent="0.3">
      <c r="D88" s="94"/>
    </row>
    <row r="89" spans="4:12" x14ac:dyDescent="0.3">
      <c r="D89" s="94"/>
    </row>
    <row r="90" spans="4:12" x14ac:dyDescent="0.3">
      <c r="D90" s="94"/>
    </row>
    <row r="91" spans="4:12" x14ac:dyDescent="0.3">
      <c r="D91" s="94"/>
    </row>
    <row r="92" spans="4:12" x14ac:dyDescent="0.3">
      <c r="D92" s="94"/>
    </row>
    <row r="93" spans="4:12" x14ac:dyDescent="0.3">
      <c r="D93" s="94"/>
    </row>
    <row r="94" spans="4:12" x14ac:dyDescent="0.3">
      <c r="D94" s="94"/>
    </row>
    <row r="95" spans="4:12" x14ac:dyDescent="0.3">
      <c r="D95" s="94"/>
    </row>
    <row r="96" spans="4:12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</sheetData>
  <mergeCells count="3">
    <mergeCell ref="C3:G3"/>
    <mergeCell ref="K35:K42"/>
    <mergeCell ref="I70:K70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9457" r:id="rId4">
          <objectPr defaultSize="0" r:id="rId5">
            <anchor moveWithCells="1">
              <from>
                <xdr:col>2</xdr:col>
                <xdr:colOff>1402080</xdr:colOff>
                <xdr:row>72</xdr:row>
                <xdr:rowOff>68580</xdr:rowOff>
              </from>
              <to>
                <xdr:col>7</xdr:col>
                <xdr:colOff>243840</xdr:colOff>
                <xdr:row>107</xdr:row>
                <xdr:rowOff>0</xdr:rowOff>
              </to>
            </anchor>
          </objectPr>
        </oleObject>
      </mc:Choice>
      <mc:Fallback>
        <oleObject progId="Word.Document.12" shapeId="19457" r:id="rId4"/>
      </mc:Fallback>
    </mc:AlternateContent>
  </oleObject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DEB1F-05B1-4F49-8416-35EC5423B350}">
  <sheetPr>
    <pageSetUpPr fitToPage="1"/>
  </sheetPr>
  <dimension ref="B3:Y199"/>
  <sheetViews>
    <sheetView topLeftCell="A42" workbookViewId="0">
      <selection activeCell="I10" sqref="I10:J10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5" max="5" width="11.4414062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4.44140625" bestFit="1" customWidth="1"/>
    <col min="12" max="12" width="21.7773437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6" ht="15.6" x14ac:dyDescent="0.3">
      <c r="B3" s="143">
        <v>45383</v>
      </c>
      <c r="C3" s="489" t="s">
        <v>144</v>
      </c>
      <c r="D3" s="489"/>
      <c r="E3" s="489"/>
      <c r="F3" s="489"/>
      <c r="G3" s="489"/>
    </row>
    <row r="4" spans="2:16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  <c r="O4" s="94">
        <v>897572.09</v>
      </c>
    </row>
    <row r="5" spans="2:16" x14ac:dyDescent="0.3">
      <c r="B5" s="119" t="s">
        <v>66</v>
      </c>
      <c r="C5" s="119" t="s">
        <v>155</v>
      </c>
      <c r="D5" s="94">
        <v>5669397.9199999999</v>
      </c>
      <c r="F5" s="94">
        <v>0</v>
      </c>
      <c r="G5" s="98">
        <f>+F5+D5</f>
        <v>5669397.9199999999</v>
      </c>
      <c r="H5" s="93"/>
      <c r="I5" s="108">
        <f t="shared" ref="I5:I10" si="0">+D5</f>
        <v>5669397.9199999999</v>
      </c>
      <c r="J5" s="98">
        <f t="shared" ref="J5:J10" si="1">+F5</f>
        <v>0</v>
      </c>
      <c r="O5" s="94">
        <v>470956.33</v>
      </c>
    </row>
    <row r="6" spans="2:16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4" si="2">+F6+D6</f>
        <v>0</v>
      </c>
      <c r="H6" s="93"/>
      <c r="I6" s="108">
        <f t="shared" si="0"/>
        <v>0</v>
      </c>
      <c r="J6" s="98">
        <f t="shared" si="1"/>
        <v>0</v>
      </c>
      <c r="O6" s="94">
        <v>460527.01</v>
      </c>
    </row>
    <row r="7" spans="2:16" x14ac:dyDescent="0.3">
      <c r="B7" s="119">
        <v>54</v>
      </c>
      <c r="C7" s="119" t="s">
        <v>146</v>
      </c>
      <c r="D7" s="94">
        <v>897572.09</v>
      </c>
      <c r="F7" s="94">
        <v>0</v>
      </c>
      <c r="G7" s="330">
        <f t="shared" si="2"/>
        <v>897572.09</v>
      </c>
      <c r="H7" s="93"/>
      <c r="I7" s="108">
        <f t="shared" si="0"/>
        <v>897572.09</v>
      </c>
      <c r="J7" s="98">
        <f t="shared" si="1"/>
        <v>0</v>
      </c>
      <c r="O7" s="94">
        <v>5669397.9199999999</v>
      </c>
    </row>
    <row r="8" spans="2:16" x14ac:dyDescent="0.3">
      <c r="B8" s="119">
        <v>62</v>
      </c>
      <c r="C8" s="119" t="s">
        <v>148</v>
      </c>
      <c r="D8" s="94">
        <f>470956.33+122239.18</f>
        <v>593195.51</v>
      </c>
      <c r="F8" s="94">
        <v>0</v>
      </c>
      <c r="G8" s="98">
        <f t="shared" si="2"/>
        <v>593195.51</v>
      </c>
      <c r="H8" s="93"/>
      <c r="I8" s="108">
        <f t="shared" si="0"/>
        <v>593195.51</v>
      </c>
      <c r="J8" s="98">
        <f t="shared" si="1"/>
        <v>0</v>
      </c>
      <c r="O8" s="94">
        <f>SUM(O4:O7)</f>
        <v>7498453.3499999996</v>
      </c>
    </row>
    <row r="9" spans="2:16" x14ac:dyDescent="0.3">
      <c r="B9" s="119">
        <v>64</v>
      </c>
      <c r="C9" s="119" t="s">
        <v>150</v>
      </c>
      <c r="D9" s="94">
        <v>460527.01</v>
      </c>
      <c r="F9" s="94">
        <v>0</v>
      </c>
      <c r="G9" s="98">
        <f t="shared" si="2"/>
        <v>460527.01</v>
      </c>
      <c r="H9" s="93"/>
      <c r="I9" s="108">
        <f t="shared" si="0"/>
        <v>460527.01</v>
      </c>
      <c r="J9" s="98">
        <f t="shared" si="1"/>
        <v>0</v>
      </c>
    </row>
    <row r="10" spans="2:16" x14ac:dyDescent="0.3">
      <c r="B10" s="154" t="s">
        <v>153</v>
      </c>
      <c r="C10" s="154" t="s">
        <v>154</v>
      </c>
      <c r="D10" s="94"/>
      <c r="F10" s="94">
        <v>0</v>
      </c>
      <c r="G10" s="98">
        <f t="shared" si="2"/>
        <v>0</v>
      </c>
      <c r="H10" s="93"/>
      <c r="I10" s="108">
        <f t="shared" si="0"/>
        <v>0</v>
      </c>
      <c r="J10" s="98">
        <f t="shared" si="1"/>
        <v>0</v>
      </c>
      <c r="O10" s="94">
        <v>15910.45</v>
      </c>
      <c r="P10" s="94">
        <v>3500.3</v>
      </c>
    </row>
    <row r="11" spans="2:16" x14ac:dyDescent="0.3">
      <c r="B11" s="119">
        <v>68</v>
      </c>
      <c r="C11" s="119" t="s">
        <v>114</v>
      </c>
      <c r="D11" s="94"/>
      <c r="F11" s="94">
        <v>0</v>
      </c>
      <c r="G11" s="98">
        <f t="shared" si="2"/>
        <v>0</v>
      </c>
      <c r="H11" s="93"/>
      <c r="O11" s="94">
        <v>122239.18</v>
      </c>
    </row>
    <row r="12" spans="2:16" x14ac:dyDescent="0.3">
      <c r="B12" s="119">
        <v>76</v>
      </c>
      <c r="C12" s="119" t="s">
        <v>122</v>
      </c>
      <c r="D12" s="94"/>
      <c r="F12" s="94">
        <v>0</v>
      </c>
      <c r="G12" s="98">
        <f t="shared" si="2"/>
        <v>0</v>
      </c>
      <c r="H12" s="93"/>
      <c r="O12" s="94">
        <v>336384.34</v>
      </c>
      <c r="P12" s="94">
        <v>74004.91</v>
      </c>
    </row>
    <row r="13" spans="2:16" x14ac:dyDescent="0.3">
      <c r="B13" s="153">
        <v>81</v>
      </c>
      <c r="C13" s="153" t="s">
        <v>152</v>
      </c>
      <c r="D13" s="155"/>
      <c r="F13" s="94">
        <v>0</v>
      </c>
      <c r="G13" s="98">
        <f t="shared" si="2"/>
        <v>0</v>
      </c>
      <c r="H13" s="93"/>
      <c r="I13" s="136">
        <f>+D13*0</f>
        <v>0</v>
      </c>
      <c r="J13" s="147">
        <f>+F13</f>
        <v>0</v>
      </c>
      <c r="L13">
        <f>15910.45+122239.18</f>
        <v>138149.63</v>
      </c>
      <c r="O13" s="94">
        <v>662258.97</v>
      </c>
      <c r="P13" s="94">
        <v>145697.20000000001</v>
      </c>
    </row>
    <row r="14" spans="2:16" x14ac:dyDescent="0.3">
      <c r="B14" s="120" t="s">
        <v>156</v>
      </c>
      <c r="C14" s="120" t="s">
        <v>157</v>
      </c>
      <c r="D14" s="94">
        <v>289936.63</v>
      </c>
      <c r="E14">
        <v>22</v>
      </c>
      <c r="F14" s="94">
        <f>+D14*E14/100+0.04</f>
        <v>63786.098600000005</v>
      </c>
      <c r="G14" s="98">
        <f t="shared" si="2"/>
        <v>353722.72860000003</v>
      </c>
      <c r="H14" s="93"/>
      <c r="I14" s="108">
        <f>+D14</f>
        <v>289936.63</v>
      </c>
      <c r="J14" s="98">
        <f>+F14</f>
        <v>63786.098600000005</v>
      </c>
      <c r="O14" s="94">
        <v>289936.63</v>
      </c>
      <c r="P14" s="94">
        <v>63786.1</v>
      </c>
    </row>
    <row r="15" spans="2:16" ht="15" thickBot="1" x14ac:dyDescent="0.35">
      <c r="C15" s="98">
        <f>11721582.51-D15</f>
        <v>3810953.3500000006</v>
      </c>
      <c r="D15" s="96">
        <f>SUM(D5:D14)</f>
        <v>7910629.1599999992</v>
      </c>
      <c r="F15" s="96">
        <f>SUM(F5:F14)</f>
        <v>63786.098600000005</v>
      </c>
      <c r="G15" s="96">
        <f>SUM(G5:G14)</f>
        <v>7974415.2585999994</v>
      </c>
      <c r="H15" s="93"/>
    </row>
    <row r="16" spans="2:16" ht="15" thickTop="1" x14ac:dyDescent="0.3">
      <c r="D16" s="94"/>
      <c r="H16" s="93"/>
    </row>
    <row r="17" spans="2:12" x14ac:dyDescent="0.3">
      <c r="B17" s="121" t="s">
        <v>94</v>
      </c>
      <c r="C17" s="120" t="s">
        <v>95</v>
      </c>
      <c r="D17" s="94">
        <v>15910.45</v>
      </c>
      <c r="E17">
        <v>22</v>
      </c>
      <c r="F17" s="94">
        <f>+D17*E17/100</f>
        <v>3500.2990000000004</v>
      </c>
      <c r="G17" s="98">
        <f>+D17+F17</f>
        <v>19410.749</v>
      </c>
      <c r="I17" s="136">
        <f>+D17*0</f>
        <v>0</v>
      </c>
      <c r="J17" s="147">
        <f>+F17</f>
        <v>3500.2990000000004</v>
      </c>
    </row>
    <row r="18" spans="2:12" x14ac:dyDescent="0.3">
      <c r="B18" s="120">
        <v>82</v>
      </c>
      <c r="C18" s="120" t="s">
        <v>187</v>
      </c>
      <c r="D18" s="94">
        <v>0</v>
      </c>
      <c r="E18">
        <v>22</v>
      </c>
      <c r="F18" s="94">
        <f>+D18*E18/100</f>
        <v>0</v>
      </c>
      <c r="G18" s="98">
        <f>+D18+F18</f>
        <v>0</v>
      </c>
      <c r="I18" s="136">
        <f>+D18*0</f>
        <v>0</v>
      </c>
      <c r="J18" s="147">
        <f>+F18</f>
        <v>0</v>
      </c>
    </row>
    <row r="19" spans="2:12" x14ac:dyDescent="0.3">
      <c r="B19" s="120">
        <v>90</v>
      </c>
      <c r="C19" s="120" t="s">
        <v>130</v>
      </c>
      <c r="D19" s="94"/>
      <c r="E19">
        <v>22</v>
      </c>
      <c r="F19" s="94">
        <f>+D19*E19/100</f>
        <v>0</v>
      </c>
      <c r="G19" s="98">
        <f>+D19+F19</f>
        <v>0</v>
      </c>
      <c r="H19" s="98"/>
      <c r="I19" s="136">
        <f>+D19*0</f>
        <v>0</v>
      </c>
      <c r="J19" s="147">
        <f>+F19</f>
        <v>0</v>
      </c>
    </row>
    <row r="20" spans="2:12" x14ac:dyDescent="0.3">
      <c r="B20" s="120" t="s">
        <v>64</v>
      </c>
      <c r="C20" s="120" t="s">
        <v>138</v>
      </c>
      <c r="D20" s="94">
        <v>336384.34</v>
      </c>
      <c r="E20">
        <v>22</v>
      </c>
      <c r="F20" s="94">
        <f>+D20*E20/100+0.36</f>
        <v>74004.914799999999</v>
      </c>
      <c r="G20" s="98">
        <f>+D20+F20</f>
        <v>410389.2548</v>
      </c>
      <c r="H20" s="98"/>
      <c r="I20" s="136">
        <f>+D20*0</f>
        <v>0</v>
      </c>
      <c r="J20" s="147">
        <f>+F20</f>
        <v>74004.914799999999</v>
      </c>
    </row>
    <row r="21" spans="2:12" x14ac:dyDescent="0.3">
      <c r="B21" s="120" t="s">
        <v>65</v>
      </c>
      <c r="C21" s="120" t="s">
        <v>139</v>
      </c>
      <c r="D21" s="94">
        <v>662258.97</v>
      </c>
      <c r="E21">
        <v>22</v>
      </c>
      <c r="F21" s="94">
        <f>+D21*E21/100+0.23</f>
        <v>145697.2034</v>
      </c>
      <c r="G21" s="98">
        <f>+D21+F21</f>
        <v>807956.17339999997</v>
      </c>
      <c r="H21" s="93"/>
      <c r="I21" s="136">
        <f>+D21*0</f>
        <v>0</v>
      </c>
      <c r="J21" s="147">
        <f>+F21</f>
        <v>145697.2034</v>
      </c>
      <c r="K21" s="145">
        <f>+J21+J20+J17</f>
        <v>223202.4172</v>
      </c>
    </row>
    <row r="22" spans="2:12" x14ac:dyDescent="0.3">
      <c r="B22" s="120"/>
      <c r="C22" s="120"/>
      <c r="D22" s="94"/>
      <c r="G22" s="98"/>
      <c r="H22" s="93"/>
      <c r="I22" s="108"/>
      <c r="J22" s="98"/>
    </row>
    <row r="23" spans="2:12" x14ac:dyDescent="0.3">
      <c r="D23" s="94"/>
      <c r="G23" s="98"/>
      <c r="H23" s="93"/>
    </row>
    <row r="24" spans="2:12" ht="15" thickBot="1" x14ac:dyDescent="0.35">
      <c r="D24" s="96">
        <f>SUM(D17:D23)</f>
        <v>1014553.76</v>
      </c>
      <c r="F24" s="96">
        <f>SUM(F17:F23)</f>
        <v>223202.4172</v>
      </c>
      <c r="G24" s="96">
        <f>SUM(G17:G23)</f>
        <v>1237756.1772</v>
      </c>
      <c r="H24" s="93">
        <v>9212171.4299999997</v>
      </c>
    </row>
    <row r="25" spans="2:12" ht="15" thickTop="1" x14ac:dyDescent="0.3">
      <c r="H25" s="93"/>
    </row>
    <row r="26" spans="2:12" ht="16.2" thickBot="1" x14ac:dyDescent="0.35">
      <c r="C26" s="123" t="s">
        <v>219</v>
      </c>
      <c r="D26" s="122">
        <f>+D24+D15</f>
        <v>8925182.9199999999</v>
      </c>
      <c r="F26" s="122">
        <f>+F15+F24</f>
        <v>286988.51579999999</v>
      </c>
      <c r="G26" s="122">
        <f>+G15+G24</f>
        <v>9212171.4357999992</v>
      </c>
      <c r="H26" s="93">
        <f>+H24-G26</f>
        <v>-5.7999994605779648E-3</v>
      </c>
      <c r="I26" s="130">
        <f>SUM(I5:I25)</f>
        <v>7910629.1599999992</v>
      </c>
      <c r="J26" s="130">
        <f>SUM(J5:J25)</f>
        <v>286988.51579999999</v>
      </c>
      <c r="K26">
        <v>8769926.0299999993</v>
      </c>
      <c r="L26" s="98">
        <f>+I26-K26</f>
        <v>-859296.87000000011</v>
      </c>
    </row>
    <row r="27" spans="2:12" ht="15" thickTop="1" x14ac:dyDescent="0.3">
      <c r="D27">
        <v>9212171.4299999997</v>
      </c>
      <c r="F27" s="94">
        <f>+D11*E27/100</f>
        <v>0</v>
      </c>
      <c r="H27" s="93"/>
      <c r="I27" s="131" t="str">
        <f>+I4</f>
        <v>operzioni attive</v>
      </c>
      <c r="J27" s="131" t="str">
        <f>+J4</f>
        <v>iva a debito</v>
      </c>
      <c r="L27" s="98">
        <f>+D13+D17+D18+D19+D20+D21</f>
        <v>1014553.76</v>
      </c>
    </row>
    <row r="28" spans="2:12" x14ac:dyDescent="0.3">
      <c r="D28" s="94">
        <f>+D26+F26</f>
        <v>9212171.4357999992</v>
      </c>
      <c r="E28" s="93">
        <f>+D28-D27</f>
        <v>5.7999994605779648E-3</v>
      </c>
      <c r="H28" s="98"/>
    </row>
    <row r="29" spans="2:12" x14ac:dyDescent="0.3">
      <c r="C29" s="116" t="s">
        <v>96</v>
      </c>
      <c r="D29" s="125" t="s">
        <v>217</v>
      </c>
      <c r="E29" s="126"/>
      <c r="F29" s="125" t="s">
        <v>222</v>
      </c>
      <c r="G29" s="125" t="s">
        <v>218</v>
      </c>
      <c r="I29" s="125" t="s">
        <v>235</v>
      </c>
      <c r="J29" s="125" t="s">
        <v>226</v>
      </c>
    </row>
    <row r="30" spans="2:12" x14ac:dyDescent="0.3">
      <c r="B30" s="132">
        <v>0</v>
      </c>
      <c r="C30" s="132" t="s">
        <v>224</v>
      </c>
      <c r="D30" s="94"/>
      <c r="F30" s="94">
        <f>+D30*E30</f>
        <v>0</v>
      </c>
      <c r="G30" s="93">
        <f>+D30</f>
        <v>0</v>
      </c>
      <c r="H30" s="93">
        <f t="shared" ref="H30:H42" si="3">+F30</f>
        <v>0</v>
      </c>
      <c r="I30" s="108"/>
      <c r="J30" s="93">
        <f>+F30</f>
        <v>0</v>
      </c>
    </row>
    <row r="31" spans="2:12" x14ac:dyDescent="0.3">
      <c r="B31" s="132">
        <v>51</v>
      </c>
      <c r="C31" s="132" t="s">
        <v>108</v>
      </c>
      <c r="D31" s="157">
        <v>16195.58</v>
      </c>
      <c r="F31" s="94">
        <f>+D31*E31</f>
        <v>0</v>
      </c>
      <c r="G31" s="93">
        <f>+D31</f>
        <v>16195.58</v>
      </c>
      <c r="H31" s="93">
        <f t="shared" si="3"/>
        <v>0</v>
      </c>
      <c r="I31" s="108">
        <f t="shared" ref="I31:I58" si="4">+D31</f>
        <v>16195.58</v>
      </c>
      <c r="J31" s="93">
        <f t="shared" ref="J31:J42" si="5">+F31</f>
        <v>0</v>
      </c>
      <c r="L31" s="98"/>
    </row>
    <row r="32" spans="2:12" x14ac:dyDescent="0.3">
      <c r="B32" s="132">
        <v>58</v>
      </c>
      <c r="C32" s="132" t="s">
        <v>110</v>
      </c>
      <c r="D32" s="157">
        <v>22426.78</v>
      </c>
      <c r="F32" s="94">
        <f t="shared" ref="F32:F42" si="6">+D32*E32/100</f>
        <v>0</v>
      </c>
      <c r="G32" s="93">
        <f t="shared" ref="G32:G42" si="7">+D32</f>
        <v>22426.78</v>
      </c>
      <c r="H32" s="93">
        <f t="shared" si="3"/>
        <v>0</v>
      </c>
      <c r="I32" s="108">
        <f t="shared" si="4"/>
        <v>22426.78</v>
      </c>
      <c r="J32" s="93">
        <f t="shared" si="5"/>
        <v>0</v>
      </c>
      <c r="L32" s="98"/>
    </row>
    <row r="33" spans="2:12" x14ac:dyDescent="0.3">
      <c r="B33" s="132">
        <v>63</v>
      </c>
      <c r="C33" s="132" t="s">
        <v>112</v>
      </c>
      <c r="D33" s="157">
        <v>3075892.32</v>
      </c>
      <c r="F33" s="94">
        <f t="shared" si="6"/>
        <v>0</v>
      </c>
      <c r="G33" s="93">
        <f t="shared" si="7"/>
        <v>3075892.32</v>
      </c>
      <c r="H33" s="93">
        <f t="shared" si="3"/>
        <v>0</v>
      </c>
      <c r="I33" s="108">
        <f t="shared" si="4"/>
        <v>3075892.32</v>
      </c>
      <c r="J33" s="93">
        <f t="shared" si="5"/>
        <v>0</v>
      </c>
      <c r="L33" s="98"/>
    </row>
    <row r="34" spans="2:12" ht="15" thickBot="1" x14ac:dyDescent="0.35">
      <c r="B34" s="132">
        <v>70</v>
      </c>
      <c r="C34" s="132" t="s">
        <v>116</v>
      </c>
      <c r="D34" s="157"/>
      <c r="G34" s="93"/>
      <c r="H34" s="93"/>
      <c r="I34" s="108"/>
      <c r="J34" s="93"/>
      <c r="L34" s="98"/>
    </row>
    <row r="35" spans="2:12" x14ac:dyDescent="0.3">
      <c r="B35" s="119">
        <v>68</v>
      </c>
      <c r="C35" s="119" t="s">
        <v>114</v>
      </c>
      <c r="D35" s="157">
        <v>26243.49</v>
      </c>
      <c r="F35" s="94">
        <f t="shared" si="6"/>
        <v>0</v>
      </c>
      <c r="G35" s="93">
        <f t="shared" si="7"/>
        <v>26243.49</v>
      </c>
      <c r="H35" s="93">
        <f t="shared" si="3"/>
        <v>0</v>
      </c>
      <c r="I35" s="150">
        <f>+D35*0</f>
        <v>0</v>
      </c>
      <c r="J35" s="93">
        <f t="shared" si="5"/>
        <v>0</v>
      </c>
      <c r="K35" s="491" t="s">
        <v>70</v>
      </c>
      <c r="L35" s="98"/>
    </row>
    <row r="36" spans="2:12" x14ac:dyDescent="0.3">
      <c r="B36" s="132">
        <v>72</v>
      </c>
      <c r="C36" s="132" t="s">
        <v>118</v>
      </c>
      <c r="D36" s="157">
        <v>3251.8</v>
      </c>
      <c r="F36" s="94">
        <f t="shared" si="6"/>
        <v>0</v>
      </c>
      <c r="G36" s="93">
        <f t="shared" si="7"/>
        <v>3251.8</v>
      </c>
      <c r="H36" s="93">
        <f t="shared" si="3"/>
        <v>0</v>
      </c>
      <c r="I36" s="151">
        <f>+D36*0</f>
        <v>0</v>
      </c>
      <c r="J36" s="93">
        <f t="shared" si="5"/>
        <v>0</v>
      </c>
      <c r="K36" s="491"/>
      <c r="L36" s="98"/>
    </row>
    <row r="37" spans="2:12" x14ac:dyDescent="0.3">
      <c r="B37" s="119">
        <v>76</v>
      </c>
      <c r="C37" s="119" t="s">
        <v>122</v>
      </c>
      <c r="D37" s="157">
        <v>10628.86</v>
      </c>
      <c r="F37" s="94">
        <f t="shared" si="6"/>
        <v>0</v>
      </c>
      <c r="G37" s="93">
        <f t="shared" si="7"/>
        <v>10628.86</v>
      </c>
      <c r="H37" s="93">
        <f t="shared" si="3"/>
        <v>0</v>
      </c>
      <c r="I37" s="151">
        <f t="shared" ref="I37:I42" si="8">+D37*0</f>
        <v>0</v>
      </c>
      <c r="J37" s="93">
        <f t="shared" si="5"/>
        <v>0</v>
      </c>
      <c r="K37" s="491"/>
      <c r="L37" s="98"/>
    </row>
    <row r="38" spans="2:12" x14ac:dyDescent="0.3">
      <c r="B38" s="132">
        <v>78</v>
      </c>
      <c r="C38" s="132" t="s">
        <v>124</v>
      </c>
      <c r="D38" s="157"/>
      <c r="F38" s="94">
        <f t="shared" si="6"/>
        <v>0</v>
      </c>
      <c r="G38" s="93">
        <f t="shared" si="7"/>
        <v>0</v>
      </c>
      <c r="H38" s="93">
        <f t="shared" si="3"/>
        <v>0</v>
      </c>
      <c r="I38" s="151">
        <f t="shared" si="8"/>
        <v>0</v>
      </c>
      <c r="J38" s="93">
        <f t="shared" si="5"/>
        <v>0</v>
      </c>
      <c r="K38" s="491"/>
      <c r="L38" s="98"/>
    </row>
    <row r="39" spans="2:12" x14ac:dyDescent="0.3">
      <c r="B39" s="133">
        <v>21</v>
      </c>
      <c r="C39" s="133" t="s">
        <v>104</v>
      </c>
      <c r="D39" s="157">
        <v>153.28</v>
      </c>
      <c r="F39" s="94">
        <f t="shared" si="6"/>
        <v>0</v>
      </c>
      <c r="G39" s="93">
        <f t="shared" si="7"/>
        <v>153.28</v>
      </c>
      <c r="H39" s="93">
        <f t="shared" si="3"/>
        <v>0</v>
      </c>
      <c r="I39" s="151">
        <f t="shared" si="8"/>
        <v>0</v>
      </c>
      <c r="J39" s="93">
        <f t="shared" si="5"/>
        <v>0</v>
      </c>
      <c r="K39" s="491"/>
      <c r="L39" s="98"/>
    </row>
    <row r="40" spans="2:12" x14ac:dyDescent="0.3">
      <c r="B40" s="133">
        <v>74</v>
      </c>
      <c r="C40" s="133" t="s">
        <v>120</v>
      </c>
      <c r="D40" s="157">
        <v>62.53</v>
      </c>
      <c r="F40" s="94">
        <f t="shared" si="6"/>
        <v>0</v>
      </c>
      <c r="G40" s="93">
        <f t="shared" si="7"/>
        <v>62.53</v>
      </c>
      <c r="H40" s="93">
        <f t="shared" si="3"/>
        <v>0</v>
      </c>
      <c r="I40" s="151">
        <f t="shared" si="8"/>
        <v>0</v>
      </c>
      <c r="J40" s="93">
        <f t="shared" si="5"/>
        <v>0</v>
      </c>
      <c r="K40" s="491"/>
      <c r="L40" s="98"/>
    </row>
    <row r="41" spans="2:12" x14ac:dyDescent="0.3">
      <c r="B41" s="132">
        <v>86</v>
      </c>
      <c r="C41" s="132" t="s">
        <v>128</v>
      </c>
      <c r="D41" s="157">
        <v>294553.09999999998</v>
      </c>
      <c r="F41" s="94">
        <f t="shared" si="6"/>
        <v>0</v>
      </c>
      <c r="G41" s="93">
        <f t="shared" si="7"/>
        <v>294553.09999999998</v>
      </c>
      <c r="H41" s="93">
        <f t="shared" si="3"/>
        <v>0</v>
      </c>
      <c r="I41" s="248">
        <f>+D41</f>
        <v>294553.09999999998</v>
      </c>
      <c r="J41" s="93">
        <f t="shared" si="5"/>
        <v>0</v>
      </c>
      <c r="K41" s="491"/>
      <c r="L41" s="98"/>
    </row>
    <row r="42" spans="2:12" x14ac:dyDescent="0.3">
      <c r="D42" s="157"/>
      <c r="F42" s="94">
        <f t="shared" si="6"/>
        <v>0</v>
      </c>
      <c r="G42" s="93">
        <f t="shared" si="7"/>
        <v>0</v>
      </c>
      <c r="H42" s="93">
        <f t="shared" si="3"/>
        <v>0</v>
      </c>
      <c r="I42" s="151">
        <f t="shared" si="8"/>
        <v>0</v>
      </c>
      <c r="J42" s="93">
        <f t="shared" si="5"/>
        <v>0</v>
      </c>
      <c r="K42" s="491"/>
      <c r="L42" s="98"/>
    </row>
    <row r="43" spans="2:12" ht="15" thickBot="1" x14ac:dyDescent="0.35">
      <c r="D43" s="158">
        <f>SUM(D30:D42)</f>
        <v>3449407.7399999993</v>
      </c>
      <c r="F43" s="96">
        <f>SUM(F30:F42)</f>
        <v>0</v>
      </c>
      <c r="G43" s="96">
        <f>SUM(G30:G42)</f>
        <v>3449407.7399999993</v>
      </c>
      <c r="H43" s="93"/>
      <c r="I43" s="93"/>
      <c r="L43" s="98"/>
    </row>
    <row r="44" spans="2:12" ht="15" thickTop="1" x14ac:dyDescent="0.3">
      <c r="C44" s="95" t="s">
        <v>223</v>
      </c>
      <c r="D44" s="157"/>
      <c r="H44" s="93"/>
      <c r="I44" s="93"/>
      <c r="L44" s="98"/>
    </row>
    <row r="45" spans="2:12" x14ac:dyDescent="0.3">
      <c r="D45" s="157"/>
      <c r="H45" s="93"/>
      <c r="I45" s="93"/>
      <c r="L45" s="98"/>
    </row>
    <row r="46" spans="2:12" x14ac:dyDescent="0.3">
      <c r="D46" s="159" t="s">
        <v>217</v>
      </c>
      <c r="E46" s="126"/>
      <c r="F46" s="125" t="s">
        <v>222</v>
      </c>
      <c r="G46" s="125" t="s">
        <v>218</v>
      </c>
      <c r="H46" s="125" t="s">
        <v>227</v>
      </c>
      <c r="I46" s="93"/>
      <c r="L46" s="98"/>
    </row>
    <row r="47" spans="2:12" x14ac:dyDescent="0.3">
      <c r="B47" s="132">
        <v>4</v>
      </c>
      <c r="C47" s="132" t="s">
        <v>98</v>
      </c>
      <c r="D47" s="160">
        <v>16746.36</v>
      </c>
      <c r="E47">
        <v>4</v>
      </c>
      <c r="F47" s="144">
        <f>+D47*E47/100+0.01</f>
        <v>669.86440000000005</v>
      </c>
      <c r="G47" s="98">
        <f>+F47+D47</f>
        <v>17416.224399999999</v>
      </c>
      <c r="H47" s="93"/>
      <c r="I47" s="108">
        <f t="shared" si="4"/>
        <v>16746.36</v>
      </c>
      <c r="J47" s="93">
        <f>+F47-H47</f>
        <v>669.86440000000005</v>
      </c>
      <c r="L47" s="98"/>
    </row>
    <row r="48" spans="2:12" x14ac:dyDescent="0.3">
      <c r="B48" s="132">
        <v>5</v>
      </c>
      <c r="C48" s="132" t="s">
        <v>100</v>
      </c>
      <c r="D48" s="160"/>
      <c r="E48">
        <v>5</v>
      </c>
      <c r="F48" s="144">
        <f t="shared" ref="F48:F56" si="9">+D48*E48/100</f>
        <v>0</v>
      </c>
      <c r="G48" s="98">
        <f t="shared" ref="G48:G58" si="10">+F48+D48</f>
        <v>0</v>
      </c>
      <c r="H48" s="93"/>
      <c r="I48" s="108">
        <f t="shared" si="4"/>
        <v>0</v>
      </c>
      <c r="J48" s="93">
        <f t="shared" ref="J48:J58" si="11">+F48-H48</f>
        <v>0</v>
      </c>
      <c r="L48" s="98"/>
    </row>
    <row r="49" spans="2:12" x14ac:dyDescent="0.3">
      <c r="B49" s="132">
        <v>10</v>
      </c>
      <c r="C49" s="132" t="s">
        <v>102</v>
      </c>
      <c r="D49" s="160">
        <v>3160.54</v>
      </c>
      <c r="E49">
        <v>10</v>
      </c>
      <c r="F49" s="144">
        <f>+D49*E49/100-0.02</f>
        <v>316.03400000000005</v>
      </c>
      <c r="G49" s="98">
        <f t="shared" si="10"/>
        <v>3476.5740000000001</v>
      </c>
      <c r="H49" s="93"/>
      <c r="I49" s="108">
        <f t="shared" si="4"/>
        <v>3160.54</v>
      </c>
      <c r="J49" s="93">
        <f t="shared" si="11"/>
        <v>316.03400000000005</v>
      </c>
      <c r="L49" s="98"/>
    </row>
    <row r="50" spans="2:12" x14ac:dyDescent="0.3">
      <c r="B50" s="133" t="s">
        <v>140</v>
      </c>
      <c r="C50" s="133" t="s">
        <v>141</v>
      </c>
      <c r="D50" s="160"/>
      <c r="E50">
        <v>10</v>
      </c>
      <c r="F50" s="144">
        <f t="shared" si="9"/>
        <v>0</v>
      </c>
      <c r="G50" s="98">
        <f t="shared" si="10"/>
        <v>0</v>
      </c>
      <c r="H50" s="93">
        <f>+D50*E50/100</f>
        <v>0</v>
      </c>
      <c r="I50" s="108">
        <f t="shared" si="4"/>
        <v>0</v>
      </c>
      <c r="J50" s="93">
        <f t="shared" si="11"/>
        <v>0</v>
      </c>
      <c r="L50" s="98"/>
    </row>
    <row r="51" spans="2:12" x14ac:dyDescent="0.3">
      <c r="B51" s="120">
        <v>1</v>
      </c>
      <c r="C51" s="120" t="s">
        <v>95</v>
      </c>
      <c r="D51" s="161">
        <f>+D17</f>
        <v>15910.45</v>
      </c>
      <c r="E51" s="127">
        <v>22</v>
      </c>
      <c r="F51" s="161">
        <f>+F17</f>
        <v>3500.2990000000004</v>
      </c>
      <c r="G51" s="145">
        <f t="shared" si="10"/>
        <v>19410.749</v>
      </c>
      <c r="H51" s="93"/>
      <c r="I51" s="108">
        <f t="shared" si="4"/>
        <v>15910.45</v>
      </c>
      <c r="J51" s="149">
        <f t="shared" si="11"/>
        <v>3500.2990000000004</v>
      </c>
      <c r="L51" s="98"/>
    </row>
    <row r="52" spans="2:12" x14ac:dyDescent="0.3">
      <c r="B52" s="132">
        <v>22</v>
      </c>
      <c r="C52" s="132" t="s">
        <v>106</v>
      </c>
      <c r="D52" s="160">
        <v>353501.55</v>
      </c>
      <c r="E52">
        <v>22</v>
      </c>
      <c r="F52" s="144">
        <f>+D52*E52/100+0.03</f>
        <v>77770.370999999999</v>
      </c>
      <c r="G52" s="98">
        <f t="shared" si="10"/>
        <v>431271.92099999997</v>
      </c>
      <c r="H52" s="93"/>
      <c r="I52" s="108">
        <f t="shared" si="4"/>
        <v>353501.55</v>
      </c>
      <c r="J52" s="93">
        <f t="shared" si="11"/>
        <v>77770.370999999999</v>
      </c>
      <c r="L52" s="98"/>
    </row>
    <row r="53" spans="2:12" x14ac:dyDescent="0.3">
      <c r="B53" s="120">
        <v>82</v>
      </c>
      <c r="C53" s="120" t="s">
        <v>187</v>
      </c>
      <c r="D53" s="161">
        <f>+D18</f>
        <v>0</v>
      </c>
      <c r="E53" s="127">
        <v>22</v>
      </c>
      <c r="F53" s="161">
        <f>+F18</f>
        <v>0</v>
      </c>
      <c r="G53" s="145">
        <f t="shared" si="10"/>
        <v>0</v>
      </c>
      <c r="H53" s="93"/>
      <c r="I53" s="136">
        <f t="shared" si="4"/>
        <v>0</v>
      </c>
      <c r="J53" s="145">
        <f t="shared" si="11"/>
        <v>0</v>
      </c>
      <c r="L53" s="98"/>
    </row>
    <row r="54" spans="2:12" x14ac:dyDescent="0.3">
      <c r="B54" s="120">
        <v>90</v>
      </c>
      <c r="C54" s="120" t="s">
        <v>228</v>
      </c>
      <c r="D54" s="124">
        <f>+D19</f>
        <v>0</v>
      </c>
      <c r="E54" s="127">
        <v>22</v>
      </c>
      <c r="F54" s="124">
        <f>+F19</f>
        <v>0</v>
      </c>
      <c r="G54" s="145">
        <f t="shared" si="10"/>
        <v>0</v>
      </c>
      <c r="H54" s="93"/>
      <c r="I54" s="113">
        <f t="shared" si="4"/>
        <v>0</v>
      </c>
      <c r="J54" s="145">
        <f t="shared" si="11"/>
        <v>0</v>
      </c>
      <c r="L54" s="98"/>
    </row>
    <row r="55" spans="2:12" x14ac:dyDescent="0.3">
      <c r="B55" s="132" t="s">
        <v>133</v>
      </c>
      <c r="C55" s="132" t="s">
        <v>134</v>
      </c>
      <c r="D55" s="144">
        <v>2179.19</v>
      </c>
      <c r="E55">
        <v>22</v>
      </c>
      <c r="F55" s="144">
        <f t="shared" si="9"/>
        <v>479.42180000000002</v>
      </c>
      <c r="G55" s="98">
        <f t="shared" si="10"/>
        <v>2658.6118000000001</v>
      </c>
      <c r="H55" s="93">
        <f>+F55*0.5</f>
        <v>239.71090000000001</v>
      </c>
      <c r="I55" s="108">
        <f t="shared" si="4"/>
        <v>2179.19</v>
      </c>
      <c r="J55" s="93">
        <f>+F55-H55</f>
        <v>239.71090000000001</v>
      </c>
      <c r="L55" s="98"/>
    </row>
    <row r="56" spans="2:12" x14ac:dyDescent="0.3">
      <c r="B56" s="132" t="s">
        <v>72</v>
      </c>
      <c r="C56" s="132" t="s">
        <v>135</v>
      </c>
      <c r="D56" s="144">
        <v>14947.23</v>
      </c>
      <c r="E56">
        <v>22</v>
      </c>
      <c r="F56" s="144">
        <f t="shared" si="9"/>
        <v>3288.3906000000002</v>
      </c>
      <c r="G56" s="98">
        <f t="shared" si="10"/>
        <v>18235.620599999998</v>
      </c>
      <c r="H56" s="93">
        <f>+F56*0.6</f>
        <v>1973.0343600000001</v>
      </c>
      <c r="I56" s="108">
        <f t="shared" si="4"/>
        <v>14947.23</v>
      </c>
      <c r="J56" s="93">
        <f>+F56-H56+0.06</f>
        <v>1315.41624</v>
      </c>
      <c r="K56">
        <f>1316.52-49.87</f>
        <v>1266.6500000000001</v>
      </c>
      <c r="L56" s="98">
        <f>+K56-J56</f>
        <v>-48.766239999999925</v>
      </c>
    </row>
    <row r="57" spans="2:12" ht="15" thickBot="1" x14ac:dyDescent="0.35">
      <c r="B57" s="120" t="s">
        <v>64</v>
      </c>
      <c r="C57" s="120" t="s">
        <v>138</v>
      </c>
      <c r="D57" s="124">
        <f>+D20</f>
        <v>336384.34</v>
      </c>
      <c r="E57" s="127">
        <v>22</v>
      </c>
      <c r="F57" s="124">
        <f>+F20</f>
        <v>74004.914799999999</v>
      </c>
      <c r="G57" s="145">
        <f t="shared" si="10"/>
        <v>410389.2548</v>
      </c>
      <c r="H57" s="93"/>
      <c r="I57" s="108">
        <f t="shared" si="4"/>
        <v>336384.34</v>
      </c>
      <c r="J57" s="149">
        <f t="shared" si="11"/>
        <v>74004.914799999999</v>
      </c>
      <c r="L57" s="98"/>
    </row>
    <row r="58" spans="2:12" ht="15" thickBot="1" x14ac:dyDescent="0.35">
      <c r="B58" s="120" t="s">
        <v>65</v>
      </c>
      <c r="C58" s="120" t="s">
        <v>139</v>
      </c>
      <c r="D58" s="124">
        <f>+D21</f>
        <v>662258.97</v>
      </c>
      <c r="E58" s="127">
        <v>22</v>
      </c>
      <c r="F58" s="124">
        <f>+F21</f>
        <v>145697.2034</v>
      </c>
      <c r="G58" s="145">
        <f t="shared" si="10"/>
        <v>807956.17339999997</v>
      </c>
      <c r="H58" s="93"/>
      <c r="I58" s="108">
        <f t="shared" si="4"/>
        <v>662258.97</v>
      </c>
      <c r="J58" s="149">
        <f t="shared" si="11"/>
        <v>145697.2034</v>
      </c>
      <c r="K58" s="145">
        <f>+J58+J57+J51+J54</f>
        <v>223202.4172</v>
      </c>
      <c r="L58" s="163">
        <f>+K58-J26</f>
        <v>-63786.098599999998</v>
      </c>
    </row>
    <row r="59" spans="2:12" x14ac:dyDescent="0.3">
      <c r="D59" s="94"/>
      <c r="H59" s="93"/>
      <c r="I59" s="93"/>
      <c r="L59" s="98"/>
    </row>
    <row r="60" spans="2:12" ht="15" thickBot="1" x14ac:dyDescent="0.35">
      <c r="D60" s="96">
        <f>SUM(D47:D59)</f>
        <v>1405088.63</v>
      </c>
      <c r="F60" s="96">
        <f>SUM(F47:F59)</f>
        <v>305726.49900000001</v>
      </c>
      <c r="G60" s="96">
        <f>SUM(G47:G59)</f>
        <v>1710815.129</v>
      </c>
      <c r="H60" s="96">
        <f>SUM(H47:H59)</f>
        <v>2212.7452600000001</v>
      </c>
      <c r="I60" s="93"/>
      <c r="L60" s="98"/>
    </row>
    <row r="61" spans="2:12" ht="15.6" thickTop="1" thickBot="1" x14ac:dyDescent="0.35">
      <c r="D61" s="156">
        <f>+D62-D24</f>
        <v>3839942.6099999994</v>
      </c>
      <c r="F61" s="94">
        <f>+D61*E61/100</f>
        <v>0</v>
      </c>
      <c r="G61" s="98"/>
      <c r="H61" s="96">
        <f>+F60-H60</f>
        <v>303513.75374000001</v>
      </c>
      <c r="I61" s="108"/>
      <c r="K61" t="s">
        <v>236</v>
      </c>
      <c r="L61" s="98"/>
    </row>
    <row r="62" spans="2:12" ht="16.8" thickTop="1" thickBot="1" x14ac:dyDescent="0.35">
      <c r="C62" s="123" t="s">
        <v>233</v>
      </c>
      <c r="D62" s="122">
        <f>+D43+D60</f>
        <v>4854496.3699999992</v>
      </c>
      <c r="F62" s="122">
        <f>+F43+F60</f>
        <v>305726.49900000001</v>
      </c>
      <c r="G62" s="122">
        <f>+G43+G60</f>
        <v>5160222.868999999</v>
      </c>
      <c r="H62" s="93">
        <f>+H43+H60</f>
        <v>2212.7452600000001</v>
      </c>
      <c r="I62" s="130">
        <f>SUM(I31:I61)</f>
        <v>4814156.4099999992</v>
      </c>
      <c r="J62" s="130">
        <f>SUM(J31:J61)</f>
        <v>303513.81374000001</v>
      </c>
      <c r="K62" s="94">
        <v>8279999.4100000001</v>
      </c>
      <c r="L62" s="98">
        <v>2419508.7400000002</v>
      </c>
    </row>
    <row r="63" spans="2:12" ht="15" thickTop="1" x14ac:dyDescent="0.3">
      <c r="D63" s="94"/>
      <c r="H63" s="94"/>
      <c r="I63" s="108"/>
      <c r="K63" s="98">
        <f>+K62-I62</f>
        <v>3465843.0000000009</v>
      </c>
      <c r="L63" s="98">
        <f>+L62-I62</f>
        <v>-2394647.669999999</v>
      </c>
    </row>
    <row r="64" spans="2:12" ht="15" thickBot="1" x14ac:dyDescent="0.35">
      <c r="D64" s="146">
        <f>+D26-D62</f>
        <v>4070686.5500000007</v>
      </c>
      <c r="F64" s="146">
        <f>+F26-F62</f>
        <v>-18737.983200000017</v>
      </c>
      <c r="G64" s="146">
        <f>+G26-G62</f>
        <v>4051948.5668000001</v>
      </c>
      <c r="H64" s="146">
        <f>+H26-H62</f>
        <v>-2212.7510599994607</v>
      </c>
      <c r="I64" s="146">
        <f>+I26-I62</f>
        <v>3096472.75</v>
      </c>
      <c r="J64" s="146">
        <f>+J26-J62</f>
        <v>-16525.297940000019</v>
      </c>
      <c r="K64" s="98">
        <f>+D35+D36+D37+D38+D39+D40+D41</f>
        <v>334893.06</v>
      </c>
    </row>
    <row r="65" spans="4:12" ht="15" thickBot="1" x14ac:dyDescent="0.35">
      <c r="F65"/>
      <c r="I65"/>
      <c r="K65" s="164">
        <v>-112681.86</v>
      </c>
      <c r="L65" s="163">
        <f>+K65-J64</f>
        <v>-96156.562059999982</v>
      </c>
    </row>
    <row r="66" spans="4:12" x14ac:dyDescent="0.3">
      <c r="F66"/>
      <c r="I66"/>
    </row>
    <row r="67" spans="4:12" x14ac:dyDescent="0.3">
      <c r="D67" s="94"/>
      <c r="I67" s="109"/>
      <c r="J67" s="98">
        <f>-G70</f>
        <v>16525.307940000028</v>
      </c>
    </row>
    <row r="68" spans="4:12" x14ac:dyDescent="0.3">
      <c r="D68" s="94"/>
      <c r="F68" s="94" t="s">
        <v>230</v>
      </c>
      <c r="G68" s="98">
        <f>+F26-0.01</f>
        <v>286988.50579999998</v>
      </c>
      <c r="I68" s="103" t="s">
        <v>229</v>
      </c>
      <c r="J68" s="93">
        <f>+'lipe 02.24'!J68</f>
        <v>1551472.0162199999</v>
      </c>
      <c r="K68">
        <v>1475407.02</v>
      </c>
      <c r="L68" s="98">
        <f>+K68-J68</f>
        <v>-76064.996219999855</v>
      </c>
    </row>
    <row r="69" spans="4:12" ht="15" thickBot="1" x14ac:dyDescent="0.35">
      <c r="D69" s="94"/>
      <c r="F69" s="94" t="s">
        <v>231</v>
      </c>
      <c r="G69" s="98">
        <f>-J62</f>
        <v>-303513.81374000001</v>
      </c>
      <c r="J69" s="142">
        <f>+J67+J68</f>
        <v>1567997.3241599998</v>
      </c>
    </row>
    <row r="70" spans="4:12" ht="18" x14ac:dyDescent="0.3">
      <c r="D70" s="94"/>
      <c r="F70" s="140" t="s">
        <v>232</v>
      </c>
      <c r="G70" s="141">
        <f>+G68+G69</f>
        <v>-16525.307940000028</v>
      </c>
      <c r="I70" s="473" t="s">
        <v>378</v>
      </c>
      <c r="J70" s="474"/>
      <c r="K70" s="475"/>
    </row>
    <row r="71" spans="4:12" x14ac:dyDescent="0.3">
      <c r="D71" s="94"/>
      <c r="F71" s="148" t="s">
        <v>234</v>
      </c>
      <c r="G71" s="148">
        <v>-16525.29</v>
      </c>
      <c r="I71" s="166" t="s">
        <v>239</v>
      </c>
      <c r="J71" s="167">
        <f>+I26</f>
        <v>7910629.1599999992</v>
      </c>
      <c r="K71" s="193"/>
    </row>
    <row r="72" spans="4:12" x14ac:dyDescent="0.3">
      <c r="D72" s="94"/>
      <c r="G72" s="162">
        <f>+G70-G71</f>
        <v>-1.7940000027010683E-2</v>
      </c>
      <c r="I72" s="168" t="s">
        <v>240</v>
      </c>
      <c r="J72" s="169"/>
      <c r="K72" s="191">
        <f>+I62</f>
        <v>4814156.4099999992</v>
      </c>
    </row>
    <row r="73" spans="4:12" x14ac:dyDescent="0.3">
      <c r="D73" s="94"/>
      <c r="I73" s="166" t="s">
        <v>241</v>
      </c>
      <c r="J73" s="167">
        <f>+G68</f>
        <v>286988.50579999998</v>
      </c>
      <c r="K73" s="193"/>
      <c r="L73" s="199"/>
    </row>
    <row r="74" spans="4:12" x14ac:dyDescent="0.3">
      <c r="D74" s="94"/>
      <c r="I74" s="168" t="s">
        <v>242</v>
      </c>
      <c r="J74" s="169"/>
      <c r="K74" s="191">
        <f>-G69-0.01</f>
        <v>303513.80374</v>
      </c>
      <c r="L74" s="199" t="s">
        <v>248</v>
      </c>
    </row>
    <row r="75" spans="4:12" x14ac:dyDescent="0.3">
      <c r="D75" s="94"/>
      <c r="I75" s="166" t="s">
        <v>243</v>
      </c>
      <c r="J75" s="165">
        <f>+IF((J73-K74)&gt;1,J73-K74,0)</f>
        <v>0</v>
      </c>
      <c r="K75" s="191">
        <f>+IF(J75&gt;1,0,-J73+K74)-0.01</f>
        <v>16525.28794000002</v>
      </c>
      <c r="L75" s="199">
        <f>1655127.86-1446964.38</f>
        <v>208163.48000000021</v>
      </c>
    </row>
    <row r="76" spans="4:12" x14ac:dyDescent="0.3">
      <c r="D76" s="94"/>
      <c r="I76" s="180" t="s">
        <v>246</v>
      </c>
      <c r="J76" s="190"/>
      <c r="K76" s="194">
        <f>+'lipe 03.24'!K78</f>
        <v>1343308.5348400001</v>
      </c>
      <c r="L76" s="199">
        <v>1551472.01</v>
      </c>
    </row>
    <row r="77" spans="4:12" x14ac:dyDescent="0.3">
      <c r="D77" s="94"/>
      <c r="I77" s="180" t="s">
        <v>245</v>
      </c>
      <c r="J77" s="190"/>
      <c r="K77" s="194">
        <f>+'lipe 12.23'!J66</f>
        <v>0</v>
      </c>
      <c r="L77" s="199"/>
    </row>
    <row r="78" spans="4:12" ht="15" thickBot="1" x14ac:dyDescent="0.35">
      <c r="D78" s="94"/>
      <c r="I78" s="186" t="s">
        <v>247</v>
      </c>
      <c r="J78" s="187">
        <f>+IF((J75-K77-K76)&gt;1,J75-K77-K76,0)</f>
        <v>0</v>
      </c>
      <c r="K78" s="192">
        <f>+IF(J78&gt;1,0,+K77+K76+K74-J73)-0.01</f>
        <v>1359833.8227800003</v>
      </c>
      <c r="L78" s="199">
        <f>+L75-L76</f>
        <v>-1343308.5299999998</v>
      </c>
    </row>
    <row r="79" spans="4:12" x14ac:dyDescent="0.3">
      <c r="D79" s="94"/>
      <c r="I79" s="189"/>
      <c r="J79" s="171"/>
      <c r="K79" s="172"/>
      <c r="L79" s="199"/>
    </row>
    <row r="80" spans="4:12" x14ac:dyDescent="0.3">
      <c r="D80" s="94"/>
      <c r="K80" s="198">
        <f>+K78-K79</f>
        <v>1359833.8227800003</v>
      </c>
    </row>
    <row r="81" spans="4:4" x14ac:dyDescent="0.3">
      <c r="D81" s="94">
        <f>+J71</f>
        <v>7910629.1599999992</v>
      </c>
    </row>
    <row r="82" spans="4:4" x14ac:dyDescent="0.3">
      <c r="D82" s="94">
        <v>8880038</v>
      </c>
    </row>
    <row r="83" spans="4:4" x14ac:dyDescent="0.3">
      <c r="D83" s="94">
        <f>+D82-D81</f>
        <v>969408.84000000078</v>
      </c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</sheetData>
  <mergeCells count="3">
    <mergeCell ref="C3:G3"/>
    <mergeCell ref="K35:K42"/>
    <mergeCell ref="I70:K70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20481" r:id="rId4">
          <objectPr defaultSize="0" r:id="rId5">
            <anchor moveWithCells="1">
              <from>
                <xdr:col>0</xdr:col>
                <xdr:colOff>0</xdr:colOff>
                <xdr:row>72</xdr:row>
                <xdr:rowOff>45720</xdr:rowOff>
              </from>
              <to>
                <xdr:col>5</xdr:col>
                <xdr:colOff>38100</xdr:colOff>
                <xdr:row>106</xdr:row>
                <xdr:rowOff>160020</xdr:rowOff>
              </to>
            </anchor>
          </objectPr>
        </oleObject>
      </mc:Choice>
      <mc:Fallback>
        <oleObject progId="Word.Document.12" shapeId="20481" r:id="rId4"/>
      </mc:Fallback>
    </mc:AlternateContent>
  </oleObjec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AC4A1-FD17-406B-964D-4D57E4B94C3A}">
  <sheetPr>
    <pageSetUpPr fitToPage="1"/>
  </sheetPr>
  <dimension ref="B3:Y199"/>
  <sheetViews>
    <sheetView workbookViewId="0">
      <selection activeCell="A62" sqref="A62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4.44140625" bestFit="1" customWidth="1"/>
    <col min="12" max="12" width="21.77734375" bestFit="1" customWidth="1"/>
    <col min="25" max="25" width="14.77734375" style="94" customWidth="1"/>
  </cols>
  <sheetData>
    <row r="3" spans="2:10" ht="15.6" x14ac:dyDescent="0.3">
      <c r="B3" s="143">
        <v>45352</v>
      </c>
      <c r="C3" s="489" t="s">
        <v>144</v>
      </c>
      <c r="D3" s="489"/>
      <c r="E3" s="489"/>
      <c r="F3" s="489"/>
      <c r="G3" s="489"/>
    </row>
    <row r="4" spans="2:10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0" x14ac:dyDescent="0.3">
      <c r="B5" s="119" t="s">
        <v>66</v>
      </c>
      <c r="C5" s="119" t="s">
        <v>155</v>
      </c>
      <c r="D5" s="94">
        <f>7618381.57-48464.37</f>
        <v>7569917.2000000002</v>
      </c>
      <c r="F5" s="94">
        <v>0</v>
      </c>
      <c r="G5" s="98">
        <f>+F5+D5</f>
        <v>7569917.2000000002</v>
      </c>
      <c r="H5" s="93"/>
      <c r="I5" s="108">
        <f t="shared" ref="I5:I10" si="0">+D5</f>
        <v>7569917.2000000002</v>
      </c>
      <c r="J5" s="98">
        <f t="shared" ref="J5:J10" si="1">+F5</f>
        <v>0</v>
      </c>
    </row>
    <row r="6" spans="2:10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4" si="2">+F6+D6</f>
        <v>0</v>
      </c>
      <c r="H6" s="93"/>
      <c r="I6" s="108">
        <f t="shared" si="0"/>
        <v>0</v>
      </c>
      <c r="J6" s="98">
        <f t="shared" si="1"/>
        <v>0</v>
      </c>
    </row>
    <row r="7" spans="2:10" x14ac:dyDescent="0.3">
      <c r="B7" s="119">
        <v>54</v>
      </c>
      <c r="C7" s="119" t="s">
        <v>146</v>
      </c>
      <c r="D7" s="94">
        <v>794262.64</v>
      </c>
      <c r="F7" s="94">
        <v>0</v>
      </c>
      <c r="G7" s="98">
        <f t="shared" si="2"/>
        <v>794262.64</v>
      </c>
      <c r="H7" s="93"/>
      <c r="I7" s="108">
        <f t="shared" si="0"/>
        <v>794262.64</v>
      </c>
      <c r="J7" s="98">
        <f t="shared" si="1"/>
        <v>0</v>
      </c>
    </row>
    <row r="8" spans="2:10" x14ac:dyDescent="0.3">
      <c r="B8" s="119">
        <v>62</v>
      </c>
      <c r="C8" s="119" t="s">
        <v>148</v>
      </c>
      <c r="D8" s="94">
        <f>999159.09+60731.65</f>
        <v>1059890.74</v>
      </c>
      <c r="F8" s="94">
        <v>0</v>
      </c>
      <c r="G8" s="98">
        <f t="shared" si="2"/>
        <v>1059890.74</v>
      </c>
      <c r="H8" s="93"/>
      <c r="I8" s="108">
        <f t="shared" si="0"/>
        <v>1059890.74</v>
      </c>
      <c r="J8" s="98">
        <f t="shared" si="1"/>
        <v>0</v>
      </c>
    </row>
    <row r="9" spans="2:10" x14ac:dyDescent="0.3">
      <c r="B9" s="119">
        <v>64</v>
      </c>
      <c r="C9" s="119" t="s">
        <v>150</v>
      </c>
      <c r="D9" s="94">
        <f>1119587.22-288911.25</f>
        <v>830675.97</v>
      </c>
      <c r="F9" s="94">
        <v>0</v>
      </c>
      <c r="G9" s="98">
        <f t="shared" si="2"/>
        <v>830675.97</v>
      </c>
      <c r="H9" s="93"/>
      <c r="I9" s="108">
        <f t="shared" si="0"/>
        <v>830675.97</v>
      </c>
      <c r="J9" s="98">
        <f t="shared" si="1"/>
        <v>0</v>
      </c>
    </row>
    <row r="10" spans="2:10" x14ac:dyDescent="0.3">
      <c r="B10" s="154" t="s">
        <v>153</v>
      </c>
      <c r="C10" s="154" t="s">
        <v>154</v>
      </c>
      <c r="D10" s="94">
        <v>8448</v>
      </c>
      <c r="F10" s="94">
        <v>0</v>
      </c>
      <c r="G10" s="98">
        <f t="shared" si="2"/>
        <v>8448</v>
      </c>
      <c r="H10" s="93"/>
      <c r="I10" s="108">
        <f t="shared" si="0"/>
        <v>8448</v>
      </c>
      <c r="J10" s="98">
        <f t="shared" si="1"/>
        <v>0</v>
      </c>
    </row>
    <row r="11" spans="2:10" x14ac:dyDescent="0.3">
      <c r="B11" s="119">
        <v>68</v>
      </c>
      <c r="C11" s="119" t="s">
        <v>114</v>
      </c>
      <c r="D11" s="94"/>
      <c r="F11" s="94">
        <v>0</v>
      </c>
      <c r="G11" s="98">
        <f t="shared" si="2"/>
        <v>0</v>
      </c>
      <c r="H11" s="93"/>
    </row>
    <row r="12" spans="2:10" x14ac:dyDescent="0.3">
      <c r="B12" s="119">
        <v>76</v>
      </c>
      <c r="C12" s="119" t="s">
        <v>122</v>
      </c>
      <c r="D12" s="94"/>
      <c r="F12" s="94">
        <v>0</v>
      </c>
      <c r="G12" s="98">
        <f t="shared" si="2"/>
        <v>0</v>
      </c>
      <c r="H12" s="93"/>
    </row>
    <row r="13" spans="2:10" x14ac:dyDescent="0.3">
      <c r="B13" s="153">
        <v>81</v>
      </c>
      <c r="C13" s="153" t="s">
        <v>152</v>
      </c>
      <c r="D13" s="155"/>
      <c r="F13" s="94">
        <v>0</v>
      </c>
      <c r="G13" s="98">
        <f t="shared" si="2"/>
        <v>0</v>
      </c>
      <c r="H13" s="93"/>
      <c r="I13" s="136">
        <f>+D13*0</f>
        <v>0</v>
      </c>
      <c r="J13" s="147">
        <f>+F13</f>
        <v>0</v>
      </c>
    </row>
    <row r="14" spans="2:10" x14ac:dyDescent="0.3">
      <c r="B14" s="120" t="s">
        <v>156</v>
      </c>
      <c r="C14" s="120" t="s">
        <v>157</v>
      </c>
      <c r="D14" s="94">
        <f>1635565.12-177177.16</f>
        <v>1458387.9600000002</v>
      </c>
      <c r="E14">
        <v>22</v>
      </c>
      <c r="F14" s="94">
        <f>+D14*E14/100-0.01</f>
        <v>320845.34120000002</v>
      </c>
      <c r="G14" s="98">
        <f t="shared" si="2"/>
        <v>1779233.3012000001</v>
      </c>
      <c r="H14" s="93"/>
      <c r="I14" s="108">
        <f>+D14</f>
        <v>1458387.9600000002</v>
      </c>
      <c r="J14" s="98">
        <f>+F14</f>
        <v>320845.34120000002</v>
      </c>
    </row>
    <row r="15" spans="2:10" ht="15" thickBot="1" x14ac:dyDescent="0.35">
      <c r="C15" s="98">
        <f>11721582.51-D15</f>
        <v>0</v>
      </c>
      <c r="D15" s="96">
        <f>SUM(D5:D14)</f>
        <v>11721582.510000002</v>
      </c>
      <c r="F15" s="96">
        <f>SUM(F5:F14)</f>
        <v>320845.34120000002</v>
      </c>
      <c r="G15" s="96">
        <f>SUM(G5:G14)</f>
        <v>12042427.851200001</v>
      </c>
      <c r="H15" s="93"/>
    </row>
    <row r="16" spans="2:10" ht="15" thickTop="1" x14ac:dyDescent="0.3">
      <c r="D16" s="94"/>
      <c r="H16" s="93"/>
    </row>
    <row r="17" spans="2:12" x14ac:dyDescent="0.3">
      <c r="B17" s="121" t="s">
        <v>94</v>
      </c>
      <c r="C17" s="120" t="s">
        <v>95</v>
      </c>
      <c r="D17" s="94">
        <v>13000</v>
      </c>
      <c r="E17">
        <v>22</v>
      </c>
      <c r="F17" s="94">
        <f>+D17*E17/100</f>
        <v>2860</v>
      </c>
      <c r="G17" s="98">
        <f>+D17+F17</f>
        <v>15860</v>
      </c>
      <c r="I17" s="136">
        <f>+D17*0</f>
        <v>0</v>
      </c>
      <c r="J17" s="147">
        <f>+F17</f>
        <v>2860</v>
      </c>
    </row>
    <row r="18" spans="2:12" x14ac:dyDescent="0.3">
      <c r="B18" s="120">
        <v>82</v>
      </c>
      <c r="C18" s="120" t="s">
        <v>187</v>
      </c>
      <c r="D18" s="94"/>
      <c r="E18">
        <v>22</v>
      </c>
      <c r="F18" s="94">
        <f>+D18*E18/100</f>
        <v>0</v>
      </c>
      <c r="G18" s="98">
        <f>+D18+F18</f>
        <v>0</v>
      </c>
      <c r="I18" s="136">
        <f>+D18*0</f>
        <v>0</v>
      </c>
      <c r="J18" s="147">
        <f>+F18</f>
        <v>0</v>
      </c>
    </row>
    <row r="19" spans="2:12" x14ac:dyDescent="0.3">
      <c r="B19" s="120">
        <v>90</v>
      </c>
      <c r="C19" s="120" t="s">
        <v>130</v>
      </c>
      <c r="D19" s="94">
        <v>56115.75</v>
      </c>
      <c r="E19">
        <v>22</v>
      </c>
      <c r="F19" s="94">
        <f>+D19*E19/100</f>
        <v>12345.465</v>
      </c>
      <c r="G19" s="98">
        <f>+D19+F19</f>
        <v>68461.214999999997</v>
      </c>
      <c r="H19" s="98">
        <f>+H20-F20</f>
        <v>-3.1999999919207767E-3</v>
      </c>
      <c r="I19" s="136">
        <f>+D19*0</f>
        <v>0</v>
      </c>
      <c r="J19" s="147">
        <f>+F19</f>
        <v>12345.465</v>
      </c>
    </row>
    <row r="20" spans="2:12" x14ac:dyDescent="0.3">
      <c r="B20" s="120" t="s">
        <v>64</v>
      </c>
      <c r="C20" s="120" t="s">
        <v>138</v>
      </c>
      <c r="D20" s="94">
        <f>584644.29-19160.73</f>
        <v>565483.56000000006</v>
      </c>
      <c r="E20">
        <v>22</v>
      </c>
      <c r="F20" s="94">
        <f>+D20*E20/100+0.68</f>
        <v>124407.06319999999</v>
      </c>
      <c r="G20" s="98">
        <f>+D20+F20</f>
        <v>689890.62320000003</v>
      </c>
      <c r="H20">
        <f>128622.43-4215.37</f>
        <v>124407.06</v>
      </c>
      <c r="I20" s="136">
        <f>+D20*0</f>
        <v>0</v>
      </c>
      <c r="J20" s="147">
        <f>+F20</f>
        <v>124407.06319999999</v>
      </c>
    </row>
    <row r="21" spans="2:12" x14ac:dyDescent="0.3">
      <c r="B21" s="120" t="s">
        <v>65</v>
      </c>
      <c r="C21" s="120" t="s">
        <v>139</v>
      </c>
      <c r="D21" s="94">
        <f>5487477.42-57167.46</f>
        <v>5430309.96</v>
      </c>
      <c r="E21">
        <v>22</v>
      </c>
      <c r="F21" s="94">
        <f>+D21*E21/100+1.8</f>
        <v>1194669.9912</v>
      </c>
      <c r="G21" s="98">
        <f>+D21+F21</f>
        <v>6624979.9512</v>
      </c>
      <c r="H21" s="93">
        <f>1207246.88-12576.89</f>
        <v>1194669.99</v>
      </c>
      <c r="I21" s="136">
        <f>+D21*0</f>
        <v>0</v>
      </c>
      <c r="J21" s="147">
        <f>+F21</f>
        <v>1194669.9912</v>
      </c>
      <c r="K21" s="145">
        <f>+J21+J20+J17</f>
        <v>1321937.0544</v>
      </c>
    </row>
    <row r="22" spans="2:12" x14ac:dyDescent="0.3">
      <c r="B22" s="120"/>
      <c r="C22" s="120"/>
      <c r="D22" s="94"/>
      <c r="G22" s="98"/>
      <c r="H22" s="93">
        <f>+H21-F21</f>
        <v>-1.2000000569969416E-3</v>
      </c>
      <c r="I22" s="108"/>
      <c r="J22" s="98"/>
    </row>
    <row r="23" spans="2:12" x14ac:dyDescent="0.3">
      <c r="D23" s="94"/>
      <c r="G23" s="98"/>
      <c r="H23" s="93"/>
    </row>
    <row r="24" spans="2:12" ht="15" thickBot="1" x14ac:dyDescent="0.35">
      <c r="D24" s="96">
        <f>SUM(D17:D23)</f>
        <v>6064909.2699999996</v>
      </c>
      <c r="F24" s="96">
        <f>SUM(F17:F23)</f>
        <v>1334282.5194000001</v>
      </c>
      <c r="G24" s="96">
        <f>SUM(G17:G23)</f>
        <v>7399191.7894000001</v>
      </c>
      <c r="H24" s="93"/>
    </row>
    <row r="25" spans="2:12" ht="15" thickTop="1" x14ac:dyDescent="0.3">
      <c r="H25" s="93"/>
    </row>
    <row r="26" spans="2:12" ht="16.2" thickBot="1" x14ac:dyDescent="0.35">
      <c r="C26" s="123" t="s">
        <v>219</v>
      </c>
      <c r="D26" s="122">
        <f>+D24+D15</f>
        <v>17786491.780000001</v>
      </c>
      <c r="F26" s="122">
        <f>+F15+F24</f>
        <v>1655127.8606000002</v>
      </c>
      <c r="G26" s="122">
        <f>+G15+G24</f>
        <v>19441619.640600003</v>
      </c>
      <c r="H26" s="93"/>
      <c r="I26" s="130">
        <f>SUM(I5:I25)</f>
        <v>11721582.510000002</v>
      </c>
      <c r="J26" s="130">
        <f>SUM(J5:J25)</f>
        <v>1655127.8606</v>
      </c>
      <c r="K26">
        <v>8769926.0299999993</v>
      </c>
      <c r="L26" s="98">
        <f>+I26-K26</f>
        <v>2951656.4800000023</v>
      </c>
    </row>
    <row r="27" spans="2:12" ht="15" thickTop="1" x14ac:dyDescent="0.3">
      <c r="F27" s="94">
        <f>+D11*E27/100</f>
        <v>0</v>
      </c>
      <c r="H27" s="93"/>
      <c r="I27" s="131" t="str">
        <f>+I4</f>
        <v>operzioni attive</v>
      </c>
      <c r="J27" s="131" t="str">
        <f>+J4</f>
        <v>iva a debito</v>
      </c>
      <c r="L27" s="98">
        <f>+D13+D17+D18+D19+D20+D21</f>
        <v>6064909.2699999996</v>
      </c>
    </row>
    <row r="28" spans="2:12" x14ac:dyDescent="0.3">
      <c r="D28" s="94"/>
      <c r="H28" s="98"/>
    </row>
    <row r="29" spans="2:12" x14ac:dyDescent="0.3">
      <c r="C29" s="116" t="s">
        <v>96</v>
      </c>
      <c r="D29" s="125" t="s">
        <v>217</v>
      </c>
      <c r="E29" s="126"/>
      <c r="F29" s="125" t="s">
        <v>222</v>
      </c>
      <c r="G29" s="125" t="s">
        <v>218</v>
      </c>
      <c r="I29" s="125" t="s">
        <v>235</v>
      </c>
      <c r="J29" s="125" t="s">
        <v>226</v>
      </c>
    </row>
    <row r="30" spans="2:12" x14ac:dyDescent="0.3">
      <c r="B30" s="132">
        <v>0</v>
      </c>
      <c r="C30" s="132" t="s">
        <v>224</v>
      </c>
      <c r="D30" s="94"/>
      <c r="F30" s="94">
        <f>+D30*E30</f>
        <v>0</v>
      </c>
      <c r="G30" s="93">
        <f>+D30</f>
        <v>0</v>
      </c>
      <c r="H30" s="93">
        <f t="shared" ref="H30:H42" si="3">+F30</f>
        <v>0</v>
      </c>
      <c r="I30" s="108"/>
      <c r="J30" s="93">
        <f>+F30</f>
        <v>0</v>
      </c>
    </row>
    <row r="31" spans="2:12" x14ac:dyDescent="0.3">
      <c r="B31" s="132">
        <v>51</v>
      </c>
      <c r="C31" s="132" t="s">
        <v>108</v>
      </c>
      <c r="D31" s="157">
        <v>73977.69</v>
      </c>
      <c r="F31" s="94">
        <f>+D31*E31</f>
        <v>0</v>
      </c>
      <c r="G31" s="93">
        <f>+D31</f>
        <v>73977.69</v>
      </c>
      <c r="H31" s="93">
        <f t="shared" si="3"/>
        <v>0</v>
      </c>
      <c r="I31" s="108">
        <f t="shared" ref="I31:I58" si="4">+D31</f>
        <v>73977.69</v>
      </c>
      <c r="J31" s="93">
        <f t="shared" ref="J31:J42" si="5">+F31</f>
        <v>0</v>
      </c>
      <c r="L31" s="98"/>
    </row>
    <row r="32" spans="2:12" x14ac:dyDescent="0.3">
      <c r="B32" s="132">
        <v>58</v>
      </c>
      <c r="C32" s="132" t="s">
        <v>110</v>
      </c>
      <c r="D32" s="157">
        <v>30819.57</v>
      </c>
      <c r="F32" s="94">
        <f t="shared" ref="F32:F42" si="6">+D32*E32/100</f>
        <v>0</v>
      </c>
      <c r="G32" s="93">
        <f t="shared" ref="G32:G42" si="7">+D32</f>
        <v>30819.57</v>
      </c>
      <c r="H32" s="93">
        <f t="shared" si="3"/>
        <v>0</v>
      </c>
      <c r="I32" s="108">
        <f t="shared" si="4"/>
        <v>30819.57</v>
      </c>
      <c r="J32" s="93">
        <f t="shared" si="5"/>
        <v>0</v>
      </c>
      <c r="L32" s="98"/>
    </row>
    <row r="33" spans="2:25" x14ac:dyDescent="0.3">
      <c r="B33" s="132">
        <v>63</v>
      </c>
      <c r="C33" s="132" t="s">
        <v>112</v>
      </c>
      <c r="D33" s="157">
        <f>4481740.45-99781.77</f>
        <v>4381958.6800000006</v>
      </c>
      <c r="F33" s="94">
        <f t="shared" si="6"/>
        <v>0</v>
      </c>
      <c r="G33" s="93">
        <f t="shared" si="7"/>
        <v>4381958.6800000006</v>
      </c>
      <c r="H33" s="93">
        <f t="shared" si="3"/>
        <v>0</v>
      </c>
      <c r="I33" s="108">
        <f t="shared" si="4"/>
        <v>4381958.6800000006</v>
      </c>
      <c r="J33" s="93">
        <f t="shared" si="5"/>
        <v>0</v>
      </c>
      <c r="L33" s="98"/>
    </row>
    <row r="34" spans="2:25" ht="15" thickBot="1" x14ac:dyDescent="0.35">
      <c r="B34" s="132">
        <v>70</v>
      </c>
      <c r="C34" s="132" t="s">
        <v>116</v>
      </c>
      <c r="D34" s="157">
        <v>130.18</v>
      </c>
      <c r="G34" s="93"/>
      <c r="H34" s="93"/>
      <c r="I34" s="108"/>
      <c r="J34" s="93"/>
      <c r="L34" s="98"/>
    </row>
    <row r="35" spans="2:25" x14ac:dyDescent="0.3">
      <c r="B35" s="119">
        <v>68</v>
      </c>
      <c r="C35" s="119" t="s">
        <v>114</v>
      </c>
      <c r="D35" s="157">
        <f>87802.62-16119.03</f>
        <v>71683.59</v>
      </c>
      <c r="F35" s="94">
        <f t="shared" si="6"/>
        <v>0</v>
      </c>
      <c r="G35" s="93">
        <f t="shared" si="7"/>
        <v>71683.59</v>
      </c>
      <c r="H35" s="93">
        <f t="shared" si="3"/>
        <v>0</v>
      </c>
      <c r="I35" s="150">
        <f>+D35*0</f>
        <v>0</v>
      </c>
      <c r="J35" s="93">
        <f t="shared" si="5"/>
        <v>0</v>
      </c>
      <c r="K35" s="491" t="s">
        <v>70</v>
      </c>
      <c r="L35" s="98"/>
    </row>
    <row r="36" spans="2:25" x14ac:dyDescent="0.3">
      <c r="B36" s="132">
        <v>72</v>
      </c>
      <c r="C36" s="132" t="s">
        <v>118</v>
      </c>
      <c r="D36" s="157">
        <v>4215</v>
      </c>
      <c r="F36" s="94">
        <f t="shared" si="6"/>
        <v>0</v>
      </c>
      <c r="G36" s="93">
        <f t="shared" si="7"/>
        <v>4215</v>
      </c>
      <c r="H36" s="93">
        <f t="shared" si="3"/>
        <v>0</v>
      </c>
      <c r="I36" s="151">
        <f>+D36*0</f>
        <v>0</v>
      </c>
      <c r="J36" s="93">
        <f t="shared" si="5"/>
        <v>0</v>
      </c>
      <c r="K36" s="491"/>
      <c r="L36" s="98"/>
      <c r="Y36" s="94">
        <v>794262.64</v>
      </c>
    </row>
    <row r="37" spans="2:25" x14ac:dyDescent="0.3">
      <c r="B37" s="119">
        <v>76</v>
      </c>
      <c r="C37" s="119" t="s">
        <v>122</v>
      </c>
      <c r="D37" s="157">
        <v>8525.7999999999993</v>
      </c>
      <c r="F37" s="94">
        <f t="shared" si="6"/>
        <v>0</v>
      </c>
      <c r="G37" s="93">
        <f t="shared" si="7"/>
        <v>8525.7999999999993</v>
      </c>
      <c r="H37" s="93">
        <f t="shared" si="3"/>
        <v>0</v>
      </c>
      <c r="I37" s="151">
        <f t="shared" ref="I37:I42" si="8">+D37*0</f>
        <v>0</v>
      </c>
      <c r="J37" s="93">
        <f t="shared" si="5"/>
        <v>0</v>
      </c>
      <c r="K37" s="491"/>
      <c r="L37" s="98"/>
      <c r="Y37" s="94">
        <v>999159.09</v>
      </c>
    </row>
    <row r="38" spans="2:25" x14ac:dyDescent="0.3">
      <c r="B38" s="132">
        <v>78</v>
      </c>
      <c r="C38" s="132" t="s">
        <v>124</v>
      </c>
      <c r="D38" s="157"/>
      <c r="F38" s="94">
        <f t="shared" si="6"/>
        <v>0</v>
      </c>
      <c r="G38" s="93">
        <f t="shared" si="7"/>
        <v>0</v>
      </c>
      <c r="H38" s="93">
        <f t="shared" si="3"/>
        <v>0</v>
      </c>
      <c r="I38" s="151">
        <f t="shared" si="8"/>
        <v>0</v>
      </c>
      <c r="J38" s="93">
        <f t="shared" si="5"/>
        <v>0</v>
      </c>
      <c r="K38" s="491"/>
      <c r="L38" s="98"/>
      <c r="Y38" s="94">
        <v>60731.65</v>
      </c>
    </row>
    <row r="39" spans="2:25" x14ac:dyDescent="0.3">
      <c r="B39" s="133">
        <v>21</v>
      </c>
      <c r="C39" s="133" t="s">
        <v>104</v>
      </c>
      <c r="D39" s="157"/>
      <c r="F39" s="94">
        <f t="shared" si="6"/>
        <v>0</v>
      </c>
      <c r="G39" s="93">
        <f t="shared" si="7"/>
        <v>0</v>
      </c>
      <c r="H39" s="93">
        <f t="shared" si="3"/>
        <v>0</v>
      </c>
      <c r="I39" s="151">
        <f t="shared" si="8"/>
        <v>0</v>
      </c>
      <c r="J39" s="93">
        <f t="shared" si="5"/>
        <v>0</v>
      </c>
      <c r="K39" s="491"/>
      <c r="L39" s="98"/>
      <c r="Y39" s="94">
        <v>1119587.22</v>
      </c>
    </row>
    <row r="40" spans="2:25" x14ac:dyDescent="0.3">
      <c r="B40" s="133">
        <v>74</v>
      </c>
      <c r="C40" s="133" t="s">
        <v>120</v>
      </c>
      <c r="D40" s="157">
        <v>53.31</v>
      </c>
      <c r="F40" s="94">
        <f t="shared" si="6"/>
        <v>0</v>
      </c>
      <c r="G40" s="93">
        <f t="shared" si="7"/>
        <v>53.31</v>
      </c>
      <c r="H40" s="93">
        <f t="shared" si="3"/>
        <v>0</v>
      </c>
      <c r="I40" s="151">
        <f t="shared" si="8"/>
        <v>0</v>
      </c>
      <c r="J40" s="93">
        <f t="shared" si="5"/>
        <v>0</v>
      </c>
      <c r="K40" s="491"/>
      <c r="L40" s="98"/>
      <c r="Y40" s="94">
        <v>-288911.25</v>
      </c>
    </row>
    <row r="41" spans="2:25" x14ac:dyDescent="0.3">
      <c r="B41" s="132">
        <v>86</v>
      </c>
      <c r="C41" s="132" t="s">
        <v>128</v>
      </c>
      <c r="D41" s="157">
        <f>1528452.03-157211.71</f>
        <v>1371240.32</v>
      </c>
      <c r="F41" s="94">
        <f t="shared" si="6"/>
        <v>0</v>
      </c>
      <c r="G41" s="93">
        <f t="shared" si="7"/>
        <v>1371240.32</v>
      </c>
      <c r="H41" s="93">
        <f t="shared" si="3"/>
        <v>0</v>
      </c>
      <c r="I41" s="248">
        <f>+D41</f>
        <v>1371240.32</v>
      </c>
      <c r="J41" s="93">
        <f t="shared" si="5"/>
        <v>0</v>
      </c>
      <c r="K41" s="491"/>
      <c r="L41" s="98"/>
      <c r="Y41" s="94">
        <v>8448</v>
      </c>
    </row>
    <row r="42" spans="2:25" x14ac:dyDescent="0.3">
      <c r="D42" s="157"/>
      <c r="F42" s="94">
        <f t="shared" si="6"/>
        <v>0</v>
      </c>
      <c r="G42" s="93">
        <f t="shared" si="7"/>
        <v>0</v>
      </c>
      <c r="H42" s="93">
        <f t="shared" si="3"/>
        <v>0</v>
      </c>
      <c r="I42" s="151">
        <f t="shared" si="8"/>
        <v>0</v>
      </c>
      <c r="J42" s="93">
        <f t="shared" si="5"/>
        <v>0</v>
      </c>
      <c r="K42" s="491"/>
      <c r="L42" s="98"/>
      <c r="Y42" s="94">
        <v>7618381.5700000003</v>
      </c>
    </row>
    <row r="43" spans="2:25" ht="15" thickBot="1" x14ac:dyDescent="0.35">
      <c r="D43" s="158">
        <f>SUM(D30:D42)</f>
        <v>5942604.1399999997</v>
      </c>
      <c r="F43" s="96">
        <f>SUM(F30:F42)</f>
        <v>0</v>
      </c>
      <c r="G43" s="96">
        <f>SUM(G30:G42)</f>
        <v>5942473.96</v>
      </c>
      <c r="H43" s="93"/>
      <c r="I43" s="93"/>
      <c r="L43" s="98"/>
      <c r="Y43" s="94">
        <v>-48464.37</v>
      </c>
    </row>
    <row r="44" spans="2:25" ht="15" thickTop="1" x14ac:dyDescent="0.3">
      <c r="C44" s="95" t="s">
        <v>223</v>
      </c>
      <c r="D44" s="157"/>
      <c r="H44" s="93"/>
      <c r="I44" s="93"/>
      <c r="L44" s="98"/>
      <c r="Y44" s="94">
        <v>1635565.12</v>
      </c>
    </row>
    <row r="45" spans="2:25" x14ac:dyDescent="0.3">
      <c r="D45" s="157"/>
      <c r="H45" s="93"/>
      <c r="I45" s="93"/>
      <c r="L45" s="98"/>
      <c r="Y45" s="94">
        <v>-177177.16</v>
      </c>
    </row>
    <row r="46" spans="2:25" x14ac:dyDescent="0.3">
      <c r="D46" s="159" t="s">
        <v>217</v>
      </c>
      <c r="E46" s="126"/>
      <c r="F46" s="125" t="s">
        <v>222</v>
      </c>
      <c r="G46" s="125" t="s">
        <v>218</v>
      </c>
      <c r="H46" s="125" t="s">
        <v>227</v>
      </c>
      <c r="I46" s="93"/>
      <c r="L46" s="98"/>
      <c r="Y46" s="94">
        <f>SUM(Y36:Y45)</f>
        <v>11721582.510000002</v>
      </c>
    </row>
    <row r="47" spans="2:25" x14ac:dyDescent="0.3">
      <c r="B47" s="132">
        <v>4</v>
      </c>
      <c r="C47" s="132" t="s">
        <v>98</v>
      </c>
      <c r="D47" s="160">
        <f>-12+17138.99</f>
        <v>17126.990000000002</v>
      </c>
      <c r="E47">
        <v>4</v>
      </c>
      <c r="F47" s="144">
        <f>+D47*E47/100+0.01</f>
        <v>685.08960000000002</v>
      </c>
      <c r="G47" s="98">
        <f>+F47+D47</f>
        <v>17812.079600000001</v>
      </c>
      <c r="H47" s="93"/>
      <c r="I47" s="108">
        <f t="shared" si="4"/>
        <v>17126.990000000002</v>
      </c>
      <c r="J47" s="93">
        <f>+F47-H47</f>
        <v>685.08960000000002</v>
      </c>
      <c r="L47" s="98"/>
    </row>
    <row r="48" spans="2:25" x14ac:dyDescent="0.3">
      <c r="B48" s="132">
        <v>5</v>
      </c>
      <c r="C48" s="132" t="s">
        <v>100</v>
      </c>
      <c r="D48" s="160"/>
      <c r="E48">
        <v>5</v>
      </c>
      <c r="F48" s="144">
        <f t="shared" ref="F48:F56" si="9">+D48*E48/100</f>
        <v>0</v>
      </c>
      <c r="G48" s="98">
        <f t="shared" ref="G48:G58" si="10">+F48+D48</f>
        <v>0</v>
      </c>
      <c r="H48" s="93"/>
      <c r="I48" s="108">
        <f t="shared" si="4"/>
        <v>0</v>
      </c>
      <c r="J48" s="93">
        <f t="shared" ref="J48:J58" si="11">+F48-H48</f>
        <v>0</v>
      </c>
      <c r="L48" s="98"/>
    </row>
    <row r="49" spans="2:12" x14ac:dyDescent="0.3">
      <c r="B49" s="132">
        <v>10</v>
      </c>
      <c r="C49" s="132" t="s">
        <v>102</v>
      </c>
      <c r="D49" s="160">
        <v>2606.38</v>
      </c>
      <c r="E49">
        <v>10</v>
      </c>
      <c r="F49" s="144">
        <f>+D49*E49/100-0.04</f>
        <v>260.59800000000001</v>
      </c>
      <c r="G49" s="98">
        <f t="shared" si="10"/>
        <v>2866.9780000000001</v>
      </c>
      <c r="H49" s="93"/>
      <c r="I49" s="108">
        <f t="shared" si="4"/>
        <v>2606.38</v>
      </c>
      <c r="J49" s="93">
        <f t="shared" si="11"/>
        <v>260.59800000000001</v>
      </c>
      <c r="L49" s="98"/>
    </row>
    <row r="50" spans="2:12" x14ac:dyDescent="0.3">
      <c r="B50" s="133" t="s">
        <v>140</v>
      </c>
      <c r="C50" s="133" t="s">
        <v>141</v>
      </c>
      <c r="D50" s="160"/>
      <c r="E50">
        <v>10</v>
      </c>
      <c r="F50" s="144">
        <f t="shared" si="9"/>
        <v>0</v>
      </c>
      <c r="G50" s="98">
        <f t="shared" si="10"/>
        <v>0</v>
      </c>
      <c r="H50" s="93">
        <f>+D50*E50/100</f>
        <v>0</v>
      </c>
      <c r="I50" s="108">
        <f t="shared" si="4"/>
        <v>0</v>
      </c>
      <c r="J50" s="93">
        <f t="shared" si="11"/>
        <v>0</v>
      </c>
      <c r="L50" s="98"/>
    </row>
    <row r="51" spans="2:12" x14ac:dyDescent="0.3">
      <c r="B51" s="120">
        <v>1</v>
      </c>
      <c r="C51" s="120" t="s">
        <v>95</v>
      </c>
      <c r="D51" s="161">
        <f>+D17</f>
        <v>13000</v>
      </c>
      <c r="E51" s="127">
        <v>22</v>
      </c>
      <c r="F51" s="161">
        <f>+F17</f>
        <v>2860</v>
      </c>
      <c r="G51" s="145">
        <f t="shared" si="10"/>
        <v>15860</v>
      </c>
      <c r="H51" s="93"/>
      <c r="I51" s="108">
        <f t="shared" si="4"/>
        <v>13000</v>
      </c>
      <c r="J51" s="149">
        <f t="shared" si="11"/>
        <v>2860</v>
      </c>
      <c r="L51" s="98"/>
    </row>
    <row r="52" spans="2:12" x14ac:dyDescent="0.3">
      <c r="B52" s="132">
        <v>22</v>
      </c>
      <c r="C52" s="132" t="s">
        <v>106</v>
      </c>
      <c r="D52" s="160">
        <f>508280.01-6146.02</f>
        <v>502133.99</v>
      </c>
      <c r="E52">
        <v>22</v>
      </c>
      <c r="F52" s="144">
        <f>+D52*E52/100+0.04</f>
        <v>110469.51779999999</v>
      </c>
      <c r="G52" s="98">
        <f t="shared" si="10"/>
        <v>612603.50780000002</v>
      </c>
      <c r="H52" s="93"/>
      <c r="I52" s="108">
        <f t="shared" si="4"/>
        <v>502133.99</v>
      </c>
      <c r="J52" s="93">
        <f t="shared" si="11"/>
        <v>110469.51779999999</v>
      </c>
      <c r="L52" s="98"/>
    </row>
    <row r="53" spans="2:12" x14ac:dyDescent="0.3">
      <c r="B53" s="120">
        <v>82</v>
      </c>
      <c r="C53" s="120" t="s">
        <v>187</v>
      </c>
      <c r="D53" s="161">
        <f>+D18</f>
        <v>0</v>
      </c>
      <c r="E53" s="127">
        <v>22</v>
      </c>
      <c r="F53" s="161">
        <f>+F18</f>
        <v>0</v>
      </c>
      <c r="G53" s="145">
        <f t="shared" si="10"/>
        <v>0</v>
      </c>
      <c r="H53" s="93"/>
      <c r="I53" s="136">
        <f t="shared" si="4"/>
        <v>0</v>
      </c>
      <c r="J53" s="145">
        <f t="shared" si="11"/>
        <v>0</v>
      </c>
      <c r="L53" s="98"/>
    </row>
    <row r="54" spans="2:12" x14ac:dyDescent="0.3">
      <c r="B54" s="120">
        <v>90</v>
      </c>
      <c r="C54" s="120" t="s">
        <v>228</v>
      </c>
      <c r="D54" s="124">
        <f>+D19</f>
        <v>56115.75</v>
      </c>
      <c r="E54" s="127">
        <v>22</v>
      </c>
      <c r="F54" s="124">
        <f>+F19</f>
        <v>12345.465</v>
      </c>
      <c r="G54" s="145">
        <f t="shared" si="10"/>
        <v>68461.214999999997</v>
      </c>
      <c r="H54" s="93"/>
      <c r="I54" s="113">
        <f t="shared" si="4"/>
        <v>56115.75</v>
      </c>
      <c r="J54" s="145">
        <f t="shared" si="11"/>
        <v>12345.465</v>
      </c>
      <c r="L54" s="98"/>
    </row>
    <row r="55" spans="2:12" x14ac:dyDescent="0.3">
      <c r="B55" s="132" t="s">
        <v>133</v>
      </c>
      <c r="C55" s="132" t="s">
        <v>134</v>
      </c>
      <c r="D55" s="144"/>
      <c r="E55">
        <v>22</v>
      </c>
      <c r="F55" s="144">
        <f t="shared" si="9"/>
        <v>0</v>
      </c>
      <c r="G55" s="98">
        <f t="shared" si="10"/>
        <v>0</v>
      </c>
      <c r="H55" s="93">
        <f>+F55*0.5</f>
        <v>0</v>
      </c>
      <c r="I55" s="108">
        <f t="shared" si="4"/>
        <v>0</v>
      </c>
      <c r="J55" s="93">
        <f>+F55-H55</f>
        <v>0</v>
      </c>
      <c r="L55" s="98"/>
    </row>
    <row r="56" spans="2:12" x14ac:dyDescent="0.3">
      <c r="B56" s="132" t="s">
        <v>72</v>
      </c>
      <c r="C56" s="132" t="s">
        <v>135</v>
      </c>
      <c r="D56" s="144">
        <f>14959.72-566.64</f>
        <v>14393.08</v>
      </c>
      <c r="E56">
        <v>22</v>
      </c>
      <c r="F56" s="144">
        <f t="shared" si="9"/>
        <v>3166.4776000000002</v>
      </c>
      <c r="G56" s="98">
        <f t="shared" si="10"/>
        <v>17559.5576</v>
      </c>
      <c r="H56" s="93">
        <f>+F56*0.6</f>
        <v>1899.8865599999999</v>
      </c>
      <c r="I56" s="108">
        <f t="shared" si="4"/>
        <v>14393.08</v>
      </c>
      <c r="J56" s="93">
        <f>+F56-H56+0.06</f>
        <v>1266.6510400000002</v>
      </c>
      <c r="K56">
        <f>1316.52-49.87</f>
        <v>1266.6500000000001</v>
      </c>
      <c r="L56" s="98">
        <f>+K56-J56</f>
        <v>-1.0400000001027365E-3</v>
      </c>
    </row>
    <row r="57" spans="2:12" ht="15" thickBot="1" x14ac:dyDescent="0.35">
      <c r="B57" s="120" t="s">
        <v>64</v>
      </c>
      <c r="C57" s="120" t="s">
        <v>138</v>
      </c>
      <c r="D57" s="124">
        <f>+D20</f>
        <v>565483.56000000006</v>
      </c>
      <c r="E57" s="127">
        <v>22</v>
      </c>
      <c r="F57" s="124">
        <f>+F20</f>
        <v>124407.06319999999</v>
      </c>
      <c r="G57" s="145">
        <f t="shared" si="10"/>
        <v>689890.62320000003</v>
      </c>
      <c r="H57" s="93"/>
      <c r="I57" s="108">
        <f t="shared" si="4"/>
        <v>565483.56000000006</v>
      </c>
      <c r="J57" s="149">
        <f t="shared" si="11"/>
        <v>124407.06319999999</v>
      </c>
      <c r="L57" s="98"/>
    </row>
    <row r="58" spans="2:12" ht="15" thickBot="1" x14ac:dyDescent="0.35">
      <c r="B58" s="120" t="s">
        <v>65</v>
      </c>
      <c r="C58" s="120" t="s">
        <v>139</v>
      </c>
      <c r="D58" s="124">
        <f>+D21</f>
        <v>5430309.96</v>
      </c>
      <c r="E58" s="127">
        <v>22</v>
      </c>
      <c r="F58" s="124">
        <f>+F21</f>
        <v>1194669.9912</v>
      </c>
      <c r="G58" s="145">
        <f t="shared" si="10"/>
        <v>6624979.9512</v>
      </c>
      <c r="H58" s="93"/>
      <c r="I58" s="108">
        <f t="shared" si="4"/>
        <v>5430309.96</v>
      </c>
      <c r="J58" s="149">
        <f t="shared" si="11"/>
        <v>1194669.9912</v>
      </c>
      <c r="K58" s="145">
        <f>+J58+J57+J51+J54</f>
        <v>1334282.5194000001</v>
      </c>
      <c r="L58" s="163">
        <f>+K58-J26</f>
        <v>-320845.34119999991</v>
      </c>
    </row>
    <row r="59" spans="2:12" x14ac:dyDescent="0.3">
      <c r="D59" s="94"/>
      <c r="H59" s="93"/>
      <c r="I59" s="93"/>
      <c r="L59" s="98"/>
    </row>
    <row r="60" spans="2:12" ht="15" thickBot="1" x14ac:dyDescent="0.35">
      <c r="D60" s="96">
        <f>SUM(D47:D59)</f>
        <v>6601169.71</v>
      </c>
      <c r="F60" s="96">
        <f>SUM(F47:F59)</f>
        <v>1448864.2024000001</v>
      </c>
      <c r="G60" s="96">
        <f>SUM(G47:G59)</f>
        <v>8050033.9123999998</v>
      </c>
      <c r="H60" s="96">
        <f>SUM(H47:H59)</f>
        <v>1899.8865599999999</v>
      </c>
      <c r="I60" s="93"/>
      <c r="L60" s="98"/>
    </row>
    <row r="61" spans="2:12" ht="15.6" thickTop="1" thickBot="1" x14ac:dyDescent="0.35">
      <c r="D61" s="156">
        <f>+D62-D24</f>
        <v>6478864.5800000001</v>
      </c>
      <c r="F61" s="94">
        <f>+D61*E61/100</f>
        <v>0</v>
      </c>
      <c r="G61" s="98"/>
      <c r="H61" s="96">
        <f>+F60-H60</f>
        <v>1446964.3158400001</v>
      </c>
      <c r="I61" s="108"/>
      <c r="K61" t="s">
        <v>236</v>
      </c>
      <c r="L61" s="98"/>
    </row>
    <row r="62" spans="2:12" ht="16.8" thickTop="1" thickBot="1" x14ac:dyDescent="0.35">
      <c r="C62" s="123" t="s">
        <v>233</v>
      </c>
      <c r="D62" s="122">
        <f>+D43+D60</f>
        <v>12543773.85</v>
      </c>
      <c r="F62" s="122">
        <f>+F43+F60</f>
        <v>1448864.2024000001</v>
      </c>
      <c r="G62" s="122">
        <f>+G43+G60</f>
        <v>13992507.872400001</v>
      </c>
      <c r="H62" s="93">
        <f>+H43+H60</f>
        <v>1899.8865599999999</v>
      </c>
      <c r="I62" s="130">
        <f>SUM(I31:I61)</f>
        <v>12459165.970000003</v>
      </c>
      <c r="J62" s="130">
        <f>SUM(J31:J61)</f>
        <v>1446964.3758400001</v>
      </c>
      <c r="K62" s="94">
        <v>8279999.4100000001</v>
      </c>
      <c r="L62" s="98">
        <v>2419508.7400000002</v>
      </c>
    </row>
    <row r="63" spans="2:12" ht="15" thickTop="1" x14ac:dyDescent="0.3">
      <c r="D63" s="94"/>
      <c r="H63" s="94"/>
      <c r="I63" s="108"/>
      <c r="K63" s="98">
        <f>+K62-I62</f>
        <v>-4179166.5600000024</v>
      </c>
      <c r="L63" s="98">
        <f>+L62-I62</f>
        <v>-10039657.230000002</v>
      </c>
    </row>
    <row r="64" spans="2:12" ht="15" thickBot="1" x14ac:dyDescent="0.35">
      <c r="D64" s="146">
        <f>+D26-D62</f>
        <v>5242717.9300000016</v>
      </c>
      <c r="F64" s="146">
        <f>+F26-F62</f>
        <v>206263.65820000018</v>
      </c>
      <c r="G64" s="146">
        <f>+G26-G62</f>
        <v>5449111.7682000026</v>
      </c>
      <c r="H64" s="146">
        <f>+H26-H62</f>
        <v>-1899.8865599999999</v>
      </c>
      <c r="I64" s="146">
        <f>+I26-I62</f>
        <v>-737583.46000000089</v>
      </c>
      <c r="J64" s="146">
        <f>+J26-J62</f>
        <v>208163.4847599999</v>
      </c>
      <c r="K64" s="98">
        <f>+D35+D36+D37+D38+D39+D40+D41</f>
        <v>1455718.02</v>
      </c>
    </row>
    <row r="65" spans="4:12" ht="15" thickBot="1" x14ac:dyDescent="0.35">
      <c r="F65"/>
      <c r="I65"/>
      <c r="K65" s="164">
        <v>-112681.86</v>
      </c>
      <c r="L65" s="163">
        <f>+K65-J64</f>
        <v>-320845.34475999989</v>
      </c>
    </row>
    <row r="66" spans="4:12" x14ac:dyDescent="0.3">
      <c r="F66"/>
      <c r="I66"/>
    </row>
    <row r="67" spans="4:12" x14ac:dyDescent="0.3">
      <c r="D67" s="94"/>
      <c r="I67" s="109"/>
      <c r="J67" s="98">
        <f>-G70</f>
        <v>-208163.48476000014</v>
      </c>
    </row>
    <row r="68" spans="4:12" x14ac:dyDescent="0.3">
      <c r="D68" s="94"/>
      <c r="F68" s="94" t="s">
        <v>230</v>
      </c>
      <c r="G68" s="98">
        <f>+F26</f>
        <v>1655127.8606000002</v>
      </c>
      <c r="I68" s="103" t="s">
        <v>229</v>
      </c>
      <c r="J68" s="93">
        <f>+'lipe 02.24'!J68</f>
        <v>1551472.0162199999</v>
      </c>
      <c r="K68">
        <v>1475407.02</v>
      </c>
      <c r="L68" s="98">
        <f>+K68-J68</f>
        <v>-76064.996219999855</v>
      </c>
    </row>
    <row r="69" spans="4:12" ht="15" thickBot="1" x14ac:dyDescent="0.35">
      <c r="D69" s="94"/>
      <c r="F69" s="94" t="s">
        <v>231</v>
      </c>
      <c r="G69" s="98">
        <f>-J62</f>
        <v>-1446964.3758400001</v>
      </c>
      <c r="J69" s="142">
        <f>+J67+J68</f>
        <v>1343308.5314599997</v>
      </c>
    </row>
    <row r="70" spans="4:12" ht="18" x14ac:dyDescent="0.3">
      <c r="D70" s="94"/>
      <c r="F70" s="140" t="s">
        <v>232</v>
      </c>
      <c r="G70" s="141">
        <f>+G68+G69</f>
        <v>208163.48476000014</v>
      </c>
      <c r="I70" s="473" t="s">
        <v>253</v>
      </c>
      <c r="J70" s="474"/>
      <c r="K70" s="475"/>
    </row>
    <row r="71" spans="4:12" x14ac:dyDescent="0.3">
      <c r="D71" s="94"/>
      <c r="F71" s="148" t="s">
        <v>234</v>
      </c>
      <c r="G71" s="148">
        <v>208163.48</v>
      </c>
      <c r="I71" s="166" t="s">
        <v>239</v>
      </c>
      <c r="J71" s="167">
        <f>+I26</f>
        <v>11721582.510000002</v>
      </c>
      <c r="K71" s="193"/>
    </row>
    <row r="72" spans="4:12" x14ac:dyDescent="0.3">
      <c r="D72" s="94"/>
      <c r="G72" s="162">
        <f>+G70-G71</f>
        <v>4.7600001271348447E-3</v>
      </c>
      <c r="I72" s="168" t="s">
        <v>240</v>
      </c>
      <c r="J72" s="169"/>
      <c r="K72" s="191">
        <f>+I62</f>
        <v>12459165.970000003</v>
      </c>
    </row>
    <row r="73" spans="4:12" x14ac:dyDescent="0.3">
      <c r="D73" s="94"/>
      <c r="I73" s="166" t="s">
        <v>241</v>
      </c>
      <c r="J73" s="167">
        <f>+G68</f>
        <v>1655127.8606000002</v>
      </c>
      <c r="K73" s="193"/>
      <c r="L73" s="199"/>
    </row>
    <row r="74" spans="4:12" x14ac:dyDescent="0.3">
      <c r="D74" s="94"/>
      <c r="I74" s="168" t="s">
        <v>242</v>
      </c>
      <c r="J74" s="169"/>
      <c r="K74" s="191">
        <f>-G69</f>
        <v>1446964.3758400001</v>
      </c>
      <c r="L74" s="199" t="s">
        <v>248</v>
      </c>
    </row>
    <row r="75" spans="4:12" x14ac:dyDescent="0.3">
      <c r="D75" s="94"/>
      <c r="I75" s="166" t="s">
        <v>243</v>
      </c>
      <c r="J75" s="165">
        <f>+IF((J73-K74)&gt;1,J73-K74,0)</f>
        <v>208163.48476000014</v>
      </c>
      <c r="K75" s="191">
        <f>+IF(J75&gt;1,0,-J73+K74)</f>
        <v>0</v>
      </c>
      <c r="L75" s="199">
        <f>1655127.86-1446964.38</f>
        <v>208163.48000000021</v>
      </c>
    </row>
    <row r="76" spans="4:12" x14ac:dyDescent="0.3">
      <c r="D76" s="94"/>
      <c r="I76" s="180" t="s">
        <v>246</v>
      </c>
      <c r="J76" s="190"/>
      <c r="K76" s="194">
        <f>+'lipe 02.24'!K77</f>
        <v>1551472.0096</v>
      </c>
      <c r="L76" s="199">
        <v>1551472.01</v>
      </c>
    </row>
    <row r="77" spans="4:12" x14ac:dyDescent="0.3">
      <c r="D77" s="94"/>
      <c r="I77" s="180" t="s">
        <v>245</v>
      </c>
      <c r="J77" s="190"/>
      <c r="K77" s="194">
        <f>+'lipe 12.23'!J66</f>
        <v>0</v>
      </c>
      <c r="L77" s="199"/>
    </row>
    <row r="78" spans="4:12" ht="15" thickBot="1" x14ac:dyDescent="0.35">
      <c r="D78" s="94"/>
      <c r="I78" s="186" t="s">
        <v>247</v>
      </c>
      <c r="J78" s="187">
        <f>+IF((J75-K77-K76)&gt;1,J75-K77-K76,0)</f>
        <v>0</v>
      </c>
      <c r="K78" s="192">
        <f>+IF(J78&gt;1,0,+K77+K76+K74-J73)+0.01</f>
        <v>1343308.5348400001</v>
      </c>
      <c r="L78" s="199">
        <f>+L75-L76</f>
        <v>-1343308.5299999998</v>
      </c>
    </row>
    <row r="79" spans="4:12" x14ac:dyDescent="0.3">
      <c r="D79" s="94"/>
      <c r="I79" s="189"/>
      <c r="J79" s="171"/>
      <c r="K79" s="172">
        <v>1343308.53</v>
      </c>
      <c r="L79" s="199"/>
    </row>
    <row r="80" spans="4:12" x14ac:dyDescent="0.3">
      <c r="D80" s="94"/>
      <c r="K80" s="198">
        <f>+K78-K79</f>
        <v>4.8400000669062138E-3</v>
      </c>
    </row>
    <row r="81" spans="4:4" x14ac:dyDescent="0.3">
      <c r="D81" s="94"/>
    </row>
    <row r="82" spans="4:4" x14ac:dyDescent="0.3">
      <c r="D82" s="94"/>
    </row>
    <row r="83" spans="4:4" x14ac:dyDescent="0.3">
      <c r="D83" s="94"/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</sheetData>
  <mergeCells count="3">
    <mergeCell ref="C3:G3"/>
    <mergeCell ref="K35:K42"/>
    <mergeCell ref="I70:K70"/>
  </mergeCells>
  <pageMargins left="0.28000000000000003" right="0.39" top="0.44" bottom="0.36" header="0.31496062992125984" footer="0.18"/>
  <pageSetup paperSize="9" scale="50" orientation="landscape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E2A-C75A-4633-8CBA-920735D5D499}">
  <sheetPr>
    <pageSetUpPr fitToPage="1"/>
  </sheetPr>
  <dimension ref="B3:L198"/>
  <sheetViews>
    <sheetView topLeftCell="H69" workbookViewId="0">
      <selection activeCell="X70" sqref="X70"/>
    </sheetView>
  </sheetViews>
  <sheetFormatPr defaultRowHeight="14.4" x14ac:dyDescent="0.3"/>
  <cols>
    <col min="2" max="2" width="8.88671875" style="95"/>
    <col min="3" max="3" width="46" bestFit="1" customWidth="1"/>
    <col min="4" max="4" width="15.6640625" bestFit="1" customWidth="1"/>
    <col min="6" max="6" width="14.21875" style="94" bestFit="1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4.44140625" bestFit="1" customWidth="1"/>
    <col min="12" max="12" width="21.77734375" bestFit="1" customWidth="1"/>
  </cols>
  <sheetData>
    <row r="3" spans="2:10" ht="15.6" x14ac:dyDescent="0.3">
      <c r="B3" s="143">
        <v>45323</v>
      </c>
      <c r="C3" s="489" t="s">
        <v>144</v>
      </c>
      <c r="D3" s="489"/>
      <c r="E3" s="489"/>
      <c r="F3" s="489"/>
      <c r="G3" s="489"/>
    </row>
    <row r="4" spans="2:10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0" x14ac:dyDescent="0.3">
      <c r="B5" s="119" t="s">
        <v>66</v>
      </c>
      <c r="C5" s="119" t="s">
        <v>155</v>
      </c>
      <c r="D5" s="94">
        <f>6442380.12-327292</f>
        <v>6115088.1200000001</v>
      </c>
      <c r="F5" s="94">
        <v>0</v>
      </c>
      <c r="G5" s="98">
        <f>+F5+D5</f>
        <v>6115088.1200000001</v>
      </c>
      <c r="H5" s="93"/>
      <c r="I5" s="108">
        <f t="shared" ref="I5:I10" si="0">+D5</f>
        <v>6115088.1200000001</v>
      </c>
      <c r="J5" s="98">
        <f t="shared" ref="J5:J10" si="1">+F5</f>
        <v>0</v>
      </c>
    </row>
    <row r="6" spans="2:10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2" si="2">+F6+D6</f>
        <v>0</v>
      </c>
      <c r="H6" s="93"/>
      <c r="I6" s="108">
        <f t="shared" si="0"/>
        <v>0</v>
      </c>
      <c r="J6" s="98">
        <f t="shared" si="1"/>
        <v>0</v>
      </c>
    </row>
    <row r="7" spans="2:10" x14ac:dyDescent="0.3">
      <c r="B7" s="119">
        <v>54</v>
      </c>
      <c r="C7" s="119" t="s">
        <v>146</v>
      </c>
      <c r="D7" s="94">
        <v>1078984.77</v>
      </c>
      <c r="F7" s="94">
        <v>0</v>
      </c>
      <c r="G7" s="98">
        <f t="shared" si="2"/>
        <v>1078984.77</v>
      </c>
      <c r="H7" s="93"/>
      <c r="I7" s="108">
        <f t="shared" si="0"/>
        <v>1078984.77</v>
      </c>
      <c r="J7" s="98">
        <f t="shared" si="1"/>
        <v>0</v>
      </c>
    </row>
    <row r="8" spans="2:10" x14ac:dyDescent="0.3">
      <c r="B8" s="119">
        <v>62</v>
      </c>
      <c r="C8" s="119" t="s">
        <v>148</v>
      </c>
      <c r="D8" s="94">
        <f>517826.57-1542.08+8347.18</f>
        <v>524631.67000000004</v>
      </c>
      <c r="F8" s="94">
        <v>0</v>
      </c>
      <c r="G8" s="98">
        <f t="shared" si="2"/>
        <v>524631.67000000004</v>
      </c>
      <c r="H8" s="93"/>
      <c r="I8" s="108">
        <f t="shared" si="0"/>
        <v>524631.67000000004</v>
      </c>
      <c r="J8" s="98">
        <f t="shared" si="1"/>
        <v>0</v>
      </c>
    </row>
    <row r="9" spans="2:10" x14ac:dyDescent="0.3">
      <c r="B9" s="119">
        <v>64</v>
      </c>
      <c r="C9" s="119" t="s">
        <v>150</v>
      </c>
      <c r="D9" s="94">
        <v>35511.61</v>
      </c>
      <c r="F9" s="94">
        <v>0</v>
      </c>
      <c r="G9" s="98">
        <f t="shared" si="2"/>
        <v>35511.61</v>
      </c>
      <c r="H9" s="93"/>
      <c r="I9" s="108">
        <f t="shared" si="0"/>
        <v>35511.61</v>
      </c>
      <c r="J9" s="98">
        <f t="shared" si="1"/>
        <v>0</v>
      </c>
    </row>
    <row r="10" spans="2:10" x14ac:dyDescent="0.3">
      <c r="B10" s="154" t="s">
        <v>153</v>
      </c>
      <c r="C10" s="154" t="s">
        <v>154</v>
      </c>
      <c r="D10" s="94">
        <v>4224</v>
      </c>
      <c r="F10" s="94">
        <v>0</v>
      </c>
      <c r="G10" s="98">
        <f>+F10+D10</f>
        <v>4224</v>
      </c>
      <c r="H10" s="93"/>
      <c r="I10" s="108">
        <f t="shared" si="0"/>
        <v>4224</v>
      </c>
      <c r="J10" s="98">
        <f t="shared" si="1"/>
        <v>0</v>
      </c>
    </row>
    <row r="11" spans="2:10" x14ac:dyDescent="0.3">
      <c r="B11" s="119">
        <v>68</v>
      </c>
      <c r="C11" s="119" t="s">
        <v>114</v>
      </c>
      <c r="D11" s="94"/>
      <c r="F11" s="94">
        <v>0</v>
      </c>
      <c r="G11" s="98">
        <f t="shared" si="2"/>
        <v>0</v>
      </c>
      <c r="H11" s="93"/>
    </row>
    <row r="12" spans="2:10" x14ac:dyDescent="0.3">
      <c r="B12" s="119">
        <v>76</v>
      </c>
      <c r="C12" s="119" t="s">
        <v>122</v>
      </c>
      <c r="D12" s="94"/>
      <c r="F12" s="94">
        <v>0</v>
      </c>
      <c r="G12" s="98">
        <f t="shared" si="2"/>
        <v>0</v>
      </c>
      <c r="H12" s="93"/>
    </row>
    <row r="13" spans="2:10" x14ac:dyDescent="0.3">
      <c r="B13" s="153">
        <v>81</v>
      </c>
      <c r="C13" s="153" t="s">
        <v>152</v>
      </c>
      <c r="D13" s="155">
        <v>4880.96</v>
      </c>
      <c r="G13" s="98">
        <f>+F13+D13</f>
        <v>4880.96</v>
      </c>
      <c r="H13" s="93"/>
      <c r="I13" s="136">
        <f>+D13*0</f>
        <v>0</v>
      </c>
      <c r="J13" s="147">
        <f>+F13</f>
        <v>0</v>
      </c>
    </row>
    <row r="14" spans="2:10" x14ac:dyDescent="0.3">
      <c r="B14" s="120" t="s">
        <v>156</v>
      </c>
      <c r="C14" s="120" t="s">
        <v>157</v>
      </c>
      <c r="D14" s="94">
        <f>382627.1-957065.75</f>
        <v>-574438.65</v>
      </c>
      <c r="E14">
        <v>22</v>
      </c>
      <c r="F14" s="94">
        <f>+D14*E14/100-0.01</f>
        <v>-126376.51300000001</v>
      </c>
      <c r="G14" s="98">
        <f>+F14+D14</f>
        <v>-700815.16300000006</v>
      </c>
      <c r="H14" s="93"/>
      <c r="I14" s="108">
        <f>+D14</f>
        <v>-574438.65</v>
      </c>
      <c r="J14" s="98">
        <f>+F14</f>
        <v>-126376.51300000001</v>
      </c>
    </row>
    <row r="15" spans="2:10" ht="15" thickBot="1" x14ac:dyDescent="0.35">
      <c r="D15" s="96">
        <f>SUM(D5:D14)</f>
        <v>7188882.4800000004</v>
      </c>
      <c r="F15" s="96">
        <f>SUM(F5:F14)</f>
        <v>-126376.51300000001</v>
      </c>
      <c r="G15" s="96">
        <f>SUM(G5:G14)</f>
        <v>7062505.9670000011</v>
      </c>
      <c r="H15" s="93"/>
    </row>
    <row r="16" spans="2:10" ht="15" thickTop="1" x14ac:dyDescent="0.3">
      <c r="D16" s="94"/>
      <c r="H16" s="93"/>
    </row>
    <row r="17" spans="2:12" x14ac:dyDescent="0.3">
      <c r="B17" s="121" t="s">
        <v>94</v>
      </c>
      <c r="C17" s="120" t="s">
        <v>95</v>
      </c>
      <c r="D17" s="94">
        <v>16096.25</v>
      </c>
      <c r="E17">
        <v>22</v>
      </c>
      <c r="F17" s="94">
        <f>+D17*E17/100</f>
        <v>3541.1750000000002</v>
      </c>
      <c r="G17" s="98">
        <f>+D17+F17</f>
        <v>19637.424999999999</v>
      </c>
      <c r="I17" s="136">
        <f>+D17*0</f>
        <v>0</v>
      </c>
      <c r="J17" s="147">
        <f>+F17</f>
        <v>3541.1750000000002</v>
      </c>
    </row>
    <row r="18" spans="2:12" x14ac:dyDescent="0.3">
      <c r="B18" s="120">
        <v>82</v>
      </c>
      <c r="C18" s="120" t="s">
        <v>187</v>
      </c>
      <c r="D18" s="94">
        <v>90</v>
      </c>
      <c r="E18">
        <v>22</v>
      </c>
      <c r="F18" s="94">
        <f>+D18*E18/100</f>
        <v>19.8</v>
      </c>
      <c r="G18" s="98">
        <f>+D18+F18</f>
        <v>109.8</v>
      </c>
      <c r="I18" s="136">
        <f>+D18*0</f>
        <v>0</v>
      </c>
      <c r="J18" s="147">
        <f>+F18</f>
        <v>19.8</v>
      </c>
    </row>
    <row r="19" spans="2:12" x14ac:dyDescent="0.3">
      <c r="B19" s="120">
        <v>90</v>
      </c>
      <c r="C19" s="120" t="s">
        <v>130</v>
      </c>
      <c r="D19" s="94"/>
      <c r="E19">
        <v>22</v>
      </c>
      <c r="F19" s="94">
        <f>+D19*E19/100</f>
        <v>0</v>
      </c>
      <c r="G19" s="98">
        <f>+D19+F19</f>
        <v>0</v>
      </c>
      <c r="I19" s="136">
        <f>+D19</f>
        <v>0</v>
      </c>
      <c r="J19" s="147">
        <f>+F19</f>
        <v>0</v>
      </c>
    </row>
    <row r="20" spans="2:12" x14ac:dyDescent="0.3">
      <c r="B20" s="120" t="s">
        <v>64</v>
      </c>
      <c r="C20" s="120" t="s">
        <v>138</v>
      </c>
      <c r="D20" s="94">
        <v>68565</v>
      </c>
      <c r="E20">
        <v>22</v>
      </c>
      <c r="F20" s="94">
        <f>+D20*E20/100</f>
        <v>15084.3</v>
      </c>
      <c r="G20" s="98">
        <f>+D20+F20</f>
        <v>83649.3</v>
      </c>
      <c r="I20" s="136">
        <f>+D20*0</f>
        <v>0</v>
      </c>
      <c r="J20" s="147">
        <f>+F20</f>
        <v>15084.3</v>
      </c>
    </row>
    <row r="21" spans="2:12" x14ac:dyDescent="0.3">
      <c r="B21" s="120" t="s">
        <v>65</v>
      </c>
      <c r="C21" s="120" t="s">
        <v>139</v>
      </c>
      <c r="D21" s="94">
        <f>1520012.75-23720.45</f>
        <v>1496292.3</v>
      </c>
      <c r="E21">
        <v>22</v>
      </c>
      <c r="F21" s="94">
        <f>+D21*E21/100+0.45</f>
        <v>329184.75600000005</v>
      </c>
      <c r="G21" s="98">
        <f>+D21+F21</f>
        <v>1825477.0560000001</v>
      </c>
      <c r="H21" s="93">
        <v>334403.25</v>
      </c>
      <c r="I21" s="136">
        <f>+D21*0</f>
        <v>0</v>
      </c>
      <c r="J21" s="147">
        <f>+F21</f>
        <v>329184.75600000005</v>
      </c>
      <c r="K21" s="145">
        <f>+J21+J20+J17</f>
        <v>347810.23100000003</v>
      </c>
    </row>
    <row r="22" spans="2:12" x14ac:dyDescent="0.3">
      <c r="B22" s="120"/>
      <c r="C22" s="120"/>
      <c r="D22" s="94"/>
      <c r="G22" s="98"/>
      <c r="H22" s="93">
        <f>+H21-F21</f>
        <v>5218.4939999999478</v>
      </c>
      <c r="I22" s="108"/>
      <c r="J22" s="98"/>
    </row>
    <row r="23" spans="2:12" x14ac:dyDescent="0.3">
      <c r="D23" s="94"/>
      <c r="G23" s="98"/>
      <c r="H23" s="93"/>
    </row>
    <row r="24" spans="2:12" ht="15" thickBot="1" x14ac:dyDescent="0.35">
      <c r="D24" s="96">
        <f>SUM(D17:D23)</f>
        <v>1581043.55</v>
      </c>
      <c r="F24" s="96">
        <f>SUM(F17:F23)</f>
        <v>347830.03100000008</v>
      </c>
      <c r="G24" s="96">
        <f>SUM(G17:G23)</f>
        <v>1928873.581</v>
      </c>
      <c r="H24" s="93"/>
    </row>
    <row r="25" spans="2:12" ht="15" thickTop="1" x14ac:dyDescent="0.3">
      <c r="H25" s="93"/>
    </row>
    <row r="26" spans="2:12" ht="16.2" thickBot="1" x14ac:dyDescent="0.35">
      <c r="C26" s="123" t="s">
        <v>219</v>
      </c>
      <c r="D26" s="122">
        <f>+D24+D15</f>
        <v>8769926.0300000012</v>
      </c>
      <c r="F26" s="122">
        <f>+F15+F24</f>
        <v>221453.51800000007</v>
      </c>
      <c r="G26" s="122">
        <f>+G15+G24</f>
        <v>8991379.5480000004</v>
      </c>
      <c r="H26" s="93"/>
      <c r="I26" s="130">
        <f>SUM(I5:I25)</f>
        <v>7184001.5200000005</v>
      </c>
      <c r="J26" s="130">
        <f>SUM(J5:J25)</f>
        <v>221453.51800000004</v>
      </c>
      <c r="K26">
        <v>8769926.0299999993</v>
      </c>
      <c r="L26" s="98">
        <f>+I26-K26</f>
        <v>-1585924.5099999988</v>
      </c>
    </row>
    <row r="27" spans="2:12" ht="15" thickTop="1" x14ac:dyDescent="0.3">
      <c r="F27" s="94">
        <f>+D11*E27/100</f>
        <v>0</v>
      </c>
      <c r="H27" s="93"/>
      <c r="I27" s="131" t="str">
        <f>+I4</f>
        <v>operzioni attive</v>
      </c>
      <c r="J27" s="131" t="str">
        <f>+J4</f>
        <v>iva a debito</v>
      </c>
      <c r="L27" s="98">
        <f>+D13+D17+D18+D19+D20+D21</f>
        <v>1585924.51</v>
      </c>
    </row>
    <row r="28" spans="2:12" x14ac:dyDescent="0.3">
      <c r="D28" s="94"/>
      <c r="H28" s="98"/>
    </row>
    <row r="29" spans="2:12" x14ac:dyDescent="0.3">
      <c r="C29" s="116" t="s">
        <v>96</v>
      </c>
      <c r="D29" s="125" t="s">
        <v>217</v>
      </c>
      <c r="E29" s="126"/>
      <c r="F29" s="125" t="s">
        <v>222</v>
      </c>
      <c r="G29" s="125" t="s">
        <v>218</v>
      </c>
      <c r="I29" s="125" t="s">
        <v>235</v>
      </c>
      <c r="J29" s="125" t="s">
        <v>226</v>
      </c>
    </row>
    <row r="30" spans="2:12" x14ac:dyDescent="0.3">
      <c r="B30" s="132">
        <v>0</v>
      </c>
      <c r="C30" s="132" t="s">
        <v>224</v>
      </c>
      <c r="D30" s="94"/>
      <c r="F30" s="94">
        <f>+D30*E30</f>
        <v>0</v>
      </c>
      <c r="G30" s="93">
        <f>+D30</f>
        <v>0</v>
      </c>
      <c r="H30" s="93">
        <f t="shared" ref="H30:H37" si="3">+F30</f>
        <v>0</v>
      </c>
      <c r="I30" s="108"/>
      <c r="J30" s="93">
        <f>+F30</f>
        <v>0</v>
      </c>
    </row>
    <row r="31" spans="2:12" x14ac:dyDescent="0.3">
      <c r="B31" s="132">
        <v>51</v>
      </c>
      <c r="C31" s="132" t="s">
        <v>108</v>
      </c>
      <c r="D31" s="157">
        <v>2602.36</v>
      </c>
      <c r="F31" s="94">
        <f>+D31*E31</f>
        <v>0</v>
      </c>
      <c r="G31" s="93">
        <f>+D31</f>
        <v>2602.36</v>
      </c>
      <c r="H31" s="93">
        <f t="shared" si="3"/>
        <v>0</v>
      </c>
      <c r="I31" s="108">
        <f t="shared" ref="I31:I57" si="4">+D31</f>
        <v>2602.36</v>
      </c>
      <c r="J31" s="93">
        <f t="shared" ref="J31:J37" si="5">+F31</f>
        <v>0</v>
      </c>
      <c r="L31" s="98"/>
    </row>
    <row r="32" spans="2:12" x14ac:dyDescent="0.3">
      <c r="B32" s="132">
        <v>58</v>
      </c>
      <c r="C32" s="132" t="s">
        <v>110</v>
      </c>
      <c r="D32" s="157">
        <v>30774.93</v>
      </c>
      <c r="F32" s="94">
        <f t="shared" ref="F32:F37" si="6">+D32*E32/100</f>
        <v>0</v>
      </c>
      <c r="G32" s="93">
        <f t="shared" ref="G32:G37" si="7">+D32</f>
        <v>30774.93</v>
      </c>
      <c r="H32" s="93">
        <f t="shared" si="3"/>
        <v>0</v>
      </c>
      <c r="I32" s="108">
        <f t="shared" si="4"/>
        <v>30774.93</v>
      </c>
      <c r="J32" s="93">
        <f t="shared" si="5"/>
        <v>0</v>
      </c>
      <c r="L32" s="98"/>
    </row>
    <row r="33" spans="2:12" ht="15" thickBot="1" x14ac:dyDescent="0.35">
      <c r="B33" s="132">
        <v>63</v>
      </c>
      <c r="C33" s="132" t="s">
        <v>112</v>
      </c>
      <c r="D33" s="157">
        <f>3718939.26-19055</f>
        <v>3699884.26</v>
      </c>
      <c r="F33" s="94">
        <f t="shared" si="6"/>
        <v>0</v>
      </c>
      <c r="G33" s="93">
        <f t="shared" si="7"/>
        <v>3699884.26</v>
      </c>
      <c r="H33" s="93">
        <f t="shared" si="3"/>
        <v>0</v>
      </c>
      <c r="I33" s="108">
        <f t="shared" si="4"/>
        <v>3699884.26</v>
      </c>
      <c r="J33" s="93">
        <f t="shared" si="5"/>
        <v>0</v>
      </c>
      <c r="L33" s="98"/>
    </row>
    <row r="34" spans="2:12" x14ac:dyDescent="0.3">
      <c r="B34" s="119">
        <v>68</v>
      </c>
      <c r="C34" s="119" t="s">
        <v>114</v>
      </c>
      <c r="D34" s="157">
        <v>39696.75</v>
      </c>
      <c r="F34" s="94">
        <f t="shared" si="6"/>
        <v>0</v>
      </c>
      <c r="G34" s="93">
        <f t="shared" si="7"/>
        <v>39696.75</v>
      </c>
      <c r="H34" s="93">
        <f t="shared" si="3"/>
        <v>0</v>
      </c>
      <c r="I34" s="150">
        <f t="shared" ref="I34:I39" si="8">+D34*0</f>
        <v>0</v>
      </c>
      <c r="J34" s="93">
        <f t="shared" si="5"/>
        <v>0</v>
      </c>
      <c r="K34" s="491" t="s">
        <v>70</v>
      </c>
      <c r="L34" s="98"/>
    </row>
    <row r="35" spans="2:12" x14ac:dyDescent="0.3">
      <c r="B35" s="132">
        <v>72</v>
      </c>
      <c r="C35" s="132" t="s">
        <v>118</v>
      </c>
      <c r="D35" s="157">
        <v>6236.01</v>
      </c>
      <c r="F35" s="94">
        <f t="shared" si="6"/>
        <v>0</v>
      </c>
      <c r="G35" s="93">
        <f t="shared" si="7"/>
        <v>6236.01</v>
      </c>
      <c r="H35" s="93">
        <f t="shared" si="3"/>
        <v>0</v>
      </c>
      <c r="I35" s="151">
        <f t="shared" si="8"/>
        <v>0</v>
      </c>
      <c r="J35" s="93">
        <f t="shared" si="5"/>
        <v>0</v>
      </c>
      <c r="K35" s="491"/>
      <c r="L35" s="98"/>
    </row>
    <row r="36" spans="2:12" x14ac:dyDescent="0.3">
      <c r="B36" s="119">
        <v>76</v>
      </c>
      <c r="C36" s="119" t="s">
        <v>122</v>
      </c>
      <c r="D36" s="157">
        <v>8142.51</v>
      </c>
      <c r="F36" s="94">
        <f t="shared" si="6"/>
        <v>0</v>
      </c>
      <c r="G36" s="93">
        <f t="shared" si="7"/>
        <v>8142.51</v>
      </c>
      <c r="H36" s="93">
        <f t="shared" si="3"/>
        <v>0</v>
      </c>
      <c r="I36" s="151">
        <f t="shared" si="8"/>
        <v>0</v>
      </c>
      <c r="J36" s="93">
        <f t="shared" si="5"/>
        <v>0</v>
      </c>
      <c r="K36" s="491"/>
      <c r="L36" s="98"/>
    </row>
    <row r="37" spans="2:12" x14ac:dyDescent="0.3">
      <c r="B37" s="132">
        <v>78</v>
      </c>
      <c r="C37" s="132" t="s">
        <v>124</v>
      </c>
      <c r="D37" s="157"/>
      <c r="F37" s="94">
        <f t="shared" si="6"/>
        <v>0</v>
      </c>
      <c r="G37" s="93">
        <f t="shared" si="7"/>
        <v>0</v>
      </c>
      <c r="H37" s="93">
        <f t="shared" si="3"/>
        <v>0</v>
      </c>
      <c r="I37" s="151">
        <f t="shared" si="8"/>
        <v>0</v>
      </c>
      <c r="J37" s="93">
        <f t="shared" si="5"/>
        <v>0</v>
      </c>
      <c r="K37" s="491"/>
      <c r="L37" s="98"/>
    </row>
    <row r="38" spans="2:12" x14ac:dyDescent="0.3">
      <c r="B38" s="133">
        <v>21</v>
      </c>
      <c r="C38" s="133" t="s">
        <v>104</v>
      </c>
      <c r="D38" s="157">
        <v>157.38</v>
      </c>
      <c r="F38" s="94">
        <f>+D38*E38/100</f>
        <v>0</v>
      </c>
      <c r="G38" s="93">
        <f>+D38</f>
        <v>157.38</v>
      </c>
      <c r="H38" s="93">
        <f>+F38</f>
        <v>0</v>
      </c>
      <c r="I38" s="151">
        <f t="shared" si="8"/>
        <v>0</v>
      </c>
      <c r="J38" s="93">
        <f>+F38</f>
        <v>0</v>
      </c>
      <c r="K38" s="491"/>
      <c r="L38" s="98"/>
    </row>
    <row r="39" spans="2:12" x14ac:dyDescent="0.3">
      <c r="B39" s="133">
        <v>74</v>
      </c>
      <c r="C39" s="133" t="s">
        <v>120</v>
      </c>
      <c r="D39" s="157">
        <v>1200</v>
      </c>
      <c r="F39" s="94">
        <f>+D39*E39/100</f>
        <v>0</v>
      </c>
      <c r="G39" s="93">
        <f>+D39</f>
        <v>1200</v>
      </c>
      <c r="H39" s="93">
        <f>+F39</f>
        <v>0</v>
      </c>
      <c r="I39" s="151">
        <f t="shared" si="8"/>
        <v>0</v>
      </c>
      <c r="J39" s="93">
        <f>+F39</f>
        <v>0</v>
      </c>
      <c r="K39" s="491"/>
      <c r="L39" s="98"/>
    </row>
    <row r="40" spans="2:12" x14ac:dyDescent="0.3">
      <c r="B40" s="132">
        <v>86</v>
      </c>
      <c r="C40" s="132" t="s">
        <v>128</v>
      </c>
      <c r="D40" s="157">
        <f>2155642.04-45705.04</f>
        <v>2109937</v>
      </c>
      <c r="F40" s="94">
        <f>+D40*E40/100</f>
        <v>0</v>
      </c>
      <c r="G40" s="93">
        <f>+D40</f>
        <v>2109937</v>
      </c>
      <c r="H40" s="93">
        <f>+F40</f>
        <v>0</v>
      </c>
      <c r="I40" s="248">
        <f>+D40</f>
        <v>2109937</v>
      </c>
      <c r="J40" s="93">
        <f>+F40</f>
        <v>0</v>
      </c>
      <c r="K40" s="491"/>
      <c r="L40" s="98"/>
    </row>
    <row r="41" spans="2:12" x14ac:dyDescent="0.3">
      <c r="D41" s="157"/>
      <c r="F41" s="94">
        <f>+D41*E41/100</f>
        <v>0</v>
      </c>
      <c r="G41" s="93">
        <f>+D41</f>
        <v>0</v>
      </c>
      <c r="H41" s="93">
        <f>+F41</f>
        <v>0</v>
      </c>
      <c r="I41" s="151">
        <f>+D41*0</f>
        <v>0</v>
      </c>
      <c r="J41" s="93">
        <f>+F41</f>
        <v>0</v>
      </c>
      <c r="K41" s="491"/>
      <c r="L41" s="98"/>
    </row>
    <row r="42" spans="2:12" ht="15" thickBot="1" x14ac:dyDescent="0.35">
      <c r="D42" s="158">
        <f>SUM(D30:D41)</f>
        <v>5898631.1999999993</v>
      </c>
      <c r="F42" s="96">
        <f>SUM(F30:F41)</f>
        <v>0</v>
      </c>
      <c r="G42" s="96">
        <f>SUM(G30:G41)</f>
        <v>5898631.1999999993</v>
      </c>
      <c r="H42" s="93"/>
      <c r="I42" s="93"/>
      <c r="L42" s="98"/>
    </row>
    <row r="43" spans="2:12" ht="15" thickTop="1" x14ac:dyDescent="0.3">
      <c r="C43" s="95" t="s">
        <v>223</v>
      </c>
      <c r="D43" s="157"/>
      <c r="H43" s="93"/>
      <c r="I43" s="93"/>
      <c r="L43" s="98"/>
    </row>
    <row r="44" spans="2:12" x14ac:dyDescent="0.3">
      <c r="D44" s="157"/>
      <c r="H44" s="93"/>
      <c r="I44" s="93"/>
      <c r="L44" s="98"/>
    </row>
    <row r="45" spans="2:12" x14ac:dyDescent="0.3">
      <c r="D45" s="159" t="s">
        <v>217</v>
      </c>
      <c r="E45" s="126"/>
      <c r="F45" s="125" t="s">
        <v>222</v>
      </c>
      <c r="G45" s="125" t="s">
        <v>218</v>
      </c>
      <c r="H45" s="125" t="s">
        <v>227</v>
      </c>
      <c r="I45" s="93"/>
      <c r="L45" s="98"/>
    </row>
    <row r="46" spans="2:12" x14ac:dyDescent="0.3">
      <c r="B46" s="132">
        <v>4</v>
      </c>
      <c r="C46" s="132" t="s">
        <v>98</v>
      </c>
      <c r="D46" s="160">
        <v>17949.91</v>
      </c>
      <c r="E46">
        <v>4</v>
      </c>
      <c r="F46" s="144">
        <f>+D46*E46/100+0.01</f>
        <v>718.00639999999999</v>
      </c>
      <c r="G46" s="98">
        <f>+F46+D46</f>
        <v>18667.916399999998</v>
      </c>
      <c r="H46" s="93"/>
      <c r="I46" s="108">
        <f t="shared" si="4"/>
        <v>17949.91</v>
      </c>
      <c r="J46" s="93">
        <f>+F46-H46</f>
        <v>718.00639999999999</v>
      </c>
      <c r="L46" s="98"/>
    </row>
    <row r="47" spans="2:12" x14ac:dyDescent="0.3">
      <c r="B47" s="132">
        <v>5</v>
      </c>
      <c r="C47" s="132" t="s">
        <v>100</v>
      </c>
      <c r="D47" s="160"/>
      <c r="E47">
        <v>5</v>
      </c>
      <c r="F47" s="144">
        <f>+D47*E47/100</f>
        <v>0</v>
      </c>
      <c r="G47" s="98">
        <f t="shared" ref="G47:G57" si="9">+F47+D47</f>
        <v>0</v>
      </c>
      <c r="H47" s="93"/>
      <c r="I47" s="108">
        <f t="shared" si="4"/>
        <v>0</v>
      </c>
      <c r="J47" s="93">
        <f t="shared" ref="J47:J57" si="10">+F47-H47</f>
        <v>0</v>
      </c>
      <c r="L47" s="98"/>
    </row>
    <row r="48" spans="2:12" x14ac:dyDescent="0.3">
      <c r="B48" s="132">
        <v>10</v>
      </c>
      <c r="C48" s="132" t="s">
        <v>102</v>
      </c>
      <c r="D48" s="160">
        <v>3429.73</v>
      </c>
      <c r="E48">
        <v>10</v>
      </c>
      <c r="F48" s="144">
        <f>+D48*E48/100-0.03</f>
        <v>342.94300000000004</v>
      </c>
      <c r="G48" s="98">
        <f t="shared" si="9"/>
        <v>3772.6730000000002</v>
      </c>
      <c r="H48" s="93"/>
      <c r="I48" s="108">
        <f t="shared" si="4"/>
        <v>3429.73</v>
      </c>
      <c r="J48" s="93">
        <f t="shared" si="10"/>
        <v>342.94300000000004</v>
      </c>
      <c r="L48" s="98"/>
    </row>
    <row r="49" spans="2:12" x14ac:dyDescent="0.3">
      <c r="B49" s="133" t="s">
        <v>140</v>
      </c>
      <c r="C49" s="133" t="s">
        <v>141</v>
      </c>
      <c r="D49" s="160"/>
      <c r="E49">
        <v>10</v>
      </c>
      <c r="F49" s="144">
        <f>+D49*E49/100</f>
        <v>0</v>
      </c>
      <c r="G49" s="98">
        <f t="shared" si="9"/>
        <v>0</v>
      </c>
      <c r="H49" s="93">
        <f>+D49*E49/100</f>
        <v>0</v>
      </c>
      <c r="I49" s="108">
        <f t="shared" si="4"/>
        <v>0</v>
      </c>
      <c r="J49" s="93">
        <f t="shared" si="10"/>
        <v>0</v>
      </c>
      <c r="L49" s="98"/>
    </row>
    <row r="50" spans="2:12" x14ac:dyDescent="0.3">
      <c r="B50" s="120">
        <v>1</v>
      </c>
      <c r="C50" s="120" t="s">
        <v>95</v>
      </c>
      <c r="D50" s="161">
        <f>+D17</f>
        <v>16096.25</v>
      </c>
      <c r="E50" s="127">
        <v>22</v>
      </c>
      <c r="F50" s="124">
        <f>+F17</f>
        <v>3541.1750000000002</v>
      </c>
      <c r="G50" s="145">
        <f t="shared" si="9"/>
        <v>19637.424999999999</v>
      </c>
      <c r="H50" s="93"/>
      <c r="I50" s="108">
        <f t="shared" si="4"/>
        <v>16096.25</v>
      </c>
      <c r="J50" s="149">
        <f t="shared" si="10"/>
        <v>3541.1750000000002</v>
      </c>
      <c r="L50" s="98"/>
    </row>
    <row r="51" spans="2:12" x14ac:dyDescent="0.3">
      <c r="B51" s="132">
        <v>22</v>
      </c>
      <c r="C51" s="132" t="s">
        <v>106</v>
      </c>
      <c r="D51" s="160">
        <f>758546.4-8131.77</f>
        <v>750414.63</v>
      </c>
      <c r="E51">
        <v>22</v>
      </c>
      <c r="F51" s="144">
        <f>+D51*E51/100+0.07</f>
        <v>165091.2886</v>
      </c>
      <c r="G51" s="98">
        <f t="shared" si="9"/>
        <v>915505.91859999998</v>
      </c>
      <c r="H51" s="93"/>
      <c r="I51" s="108">
        <f t="shared" si="4"/>
        <v>750414.63</v>
      </c>
      <c r="J51" s="93">
        <f t="shared" si="10"/>
        <v>165091.2886</v>
      </c>
      <c r="L51" s="98"/>
    </row>
    <row r="52" spans="2:12" x14ac:dyDescent="0.3">
      <c r="B52" s="120">
        <v>82</v>
      </c>
      <c r="C52" s="120" t="s">
        <v>187</v>
      </c>
      <c r="D52" s="161">
        <f>+D18</f>
        <v>90</v>
      </c>
      <c r="E52" s="127">
        <v>22</v>
      </c>
      <c r="F52" s="124">
        <f>+D52*E52/100</f>
        <v>19.8</v>
      </c>
      <c r="G52" s="145">
        <f>+F52+D52</f>
        <v>109.8</v>
      </c>
      <c r="H52" s="93"/>
      <c r="I52" s="136">
        <f>+D52</f>
        <v>90</v>
      </c>
      <c r="J52" s="93">
        <f>+F52-H52</f>
        <v>19.8</v>
      </c>
      <c r="L52" s="98"/>
    </row>
    <row r="53" spans="2:12" x14ac:dyDescent="0.3">
      <c r="B53" s="120">
        <v>90</v>
      </c>
      <c r="C53" s="120" t="s">
        <v>228</v>
      </c>
      <c r="D53" s="124">
        <f>+D19</f>
        <v>0</v>
      </c>
      <c r="E53" s="127">
        <v>22</v>
      </c>
      <c r="F53" s="124">
        <f>+D53*E53/100</f>
        <v>0</v>
      </c>
      <c r="G53" s="145">
        <f t="shared" si="9"/>
        <v>0</v>
      </c>
      <c r="H53" s="93"/>
      <c r="I53" s="136">
        <f t="shared" si="4"/>
        <v>0</v>
      </c>
      <c r="J53" s="93">
        <f t="shared" si="10"/>
        <v>0</v>
      </c>
      <c r="L53" s="98"/>
    </row>
    <row r="54" spans="2:12" x14ac:dyDescent="0.3">
      <c r="B54" s="132" t="s">
        <v>133</v>
      </c>
      <c r="C54" s="132" t="s">
        <v>134</v>
      </c>
      <c r="D54" s="144">
        <v>2353.96</v>
      </c>
      <c r="E54">
        <v>22</v>
      </c>
      <c r="F54" s="144">
        <f>+D54*E54/100</f>
        <v>517.87120000000004</v>
      </c>
      <c r="G54" s="98">
        <f t="shared" si="9"/>
        <v>2871.8312000000001</v>
      </c>
      <c r="H54" s="93">
        <f>+F54*0.5+0.01</f>
        <v>258.94560000000001</v>
      </c>
      <c r="I54" s="108">
        <f t="shared" si="4"/>
        <v>2353.96</v>
      </c>
      <c r="J54" s="93">
        <f>+F54-H54-0.01</f>
        <v>258.91560000000004</v>
      </c>
      <c r="L54" s="98"/>
    </row>
    <row r="55" spans="2:12" x14ac:dyDescent="0.3">
      <c r="B55" s="132" t="s">
        <v>72</v>
      </c>
      <c r="C55" s="132" t="s">
        <v>135</v>
      </c>
      <c r="D55" s="144">
        <f>26780.71-604.28</f>
        <v>26176.43</v>
      </c>
      <c r="E55">
        <v>22</v>
      </c>
      <c r="F55" s="144">
        <f>+D55*E55/100</f>
        <v>5758.8145999999997</v>
      </c>
      <c r="G55" s="98">
        <f t="shared" si="9"/>
        <v>31935.244599999998</v>
      </c>
      <c r="H55" s="93">
        <f>+F55*0.6-0.04</f>
        <v>3455.2487599999999</v>
      </c>
      <c r="I55" s="108">
        <f t="shared" si="4"/>
        <v>26176.43</v>
      </c>
      <c r="J55" s="93">
        <f>+F55-H55-0.01</f>
        <v>2303.5558399999995</v>
      </c>
      <c r="L55" s="98"/>
    </row>
    <row r="56" spans="2:12" x14ac:dyDescent="0.3">
      <c r="B56" s="120" t="s">
        <v>64</v>
      </c>
      <c r="C56" s="120" t="s">
        <v>138</v>
      </c>
      <c r="D56" s="124">
        <f>+D20</f>
        <v>68565</v>
      </c>
      <c r="E56" s="127">
        <v>22</v>
      </c>
      <c r="F56" s="124">
        <f>+F20</f>
        <v>15084.3</v>
      </c>
      <c r="G56" s="145">
        <f t="shared" si="9"/>
        <v>83649.3</v>
      </c>
      <c r="H56" s="93"/>
      <c r="I56" s="108">
        <f t="shared" si="4"/>
        <v>68565</v>
      </c>
      <c r="J56" s="149">
        <f t="shared" si="10"/>
        <v>15084.3</v>
      </c>
      <c r="L56" s="98"/>
    </row>
    <row r="57" spans="2:12" x14ac:dyDescent="0.3">
      <c r="B57" s="120" t="s">
        <v>65</v>
      </c>
      <c r="C57" s="120" t="s">
        <v>139</v>
      </c>
      <c r="D57" s="124">
        <f>+D21</f>
        <v>1496292.3</v>
      </c>
      <c r="E57" s="127">
        <v>22</v>
      </c>
      <c r="F57" s="124">
        <f>+F21</f>
        <v>329184.75600000005</v>
      </c>
      <c r="G57" s="145">
        <f t="shared" si="9"/>
        <v>1825477.0560000001</v>
      </c>
      <c r="H57" s="93"/>
      <c r="I57" s="108">
        <f t="shared" si="4"/>
        <v>1496292.3</v>
      </c>
      <c r="J57" s="149">
        <f t="shared" si="10"/>
        <v>329184.75600000005</v>
      </c>
      <c r="K57" s="145">
        <f>+J57+J56+J50</f>
        <v>347810.23100000003</v>
      </c>
      <c r="L57" s="98"/>
    </row>
    <row r="58" spans="2:12" x14ac:dyDescent="0.3">
      <c r="D58" s="94"/>
      <c r="H58" s="93"/>
      <c r="I58" s="93"/>
      <c r="L58" s="98"/>
    </row>
    <row r="59" spans="2:12" ht="15" thickBot="1" x14ac:dyDescent="0.35">
      <c r="D59" s="96">
        <f>SUM(D46:D58)</f>
        <v>2381368.21</v>
      </c>
      <c r="F59" s="96">
        <f>SUM(F46:F58)</f>
        <v>520258.95480000007</v>
      </c>
      <c r="G59" s="96">
        <f>SUM(G46:G58)</f>
        <v>2901627.1648000004</v>
      </c>
      <c r="H59" s="96">
        <f>SUM(H46:H58)</f>
        <v>3714.19436</v>
      </c>
      <c r="I59" s="93"/>
      <c r="L59" s="98"/>
    </row>
    <row r="60" spans="2:12" ht="15.6" thickTop="1" thickBot="1" x14ac:dyDescent="0.35">
      <c r="D60" s="156">
        <f>+D61-D24</f>
        <v>6698955.8599999994</v>
      </c>
      <c r="F60" s="94">
        <f>+D60*E60/100</f>
        <v>0</v>
      </c>
      <c r="G60" s="98"/>
      <c r="H60" s="96">
        <f>+F59-H59</f>
        <v>516544.76044000004</v>
      </c>
      <c r="I60" s="108"/>
      <c r="K60" t="s">
        <v>236</v>
      </c>
      <c r="L60" s="98"/>
    </row>
    <row r="61" spans="2:12" ht="16.8" thickTop="1" thickBot="1" x14ac:dyDescent="0.35">
      <c r="C61" s="123" t="s">
        <v>233</v>
      </c>
      <c r="D61" s="122">
        <f>+D42+D59</f>
        <v>8279999.4099999992</v>
      </c>
      <c r="F61" s="122">
        <f>+F42+F59</f>
        <v>520258.95480000007</v>
      </c>
      <c r="G61" s="122">
        <f>+G42+G59</f>
        <v>8800258.3647999987</v>
      </c>
      <c r="H61" s="93">
        <f>+H42+H59</f>
        <v>3714.19436</v>
      </c>
      <c r="I61" s="130">
        <f>SUM(I31:I60)</f>
        <v>8224566.7599999998</v>
      </c>
      <c r="J61" s="130">
        <f>SUM(J31:J60)</f>
        <v>516544.74044000002</v>
      </c>
      <c r="K61" s="94">
        <v>8279999.4100000001</v>
      </c>
      <c r="L61" s="98">
        <v>2419508.7400000002</v>
      </c>
    </row>
    <row r="62" spans="2:12" ht="15" thickTop="1" x14ac:dyDescent="0.3">
      <c r="D62" s="94"/>
      <c r="H62" s="94"/>
      <c r="I62" s="108"/>
      <c r="K62" s="98">
        <f>+K61-I61</f>
        <v>55432.650000000373</v>
      </c>
      <c r="L62" s="98">
        <f>+L61-I61</f>
        <v>-5805058.0199999996</v>
      </c>
    </row>
    <row r="63" spans="2:12" x14ac:dyDescent="0.3">
      <c r="D63" s="146">
        <f>+D26-D61</f>
        <v>489926.62000000197</v>
      </c>
      <c r="F63" s="146">
        <f>+F26-F61</f>
        <v>-298805.43680000002</v>
      </c>
      <c r="G63" s="146">
        <f>+G26-G61</f>
        <v>191121.18320000172</v>
      </c>
      <c r="H63" s="146">
        <f>+H26-H61</f>
        <v>-3714.19436</v>
      </c>
      <c r="I63" s="146">
        <f>+I26-I61</f>
        <v>-1040565.2399999993</v>
      </c>
      <c r="J63" s="146">
        <f>+J26-J61</f>
        <v>-295091.22243999998</v>
      </c>
      <c r="K63" s="98">
        <f>+D34+D35+D36+D37+D38+D39+D40</f>
        <v>2165369.65</v>
      </c>
    </row>
    <row r="64" spans="2:12" x14ac:dyDescent="0.3">
      <c r="F64"/>
      <c r="I64"/>
    </row>
    <row r="65" spans="4:12" x14ac:dyDescent="0.3">
      <c r="F65"/>
      <c r="I65"/>
    </row>
    <row r="66" spans="4:12" x14ac:dyDescent="0.3">
      <c r="D66" s="94"/>
      <c r="I66" s="109"/>
      <c r="J66" s="98">
        <f>-G69</f>
        <v>295091.24243999994</v>
      </c>
    </row>
    <row r="67" spans="4:12" x14ac:dyDescent="0.3">
      <c r="D67" s="94"/>
      <c r="F67" s="94" t="s">
        <v>230</v>
      </c>
      <c r="G67" s="98">
        <f>+F26</f>
        <v>221453.51800000007</v>
      </c>
      <c r="I67" s="103" t="s">
        <v>229</v>
      </c>
      <c r="J67" s="93">
        <f>+'lipe 01.24 '!J66</f>
        <v>1256380.7737799999</v>
      </c>
      <c r="K67">
        <v>1475407.02</v>
      </c>
      <c r="L67" s="98">
        <f>+K67-J67</f>
        <v>219026.24622000009</v>
      </c>
    </row>
    <row r="68" spans="4:12" ht="15" thickBot="1" x14ac:dyDescent="0.35">
      <c r="D68" s="94"/>
      <c r="F68" s="94" t="s">
        <v>231</v>
      </c>
      <c r="G68" s="98">
        <f>-H60</f>
        <v>-516544.76044000004</v>
      </c>
      <c r="J68" s="142">
        <f>+J66+J67</f>
        <v>1551472.0162199999</v>
      </c>
    </row>
    <row r="69" spans="4:12" ht="18" x14ac:dyDescent="0.3">
      <c r="D69" s="94"/>
      <c r="F69" s="140" t="s">
        <v>237</v>
      </c>
      <c r="G69" s="141">
        <f>+G67+G68</f>
        <v>-295091.24243999994</v>
      </c>
      <c r="I69" s="473" t="s">
        <v>250</v>
      </c>
      <c r="J69" s="474"/>
      <c r="K69" s="475"/>
    </row>
    <row r="70" spans="4:12" x14ac:dyDescent="0.3">
      <c r="D70" s="94"/>
      <c r="F70" s="148" t="s">
        <v>234</v>
      </c>
      <c r="G70" s="148">
        <v>-295091.24</v>
      </c>
      <c r="I70" s="166" t="s">
        <v>239</v>
      </c>
      <c r="J70" s="167">
        <f>+I26</f>
        <v>7184001.5200000005</v>
      </c>
      <c r="K70" s="193"/>
    </row>
    <row r="71" spans="4:12" x14ac:dyDescent="0.3">
      <c r="D71" s="94"/>
      <c r="G71" s="98">
        <f>+G69-G70</f>
        <v>-2.4399999529123306E-3</v>
      </c>
      <c r="I71" s="168" t="s">
        <v>240</v>
      </c>
      <c r="J71" s="169"/>
      <c r="K71" s="191">
        <f>+I61</f>
        <v>8224566.7599999998</v>
      </c>
    </row>
    <row r="72" spans="4:12" x14ac:dyDescent="0.3">
      <c r="D72" s="94"/>
      <c r="I72" s="166" t="s">
        <v>241</v>
      </c>
      <c r="J72" s="167">
        <f>+G67</f>
        <v>221453.51800000007</v>
      </c>
      <c r="K72" s="193"/>
    </row>
    <row r="73" spans="4:12" x14ac:dyDescent="0.3">
      <c r="D73" s="94"/>
      <c r="I73" s="168" t="s">
        <v>242</v>
      </c>
      <c r="J73" s="169"/>
      <c r="K73" s="191">
        <f>-G68</f>
        <v>516544.76044000004</v>
      </c>
    </row>
    <row r="74" spans="4:12" x14ac:dyDescent="0.3">
      <c r="D74" s="94"/>
      <c r="I74" s="166" t="s">
        <v>243</v>
      </c>
      <c r="J74" s="165">
        <f>+IF((J72-K73)&gt;1,J72-K73,0)</f>
        <v>0</v>
      </c>
      <c r="K74" s="191">
        <f>+IF(J74&gt;1,0,-J72+K73)</f>
        <v>295091.24243999994</v>
      </c>
    </row>
    <row r="75" spans="4:12" x14ac:dyDescent="0.3">
      <c r="D75" s="94"/>
      <c r="I75" s="180" t="s">
        <v>246</v>
      </c>
      <c r="J75" s="190"/>
      <c r="K75" s="194">
        <f>+'lipe 01.24 '!K75</f>
        <v>1256380.76716</v>
      </c>
    </row>
    <row r="76" spans="4:12" x14ac:dyDescent="0.3">
      <c r="D76" s="94"/>
      <c r="I76" s="180" t="s">
        <v>245</v>
      </c>
      <c r="J76" s="190"/>
      <c r="K76" s="194">
        <f>+'lipe 12.23'!J65</f>
        <v>0</v>
      </c>
    </row>
    <row r="77" spans="4:12" ht="15" thickBot="1" x14ac:dyDescent="0.35">
      <c r="D77" s="94"/>
      <c r="I77" s="186" t="s">
        <v>247</v>
      </c>
      <c r="J77" s="187">
        <f>+IF((J74-K76-K75)&gt;1,J74-K76-K75,0)</f>
        <v>0</v>
      </c>
      <c r="K77" s="192">
        <f>+IF(J77&gt;1,0,+K76+K75+K73-J72)</f>
        <v>1551472.0096</v>
      </c>
    </row>
    <row r="78" spans="4:12" x14ac:dyDescent="0.3">
      <c r="D78" s="94"/>
      <c r="I78" s="189"/>
      <c r="J78" s="171"/>
      <c r="K78" s="172">
        <v>1551472.01</v>
      </c>
    </row>
    <row r="79" spans="4:12" x14ac:dyDescent="0.3">
      <c r="D79" s="94"/>
      <c r="K79" s="198">
        <f>+K77-K78</f>
        <v>-4.0000001899898052E-4</v>
      </c>
    </row>
    <row r="80" spans="4:12" x14ac:dyDescent="0.3">
      <c r="D80" s="94"/>
    </row>
    <row r="81" spans="4:4" x14ac:dyDescent="0.3">
      <c r="D81" s="94"/>
    </row>
    <row r="82" spans="4:4" x14ac:dyDescent="0.3">
      <c r="D82" s="94"/>
    </row>
    <row r="83" spans="4:4" x14ac:dyDescent="0.3">
      <c r="D83" s="94"/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</sheetData>
  <mergeCells count="3">
    <mergeCell ref="C3:G3"/>
    <mergeCell ref="K34:K41"/>
    <mergeCell ref="I69:K69"/>
  </mergeCells>
  <pageMargins left="0.28000000000000003" right="0.39" top="0.44" bottom="0.36" header="0.31496062992125984" footer="0.18"/>
  <pageSetup paperSize="9" scale="50" orientation="landscape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2A0D7-3C04-471F-87C1-93C555EEAD42}">
  <sheetPr>
    <pageSetUpPr fitToPage="1"/>
  </sheetPr>
  <dimension ref="B1:M196"/>
  <sheetViews>
    <sheetView topLeftCell="E57" workbookViewId="0">
      <selection activeCell="J68" sqref="J68"/>
    </sheetView>
  </sheetViews>
  <sheetFormatPr defaultRowHeight="14.4" x14ac:dyDescent="0.3"/>
  <cols>
    <col min="2" max="2" width="8.88671875" style="95"/>
    <col min="3" max="3" width="46" bestFit="1" customWidth="1"/>
    <col min="4" max="4" width="15.6640625" bestFit="1" customWidth="1"/>
    <col min="6" max="6" width="14.21875" style="94" bestFit="1" customWidth="1"/>
    <col min="7" max="7" width="16.77734375" customWidth="1"/>
    <col min="8" max="8" width="15.44140625" bestFit="1" customWidth="1"/>
    <col min="9" max="9" width="22.44140625" style="103" customWidth="1"/>
    <col min="10" max="10" width="20.77734375" bestFit="1" customWidth="1"/>
    <col min="11" max="11" width="20" customWidth="1"/>
    <col min="12" max="12" width="21.77734375" bestFit="1" customWidth="1"/>
    <col min="13" max="13" width="11.6640625" bestFit="1" customWidth="1"/>
  </cols>
  <sheetData>
    <row r="1" spans="2:10" ht="15" thickBot="1" x14ac:dyDescent="0.35"/>
    <row r="2" spans="2:10" ht="15" thickTop="1" x14ac:dyDescent="0.3">
      <c r="D2" s="8">
        <v>-9061247.1400000006</v>
      </c>
      <c r="F2" s="99"/>
      <c r="G2" s="93"/>
    </row>
    <row r="3" spans="2:10" x14ac:dyDescent="0.3">
      <c r="D3" s="11">
        <v>8430416.9199999999</v>
      </c>
    </row>
    <row r="4" spans="2:10" x14ac:dyDescent="0.3">
      <c r="D4" s="14">
        <v>-1139374.29</v>
      </c>
      <c r="F4" s="99"/>
    </row>
    <row r="5" spans="2:10" x14ac:dyDescent="0.3">
      <c r="D5" s="18">
        <v>1204210.1499999999</v>
      </c>
      <c r="F5" s="99"/>
    </row>
    <row r="6" spans="2:10" x14ac:dyDescent="0.3">
      <c r="D6" s="21">
        <v>64835.86</v>
      </c>
    </row>
    <row r="7" spans="2:10" ht="15.6" x14ac:dyDescent="0.3">
      <c r="B7" s="143">
        <v>45292</v>
      </c>
      <c r="C7" s="489" t="s">
        <v>144</v>
      </c>
      <c r="D7" s="489"/>
      <c r="E7" s="489"/>
      <c r="F7" s="489"/>
      <c r="G7" s="489"/>
    </row>
    <row r="8" spans="2:10" x14ac:dyDescent="0.3">
      <c r="D8" s="125" t="s">
        <v>217</v>
      </c>
      <c r="E8" s="126"/>
      <c r="F8" s="125" t="s">
        <v>222</v>
      </c>
      <c r="G8" s="125" t="s">
        <v>218</v>
      </c>
      <c r="I8" s="125" t="s">
        <v>220</v>
      </c>
      <c r="J8" s="125" t="s">
        <v>221</v>
      </c>
    </row>
    <row r="9" spans="2:10" x14ac:dyDescent="0.3">
      <c r="B9" s="119" t="s">
        <v>66</v>
      </c>
      <c r="C9" s="119" t="s">
        <v>155</v>
      </c>
      <c r="D9" s="94">
        <f>4850345.11-107579.41</f>
        <v>4742765.7</v>
      </c>
      <c r="F9" s="94">
        <v>0</v>
      </c>
      <c r="G9" s="98">
        <f>+F9+D9</f>
        <v>4742765.7</v>
      </c>
      <c r="H9" s="93"/>
      <c r="I9" s="108">
        <f>+D9</f>
        <v>4742765.7</v>
      </c>
      <c r="J9" s="98">
        <f>+F9</f>
        <v>0</v>
      </c>
    </row>
    <row r="10" spans="2:10" x14ac:dyDescent="0.3">
      <c r="B10" s="119" t="s">
        <v>158</v>
      </c>
      <c r="C10" s="119" t="s">
        <v>155</v>
      </c>
      <c r="D10" s="94"/>
      <c r="F10" s="94">
        <v>0</v>
      </c>
      <c r="G10" s="98">
        <f t="shared" ref="G10:G15" si="0">+F10+D10</f>
        <v>0</v>
      </c>
      <c r="H10" s="93"/>
      <c r="I10" s="108">
        <f>+D10</f>
        <v>0</v>
      </c>
      <c r="J10" s="98">
        <f>+F10</f>
        <v>0</v>
      </c>
    </row>
    <row r="11" spans="2:10" x14ac:dyDescent="0.3">
      <c r="B11" s="119">
        <v>54</v>
      </c>
      <c r="C11" s="119" t="s">
        <v>146</v>
      </c>
      <c r="D11" s="94">
        <f>590012.82-63079.48</f>
        <v>526933.34</v>
      </c>
      <c r="F11" s="94">
        <v>0</v>
      </c>
      <c r="G11" s="98">
        <f t="shared" si="0"/>
        <v>526933.34</v>
      </c>
      <c r="H11" s="93"/>
      <c r="I11" s="108">
        <f>+D11</f>
        <v>526933.34</v>
      </c>
      <c r="J11" s="98">
        <f>+F11</f>
        <v>0</v>
      </c>
    </row>
    <row r="12" spans="2:10" x14ac:dyDescent="0.3">
      <c r="B12" s="119">
        <v>62</v>
      </c>
      <c r="C12" s="119" t="s">
        <v>148</v>
      </c>
      <c r="D12" s="94">
        <f>588386.13-11.52</f>
        <v>588374.61</v>
      </c>
      <c r="F12" s="94">
        <v>0</v>
      </c>
      <c r="G12" s="98">
        <f t="shared" si="0"/>
        <v>588374.61</v>
      </c>
      <c r="H12" s="93"/>
      <c r="I12" s="108">
        <f>+D12</f>
        <v>588374.61</v>
      </c>
      <c r="J12" s="98">
        <f>+F12</f>
        <v>0</v>
      </c>
    </row>
    <row r="13" spans="2:10" x14ac:dyDescent="0.3">
      <c r="B13" s="119">
        <v>64</v>
      </c>
      <c r="C13" s="119" t="s">
        <v>150</v>
      </c>
      <c r="D13" s="94">
        <f>167794.75-1071.8</f>
        <v>166722.95000000001</v>
      </c>
      <c r="F13" s="94">
        <v>0</v>
      </c>
      <c r="G13" s="98">
        <f t="shared" si="0"/>
        <v>166722.95000000001</v>
      </c>
      <c r="H13" s="93"/>
      <c r="I13" s="108">
        <f>+D13</f>
        <v>166722.95000000001</v>
      </c>
      <c r="J13" s="98">
        <f>+F13</f>
        <v>0</v>
      </c>
    </row>
    <row r="14" spans="2:10" x14ac:dyDescent="0.3">
      <c r="B14" s="119">
        <v>68</v>
      </c>
      <c r="C14" s="119" t="s">
        <v>114</v>
      </c>
      <c r="D14" s="94"/>
      <c r="F14" s="94">
        <v>0</v>
      </c>
      <c r="G14" s="98">
        <f t="shared" si="0"/>
        <v>0</v>
      </c>
      <c r="H14" s="93"/>
    </row>
    <row r="15" spans="2:10" x14ac:dyDescent="0.3">
      <c r="B15" s="119">
        <v>76</v>
      </c>
      <c r="C15" s="119" t="s">
        <v>122</v>
      </c>
      <c r="D15" s="94"/>
      <c r="F15" s="94">
        <v>0</v>
      </c>
      <c r="G15" s="98">
        <f t="shared" si="0"/>
        <v>0</v>
      </c>
      <c r="H15" s="93"/>
    </row>
    <row r="16" spans="2:10" x14ac:dyDescent="0.3">
      <c r="B16" s="120" t="s">
        <v>156</v>
      </c>
      <c r="C16" s="120" t="s">
        <v>157</v>
      </c>
      <c r="D16" s="94">
        <f>1279045.72-17492.4</f>
        <v>1261553.32</v>
      </c>
      <c r="E16">
        <v>22</v>
      </c>
      <c r="F16" s="94">
        <f>+D16*E16/100+0.03</f>
        <v>277541.76040000003</v>
      </c>
      <c r="G16" s="98">
        <f>+D16+F16</f>
        <v>1539095.0804000001</v>
      </c>
      <c r="H16" s="93"/>
      <c r="I16" s="108">
        <f>+D16</f>
        <v>1261553.32</v>
      </c>
      <c r="J16" s="98">
        <f>+F16</f>
        <v>277541.76040000003</v>
      </c>
    </row>
    <row r="17" spans="2:12" ht="15" thickBot="1" x14ac:dyDescent="0.35">
      <c r="D17" s="96">
        <f>SUM(D9:D16)</f>
        <v>7286349.9200000009</v>
      </c>
      <c r="F17" s="96">
        <f>SUM(F9:F16)</f>
        <v>277541.76040000003</v>
      </c>
      <c r="G17" s="96">
        <f>SUM(G9:G16)</f>
        <v>7563891.6804000009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f>964.73-14.73</f>
        <v>950</v>
      </c>
      <c r="E19">
        <v>22</v>
      </c>
      <c r="F19" s="94">
        <f>+D19*E19/100</f>
        <v>209</v>
      </c>
      <c r="G19" s="98">
        <f>+D19+F19</f>
        <v>1159</v>
      </c>
      <c r="I19" s="136">
        <f>+D19*0</f>
        <v>0</v>
      </c>
      <c r="J19" s="147">
        <f>+F19</f>
        <v>209</v>
      </c>
    </row>
    <row r="20" spans="2:12" x14ac:dyDescent="0.3">
      <c r="B20" s="120">
        <v>90</v>
      </c>
      <c r="C20" s="120" t="s">
        <v>130</v>
      </c>
      <c r="D20" s="94"/>
      <c r="E20">
        <v>22</v>
      </c>
      <c r="F20" s="94">
        <f>+D20*E20/100</f>
        <v>0</v>
      </c>
      <c r="G20" s="98">
        <f>+D20+F20</f>
        <v>0</v>
      </c>
      <c r="I20" s="136">
        <f>+D20</f>
        <v>0</v>
      </c>
      <c r="J20" s="147">
        <f>+F20</f>
        <v>0</v>
      </c>
    </row>
    <row r="21" spans="2:12" x14ac:dyDescent="0.3">
      <c r="B21" s="120" t="s">
        <v>64</v>
      </c>
      <c r="C21" s="120" t="s">
        <v>138</v>
      </c>
      <c r="D21" s="94">
        <v>33953</v>
      </c>
      <c r="E21">
        <v>22</v>
      </c>
      <c r="F21" s="94">
        <f>+D21*E21/100</f>
        <v>7469.66</v>
      </c>
      <c r="G21" s="98">
        <f>+D21+F21</f>
        <v>41422.660000000003</v>
      </c>
      <c r="I21" s="136">
        <f>+D21*0</f>
        <v>0</v>
      </c>
      <c r="J21" s="147">
        <f>+F21</f>
        <v>7469.66</v>
      </c>
    </row>
    <row r="22" spans="2:12" x14ac:dyDescent="0.3">
      <c r="B22" s="120" t="s">
        <v>65</v>
      </c>
      <c r="C22" s="120" t="s">
        <v>139</v>
      </c>
      <c r="D22" s="94">
        <f>551067.39-14.73</f>
        <v>551052.66</v>
      </c>
      <c r="E22">
        <v>22</v>
      </c>
      <c r="F22" s="94">
        <f>+D22*E22/100+0.11</f>
        <v>121231.69520000002</v>
      </c>
      <c r="G22" s="98">
        <f>+D22+F22</f>
        <v>672284.35520000011</v>
      </c>
      <c r="H22" s="93"/>
      <c r="I22" s="136">
        <f>+D22*0</f>
        <v>0</v>
      </c>
      <c r="J22" s="147">
        <f>+F22</f>
        <v>121231.69520000002</v>
      </c>
      <c r="K22" s="145">
        <f>+J22+J21+J19</f>
        <v>128910.35520000002</v>
      </c>
    </row>
    <row r="23" spans="2:12" x14ac:dyDescent="0.3">
      <c r="B23" s="120"/>
      <c r="C23" s="120"/>
      <c r="D23" s="94"/>
      <c r="G23" s="98"/>
      <c r="H23" s="93"/>
      <c r="I23" s="108"/>
      <c r="J23" s="98"/>
    </row>
    <row r="24" spans="2:12" x14ac:dyDescent="0.3">
      <c r="D24" s="94"/>
      <c r="G24" s="98"/>
      <c r="H24" s="93"/>
    </row>
    <row r="25" spans="2:12" ht="15" thickBot="1" x14ac:dyDescent="0.35">
      <c r="D25" s="96">
        <f>SUM(D19:D24)</f>
        <v>585955.66</v>
      </c>
      <c r="F25" s="96">
        <f>SUM(F19:F24)</f>
        <v>128910.35520000002</v>
      </c>
      <c r="G25" s="96">
        <f>SUM(G19:G24)</f>
        <v>714866.01520000014</v>
      </c>
      <c r="H25" s="93"/>
    </row>
    <row r="26" spans="2:12" ht="15" thickTop="1" x14ac:dyDescent="0.3">
      <c r="H26" s="93"/>
    </row>
    <row r="27" spans="2:12" ht="16.2" thickBot="1" x14ac:dyDescent="0.35">
      <c r="C27" s="123" t="s">
        <v>219</v>
      </c>
      <c r="D27" s="122">
        <f>+D25+D17</f>
        <v>7872305.580000001</v>
      </c>
      <c r="F27" s="122">
        <f>+F17+F25</f>
        <v>406452.11560000002</v>
      </c>
      <c r="G27" s="122">
        <f>+G17+G25</f>
        <v>8278757.6956000011</v>
      </c>
      <c r="H27" s="93"/>
      <c r="I27" s="130">
        <f>SUM(I9:I26)</f>
        <v>7286349.9200000009</v>
      </c>
      <c r="J27" s="130">
        <f>SUM(J9:J26)</f>
        <v>406452.11560000002</v>
      </c>
    </row>
    <row r="28" spans="2:12" ht="15" thickTop="1" x14ac:dyDescent="0.3">
      <c r="F28" s="94">
        <f>+D14*E28/100</f>
        <v>0</v>
      </c>
      <c r="H28" s="93"/>
      <c r="I28" s="131" t="str">
        <f>+I8</f>
        <v>operzioni attive</v>
      </c>
      <c r="J28" s="131" t="str">
        <f>+J8</f>
        <v>iva a debito</v>
      </c>
    </row>
    <row r="29" spans="2:12" x14ac:dyDescent="0.3">
      <c r="D29" s="94"/>
      <c r="H29" s="98"/>
    </row>
    <row r="30" spans="2:12" x14ac:dyDescent="0.3">
      <c r="C30" s="116" t="s">
        <v>96</v>
      </c>
      <c r="D30" s="125" t="s">
        <v>217</v>
      </c>
      <c r="E30" s="126"/>
      <c r="F30" s="125" t="s">
        <v>222</v>
      </c>
      <c r="G30" s="125" t="s">
        <v>218</v>
      </c>
      <c r="I30" s="125" t="s">
        <v>225</v>
      </c>
      <c r="J30" s="125" t="s">
        <v>226</v>
      </c>
    </row>
    <row r="31" spans="2:12" x14ac:dyDescent="0.3">
      <c r="B31" s="132">
        <v>0</v>
      </c>
      <c r="C31" s="132" t="s">
        <v>224</v>
      </c>
      <c r="D31" s="94"/>
      <c r="F31" s="94">
        <f>+D31*E31</f>
        <v>0</v>
      </c>
      <c r="G31" s="93">
        <f>+D31</f>
        <v>0</v>
      </c>
      <c r="H31" s="93">
        <f t="shared" ref="H31:H39" si="1">+F31</f>
        <v>0</v>
      </c>
      <c r="I31" s="108"/>
      <c r="J31" s="93">
        <f>+F31</f>
        <v>0</v>
      </c>
    </row>
    <row r="32" spans="2:12" x14ac:dyDescent="0.3">
      <c r="B32" s="132">
        <v>51</v>
      </c>
      <c r="C32" s="132" t="s">
        <v>108</v>
      </c>
      <c r="D32" s="94">
        <v>49318.71</v>
      </c>
      <c r="F32" s="94">
        <f>+D32*E32</f>
        <v>0</v>
      </c>
      <c r="G32" s="93">
        <f>+D32</f>
        <v>49318.71</v>
      </c>
      <c r="H32" s="93">
        <f t="shared" si="1"/>
        <v>0</v>
      </c>
      <c r="I32" s="108">
        <f t="shared" ref="I32:I58" si="2">+D32</f>
        <v>49318.71</v>
      </c>
      <c r="J32" s="93">
        <f t="shared" ref="J32:J39" si="3">+F32</f>
        <v>0</v>
      </c>
      <c r="L32" s="98"/>
    </row>
    <row r="33" spans="2:12" x14ac:dyDescent="0.3">
      <c r="B33" s="132">
        <v>58</v>
      </c>
      <c r="C33" s="132" t="s">
        <v>110</v>
      </c>
      <c r="D33" s="94">
        <f>-3674.33+17905.7</f>
        <v>14231.37</v>
      </c>
      <c r="F33" s="94">
        <f t="shared" ref="F33:F39" si="4">+D33*E33/100</f>
        <v>0</v>
      </c>
      <c r="G33" s="93">
        <f t="shared" ref="G33:G40" si="5">+D33</f>
        <v>14231.37</v>
      </c>
      <c r="H33" s="93">
        <f t="shared" si="1"/>
        <v>0</v>
      </c>
      <c r="I33" s="108">
        <f t="shared" si="2"/>
        <v>14231.37</v>
      </c>
      <c r="J33" s="93">
        <f t="shared" si="3"/>
        <v>0</v>
      </c>
      <c r="L33" s="98"/>
    </row>
    <row r="34" spans="2:12" ht="15" thickBot="1" x14ac:dyDescent="0.35">
      <c r="B34" s="132">
        <v>63</v>
      </c>
      <c r="C34" s="132" t="s">
        <v>112</v>
      </c>
      <c r="D34" s="94">
        <f>1389321.95-57.51</f>
        <v>1389264.44</v>
      </c>
      <c r="F34" s="94">
        <f t="shared" si="4"/>
        <v>0</v>
      </c>
      <c r="G34" s="93">
        <f t="shared" si="5"/>
        <v>1389264.44</v>
      </c>
      <c r="H34" s="93">
        <f t="shared" si="1"/>
        <v>0</v>
      </c>
      <c r="I34" s="108">
        <f t="shared" si="2"/>
        <v>1389264.44</v>
      </c>
      <c r="J34" s="93">
        <f t="shared" si="3"/>
        <v>0</v>
      </c>
      <c r="L34" s="98"/>
    </row>
    <row r="35" spans="2:12" x14ac:dyDescent="0.3">
      <c r="B35" s="119">
        <v>68</v>
      </c>
      <c r="C35" s="119" t="s">
        <v>114</v>
      </c>
      <c r="D35" s="94">
        <f>10699.1-0.31</f>
        <v>10698.79</v>
      </c>
      <c r="F35" s="94">
        <f t="shared" si="4"/>
        <v>0</v>
      </c>
      <c r="G35" s="93">
        <f t="shared" si="5"/>
        <v>10698.79</v>
      </c>
      <c r="H35" s="93">
        <f t="shared" si="1"/>
        <v>0</v>
      </c>
      <c r="I35" s="150">
        <f>+D35*0</f>
        <v>0</v>
      </c>
      <c r="J35" s="93">
        <f t="shared" si="3"/>
        <v>0</v>
      </c>
      <c r="K35" s="491" t="s">
        <v>70</v>
      </c>
      <c r="L35" s="98"/>
    </row>
    <row r="36" spans="2:12" x14ac:dyDescent="0.3">
      <c r="B36" s="132">
        <v>72</v>
      </c>
      <c r="C36" s="132" t="s">
        <v>118</v>
      </c>
      <c r="D36" s="94">
        <v>1875</v>
      </c>
      <c r="F36" s="94">
        <f t="shared" si="4"/>
        <v>0</v>
      </c>
      <c r="G36" s="93">
        <f t="shared" si="5"/>
        <v>1875</v>
      </c>
      <c r="H36" s="93">
        <f t="shared" si="1"/>
        <v>0</v>
      </c>
      <c r="I36" s="151">
        <f>+D36*0</f>
        <v>0</v>
      </c>
      <c r="J36" s="93">
        <f t="shared" si="3"/>
        <v>0</v>
      </c>
      <c r="K36" s="491"/>
      <c r="L36" s="98"/>
    </row>
    <row r="37" spans="2:12" x14ac:dyDescent="0.3">
      <c r="B37" s="119">
        <v>76</v>
      </c>
      <c r="C37" s="119" t="s">
        <v>122</v>
      </c>
      <c r="D37" s="94"/>
      <c r="F37" s="94">
        <f t="shared" si="4"/>
        <v>0</v>
      </c>
      <c r="G37" s="93">
        <f t="shared" si="5"/>
        <v>0</v>
      </c>
      <c r="H37" s="93">
        <f t="shared" si="1"/>
        <v>0</v>
      </c>
      <c r="I37" s="151">
        <f>+D37*0</f>
        <v>0</v>
      </c>
      <c r="J37" s="93">
        <f t="shared" si="3"/>
        <v>0</v>
      </c>
      <c r="K37" s="491"/>
      <c r="L37" s="98"/>
    </row>
    <row r="38" spans="2:12" x14ac:dyDescent="0.3">
      <c r="B38" s="132">
        <v>78</v>
      </c>
      <c r="C38" s="132" t="s">
        <v>124</v>
      </c>
      <c r="D38" s="94">
        <v>462.8</v>
      </c>
      <c r="F38" s="94">
        <f t="shared" si="4"/>
        <v>0</v>
      </c>
      <c r="G38" s="93">
        <f t="shared" si="5"/>
        <v>462.8</v>
      </c>
      <c r="H38" s="93">
        <f t="shared" si="1"/>
        <v>0</v>
      </c>
      <c r="I38" s="151">
        <f>+D38*0</f>
        <v>0</v>
      </c>
      <c r="J38" s="93">
        <f t="shared" si="3"/>
        <v>0</v>
      </c>
      <c r="K38" s="491"/>
      <c r="L38" s="98"/>
    </row>
    <row r="39" spans="2:12" x14ac:dyDescent="0.3">
      <c r="B39" s="132">
        <v>86</v>
      </c>
      <c r="C39" s="132" t="s">
        <v>128</v>
      </c>
      <c r="D39" s="94">
        <v>92141.49</v>
      </c>
      <c r="F39" s="94">
        <f t="shared" si="4"/>
        <v>0</v>
      </c>
      <c r="G39" s="93">
        <f t="shared" si="5"/>
        <v>92141.49</v>
      </c>
      <c r="H39" s="93">
        <f t="shared" si="1"/>
        <v>0</v>
      </c>
      <c r="I39" s="248">
        <f>+D39</f>
        <v>92141.49</v>
      </c>
      <c r="J39" s="93">
        <f t="shared" si="3"/>
        <v>0</v>
      </c>
      <c r="K39" s="491"/>
      <c r="L39" s="98"/>
    </row>
    <row r="40" spans="2:12" ht="15" thickBot="1" x14ac:dyDescent="0.35">
      <c r="D40" s="94"/>
      <c r="G40" s="93">
        <f t="shared" si="5"/>
        <v>0</v>
      </c>
      <c r="H40" s="93"/>
      <c r="I40" s="152">
        <v>0</v>
      </c>
      <c r="K40" s="491"/>
      <c r="L40" s="98"/>
    </row>
    <row r="41" spans="2:12" ht="15" thickBot="1" x14ac:dyDescent="0.35">
      <c r="D41" s="96">
        <f>SUM(D31:D40)</f>
        <v>1557992.6</v>
      </c>
      <c r="F41" s="96">
        <f>SUM(F31:F40)</f>
        <v>0</v>
      </c>
      <c r="G41" s="96">
        <f>SUM(G31:G40)</f>
        <v>1557992.6</v>
      </c>
      <c r="H41" s="93"/>
      <c r="I41" s="93"/>
      <c r="L41" s="98"/>
    </row>
    <row r="42" spans="2:12" ht="15" thickTop="1" x14ac:dyDescent="0.3">
      <c r="C42" s="95" t="s">
        <v>223</v>
      </c>
      <c r="D42" s="94"/>
      <c r="H42" s="93"/>
      <c r="I42" s="93"/>
      <c r="L42" s="98"/>
    </row>
    <row r="43" spans="2:12" x14ac:dyDescent="0.3">
      <c r="D43" s="94"/>
      <c r="H43" s="93"/>
      <c r="I43" s="93"/>
      <c r="L43" s="98"/>
    </row>
    <row r="44" spans="2:12" x14ac:dyDescent="0.3">
      <c r="D44" s="125" t="s">
        <v>217</v>
      </c>
      <c r="E44" s="126"/>
      <c r="F44" s="125" t="s">
        <v>222</v>
      </c>
      <c r="G44" s="125" t="s">
        <v>218</v>
      </c>
      <c r="H44" s="125" t="s">
        <v>227</v>
      </c>
      <c r="I44" s="93"/>
      <c r="L44" s="98"/>
    </row>
    <row r="45" spans="2:12" x14ac:dyDescent="0.3">
      <c r="B45" s="132">
        <v>4</v>
      </c>
      <c r="C45" s="132" t="s">
        <v>98</v>
      </c>
      <c r="D45" s="144">
        <v>78.03</v>
      </c>
      <c r="E45">
        <v>4</v>
      </c>
      <c r="F45" s="144">
        <f>+D45*E45/100+0.01</f>
        <v>3.1311999999999998</v>
      </c>
      <c r="G45" s="98">
        <f>+F45+D45</f>
        <v>81.161200000000008</v>
      </c>
      <c r="H45" s="93"/>
      <c r="I45" s="108">
        <f t="shared" si="2"/>
        <v>78.03</v>
      </c>
      <c r="J45" s="93">
        <f>+F45-H45</f>
        <v>3.1311999999999998</v>
      </c>
      <c r="L45" s="98"/>
    </row>
    <row r="46" spans="2:12" x14ac:dyDescent="0.3">
      <c r="B46" s="132">
        <v>5</v>
      </c>
      <c r="C46" s="132" t="s">
        <v>100</v>
      </c>
      <c r="D46" s="144">
        <v>9171.49</v>
      </c>
      <c r="E46">
        <v>5</v>
      </c>
      <c r="F46" s="144">
        <f>+D46*E46/100+0.01</f>
        <v>458.58449999999993</v>
      </c>
      <c r="G46" s="98">
        <f t="shared" ref="G46:G55" si="6">+F46+D46</f>
        <v>9630.0744999999988</v>
      </c>
      <c r="H46" s="93"/>
      <c r="I46" s="108">
        <f t="shared" si="2"/>
        <v>9171.49</v>
      </c>
      <c r="J46" s="93">
        <f t="shared" ref="J46:J55" si="7">+F46-H46</f>
        <v>458.58449999999993</v>
      </c>
      <c r="L46" s="98"/>
    </row>
    <row r="47" spans="2:12" x14ac:dyDescent="0.3">
      <c r="B47" s="132">
        <v>10</v>
      </c>
      <c r="C47" s="132" t="s">
        <v>102</v>
      </c>
      <c r="D47" s="144">
        <v>1153.1500000000001</v>
      </c>
      <c r="E47">
        <v>10</v>
      </c>
      <c r="F47" s="144">
        <f>+D47*E47/100-0.02</f>
        <v>115.295</v>
      </c>
      <c r="G47" s="98">
        <f t="shared" si="6"/>
        <v>1268.4450000000002</v>
      </c>
      <c r="H47" s="93"/>
      <c r="I47" s="108">
        <f t="shared" si="2"/>
        <v>1153.1500000000001</v>
      </c>
      <c r="J47" s="93">
        <f t="shared" si="7"/>
        <v>115.295</v>
      </c>
      <c r="L47" s="98"/>
    </row>
    <row r="48" spans="2:12" x14ac:dyDescent="0.3">
      <c r="B48" s="133" t="s">
        <v>140</v>
      </c>
      <c r="C48" s="133" t="s">
        <v>141</v>
      </c>
      <c r="D48" s="144"/>
      <c r="E48">
        <v>10</v>
      </c>
      <c r="F48" s="144">
        <f>+D48*E48/100</f>
        <v>0</v>
      </c>
      <c r="G48" s="98">
        <f t="shared" si="6"/>
        <v>0</v>
      </c>
      <c r="H48" s="93">
        <f>+D48*E48/100</f>
        <v>0</v>
      </c>
      <c r="I48" s="108">
        <f t="shared" si="2"/>
        <v>0</v>
      </c>
      <c r="J48" s="93">
        <f t="shared" si="7"/>
        <v>0</v>
      </c>
      <c r="L48" s="98"/>
    </row>
    <row r="49" spans="2:12" x14ac:dyDescent="0.3">
      <c r="B49" s="120">
        <v>1</v>
      </c>
      <c r="C49" s="120" t="s">
        <v>95</v>
      </c>
      <c r="D49" s="124">
        <f>+D19</f>
        <v>950</v>
      </c>
      <c r="E49" s="127">
        <v>22</v>
      </c>
      <c r="F49" s="124">
        <f>+F19</f>
        <v>209</v>
      </c>
      <c r="G49" s="145">
        <f t="shared" si="6"/>
        <v>1159</v>
      </c>
      <c r="H49" s="93"/>
      <c r="I49" s="108">
        <f t="shared" si="2"/>
        <v>950</v>
      </c>
      <c r="J49" s="149">
        <f t="shared" si="7"/>
        <v>209</v>
      </c>
      <c r="L49" s="98"/>
    </row>
    <row r="50" spans="2:12" x14ac:dyDescent="0.3">
      <c r="B50" s="132">
        <v>22</v>
      </c>
      <c r="C50" s="132" t="s">
        <v>106</v>
      </c>
      <c r="D50" s="144">
        <v>262155.34999999998</v>
      </c>
      <c r="E50">
        <v>22</v>
      </c>
      <c r="F50" s="144">
        <f>+D50*E50/100+0.07</f>
        <v>57674.246999999996</v>
      </c>
      <c r="G50" s="98">
        <f t="shared" si="6"/>
        <v>319829.59699999995</v>
      </c>
      <c r="H50" s="93"/>
      <c r="I50" s="108">
        <f t="shared" si="2"/>
        <v>262155.34999999998</v>
      </c>
      <c r="J50" s="93">
        <f t="shared" si="7"/>
        <v>57674.246999999996</v>
      </c>
      <c r="L50" s="98"/>
    </row>
    <row r="51" spans="2:12" x14ac:dyDescent="0.3">
      <c r="B51" s="120">
        <v>90</v>
      </c>
      <c r="C51" s="120" t="s">
        <v>228</v>
      </c>
      <c r="D51" s="124">
        <f>+D20</f>
        <v>0</v>
      </c>
      <c r="E51" s="127">
        <v>22</v>
      </c>
      <c r="F51" s="124">
        <f>+D51*E51/100</f>
        <v>0</v>
      </c>
      <c r="G51" s="145">
        <f t="shared" si="6"/>
        <v>0</v>
      </c>
      <c r="H51" s="93"/>
      <c r="I51" s="136">
        <f t="shared" si="2"/>
        <v>0</v>
      </c>
      <c r="J51" s="93">
        <f t="shared" si="7"/>
        <v>0</v>
      </c>
      <c r="L51" s="98"/>
    </row>
    <row r="52" spans="2:12" x14ac:dyDescent="0.3">
      <c r="B52" s="132" t="s">
        <v>133</v>
      </c>
      <c r="C52" s="132" t="s">
        <v>134</v>
      </c>
      <c r="D52" s="144"/>
      <c r="E52">
        <v>22</v>
      </c>
      <c r="F52" s="144">
        <f>+D52*E52/100</f>
        <v>0</v>
      </c>
      <c r="G52" s="98">
        <f t="shared" si="6"/>
        <v>0</v>
      </c>
      <c r="H52" s="93"/>
      <c r="I52" s="108">
        <f t="shared" si="2"/>
        <v>0</v>
      </c>
      <c r="J52" s="93">
        <f t="shared" si="7"/>
        <v>0</v>
      </c>
      <c r="L52" s="98"/>
    </row>
    <row r="53" spans="2:12" x14ac:dyDescent="0.3">
      <c r="B53" s="132" t="s">
        <v>72</v>
      </c>
      <c r="C53" s="132" t="s">
        <v>135</v>
      </c>
      <c r="D53" s="144">
        <v>3002.46</v>
      </c>
      <c r="E53">
        <v>22</v>
      </c>
      <c r="F53" s="144">
        <f>+D53*E53/100</f>
        <v>660.5412</v>
      </c>
      <c r="G53" s="98">
        <f t="shared" si="6"/>
        <v>3663.0012000000002</v>
      </c>
      <c r="H53" s="93">
        <f>+F53*0.6-0.04</f>
        <v>396.28471999999999</v>
      </c>
      <c r="I53" s="108">
        <f t="shared" si="2"/>
        <v>3002.46</v>
      </c>
      <c r="J53" s="93">
        <f>+F53-H53-0.01</f>
        <v>264.24648000000002</v>
      </c>
      <c r="L53" s="98"/>
    </row>
    <row r="54" spans="2:12" x14ac:dyDescent="0.3">
      <c r="B54" s="120" t="s">
        <v>64</v>
      </c>
      <c r="C54" s="120" t="s">
        <v>138</v>
      </c>
      <c r="D54" s="124">
        <f>+D21</f>
        <v>33953</v>
      </c>
      <c r="E54" s="127">
        <v>22</v>
      </c>
      <c r="F54" s="124">
        <f>+F21</f>
        <v>7469.66</v>
      </c>
      <c r="G54" s="145">
        <f t="shared" si="6"/>
        <v>41422.660000000003</v>
      </c>
      <c r="H54" s="93"/>
      <c r="I54" s="108">
        <f t="shared" si="2"/>
        <v>33953</v>
      </c>
      <c r="J54" s="149">
        <f t="shared" si="7"/>
        <v>7469.66</v>
      </c>
      <c r="L54" s="98"/>
    </row>
    <row r="55" spans="2:12" x14ac:dyDescent="0.3">
      <c r="B55" s="120" t="s">
        <v>65</v>
      </c>
      <c r="C55" s="120" t="s">
        <v>139</v>
      </c>
      <c r="D55" s="124">
        <f>+D22</f>
        <v>551052.66</v>
      </c>
      <c r="E55" s="127">
        <v>22</v>
      </c>
      <c r="F55" s="124">
        <f>+F22</f>
        <v>121231.69520000002</v>
      </c>
      <c r="G55" s="145">
        <f t="shared" si="6"/>
        <v>672284.35520000011</v>
      </c>
      <c r="H55" s="93"/>
      <c r="I55" s="108">
        <f t="shared" si="2"/>
        <v>551052.66</v>
      </c>
      <c r="J55" s="149">
        <f t="shared" si="7"/>
        <v>121231.69520000002</v>
      </c>
      <c r="K55" s="145">
        <f>+J55+J54+J49</f>
        <v>128910.35520000002</v>
      </c>
      <c r="L55" s="98"/>
    </row>
    <row r="56" spans="2:12" x14ac:dyDescent="0.3">
      <c r="D56" s="94"/>
      <c r="H56" s="93"/>
      <c r="I56" s="93"/>
      <c r="L56" s="98"/>
    </row>
    <row r="57" spans="2:12" ht="15" thickBot="1" x14ac:dyDescent="0.35">
      <c r="D57" s="96">
        <f>SUM(D45:D56)</f>
        <v>861516.14</v>
      </c>
      <c r="F57" s="96">
        <f>SUM(F45:F56)</f>
        <v>187822.15410000001</v>
      </c>
      <c r="G57" s="96">
        <f>SUM(G45:G56)</f>
        <v>1049338.2941000001</v>
      </c>
      <c r="H57" s="96">
        <f>SUM(H45:H56)</f>
        <v>396.28471999999999</v>
      </c>
      <c r="I57" s="93"/>
      <c r="L57" s="98"/>
    </row>
    <row r="58" spans="2:12" ht="15.6" thickTop="1" thickBot="1" x14ac:dyDescent="0.35">
      <c r="D58" s="94"/>
      <c r="F58" s="94">
        <f>+D58*E58/100</f>
        <v>0</v>
      </c>
      <c r="G58" s="98"/>
      <c r="H58" s="96">
        <f>+F57-H57</f>
        <v>187425.86938000002</v>
      </c>
      <c r="I58" s="108">
        <f t="shared" si="2"/>
        <v>0</v>
      </c>
      <c r="L58" s="98"/>
    </row>
    <row r="59" spans="2:12" ht="16.8" thickTop="1" thickBot="1" x14ac:dyDescent="0.35">
      <c r="C59" s="123" t="s">
        <v>233</v>
      </c>
      <c r="D59" s="122">
        <f>+D41+D57</f>
        <v>2419508.7400000002</v>
      </c>
      <c r="F59" s="122">
        <f>+F41+F57</f>
        <v>187822.15410000001</v>
      </c>
      <c r="G59" s="122">
        <f>+G41+G57</f>
        <v>2607330.8941000002</v>
      </c>
      <c r="H59" s="93">
        <f>+H41+H57</f>
        <v>396.28471999999999</v>
      </c>
      <c r="I59" s="130">
        <f>SUM(I32:I58)</f>
        <v>2406472.15</v>
      </c>
      <c r="J59" s="130">
        <f>SUM(J32:J58)</f>
        <v>187425.85938000001</v>
      </c>
      <c r="L59" s="98">
        <v>2419508.7400000002</v>
      </c>
    </row>
    <row r="60" spans="2:12" ht="15" thickTop="1" x14ac:dyDescent="0.3">
      <c r="D60" s="94"/>
      <c r="H60" s="94"/>
      <c r="I60" s="108"/>
      <c r="L60" s="98">
        <f>+L59-I59</f>
        <v>13036.590000000317</v>
      </c>
    </row>
    <row r="61" spans="2:12" x14ac:dyDescent="0.3">
      <c r="D61" s="146">
        <f>+D27-D59</f>
        <v>5452796.8400000008</v>
      </c>
      <c r="F61" s="146">
        <f>+F27-F59</f>
        <v>218629.9615</v>
      </c>
      <c r="G61" s="146">
        <f>+G27-G59</f>
        <v>5671426.801500001</v>
      </c>
      <c r="H61" s="146">
        <f>+H27-H59</f>
        <v>-396.28471999999999</v>
      </c>
      <c r="I61" s="146">
        <f>+I27-I59</f>
        <v>4879877.7700000014</v>
      </c>
      <c r="J61" s="146">
        <f>+J27-J59</f>
        <v>219026.25622000001</v>
      </c>
    </row>
    <row r="62" spans="2:12" x14ac:dyDescent="0.3">
      <c r="F62"/>
      <c r="I62"/>
    </row>
    <row r="63" spans="2:12" x14ac:dyDescent="0.3">
      <c r="F63"/>
      <c r="I63"/>
    </row>
    <row r="64" spans="2:12" x14ac:dyDescent="0.3">
      <c r="D64" s="94"/>
      <c r="I64" s="109"/>
      <c r="J64" s="98">
        <f>-G67</f>
        <v>-219026.24622</v>
      </c>
    </row>
    <row r="65" spans="2:13" x14ac:dyDescent="0.3">
      <c r="D65" s="94"/>
      <c r="F65" s="94" t="s">
        <v>230</v>
      </c>
      <c r="G65" s="98">
        <f>+F27</f>
        <v>406452.11560000002</v>
      </c>
      <c r="I65" s="103" t="s">
        <v>229</v>
      </c>
      <c r="J65" s="93">
        <f>+K65</f>
        <v>1475407.02</v>
      </c>
      <c r="K65">
        <v>1475407.02</v>
      </c>
      <c r="L65" s="98">
        <f>+K65-J65</f>
        <v>0</v>
      </c>
    </row>
    <row r="66" spans="2:13" ht="15" thickBot="1" x14ac:dyDescent="0.35">
      <c r="D66" s="94"/>
      <c r="F66" s="94" t="s">
        <v>231</v>
      </c>
      <c r="G66" s="98">
        <f>-H58</f>
        <v>-187425.86938000002</v>
      </c>
      <c r="J66" s="142">
        <f>+J64+J65</f>
        <v>1256380.7737799999</v>
      </c>
    </row>
    <row r="67" spans="2:13" s="171" customFormat="1" ht="21" customHeight="1" x14ac:dyDescent="0.3">
      <c r="B67" s="170"/>
      <c r="D67" s="172"/>
      <c r="F67" s="173" t="s">
        <v>238</v>
      </c>
      <c r="G67" s="174">
        <f>+G65+G66</f>
        <v>219026.24622</v>
      </c>
      <c r="I67" s="473" t="s">
        <v>244</v>
      </c>
      <c r="J67" s="474"/>
      <c r="K67" s="475"/>
    </row>
    <row r="68" spans="2:13" s="171" customFormat="1" x14ac:dyDescent="0.3">
      <c r="B68" s="170"/>
      <c r="D68" s="172"/>
      <c r="F68" s="175" t="s">
        <v>234</v>
      </c>
      <c r="G68" s="175">
        <v>219026.25</v>
      </c>
      <c r="I68" s="176" t="s">
        <v>239</v>
      </c>
      <c r="J68" s="177">
        <f>+I27</f>
        <v>7286349.9200000009</v>
      </c>
      <c r="K68" s="178"/>
    </row>
    <row r="69" spans="2:13" s="171" customFormat="1" x14ac:dyDescent="0.3">
      <c r="B69" s="170"/>
      <c r="D69" s="172"/>
      <c r="F69" s="172"/>
      <c r="G69" s="179">
        <f>+G67-G68</f>
        <v>-3.7799999990966171E-3</v>
      </c>
      <c r="I69" s="180" t="s">
        <v>240</v>
      </c>
      <c r="J69" s="181"/>
      <c r="K69" s="195">
        <f>+I59</f>
        <v>2406472.15</v>
      </c>
    </row>
    <row r="70" spans="2:13" s="171" customFormat="1" x14ac:dyDescent="0.3">
      <c r="B70" s="170"/>
      <c r="D70" s="172"/>
      <c r="F70" s="172"/>
      <c r="I70" s="176" t="s">
        <v>241</v>
      </c>
      <c r="J70" s="177">
        <f>+G65</f>
        <v>406452.11560000002</v>
      </c>
      <c r="K70" s="196"/>
      <c r="M70" s="182"/>
    </row>
    <row r="71" spans="2:13" s="171" customFormat="1" x14ac:dyDescent="0.3">
      <c r="B71" s="170"/>
      <c r="D71" s="172"/>
      <c r="F71" s="172"/>
      <c r="I71" s="180" t="s">
        <v>242</v>
      </c>
      <c r="J71" s="181"/>
      <c r="K71" s="195">
        <f>-G66</f>
        <v>187425.86938000002</v>
      </c>
      <c r="M71" s="182" t="s">
        <v>248</v>
      </c>
    </row>
    <row r="72" spans="2:13" s="171" customFormat="1" ht="15" thickBot="1" x14ac:dyDescent="0.35">
      <c r="B72" s="170"/>
      <c r="D72" s="172"/>
      <c r="F72" s="172"/>
      <c r="I72" s="183" t="s">
        <v>243</v>
      </c>
      <c r="J72" s="184">
        <f>+IF((J70-K71)&gt;1,J70-K71,0)</f>
        <v>219026.24622</v>
      </c>
      <c r="K72" s="197">
        <f>+IF(J72&gt;1,0,J70-K71)</f>
        <v>0</v>
      </c>
      <c r="L72" s="179">
        <f>+J70-K71</f>
        <v>219026.24622</v>
      </c>
      <c r="M72" s="182">
        <f>406452.12-187425.87</f>
        <v>219026.25</v>
      </c>
    </row>
    <row r="73" spans="2:13" s="171" customFormat="1" x14ac:dyDescent="0.3">
      <c r="B73" s="170"/>
      <c r="D73" s="172"/>
      <c r="F73" s="172"/>
      <c r="I73" s="185" t="s">
        <v>246</v>
      </c>
      <c r="K73" s="191">
        <f>+IF(J73&gt;1,0,-J71+K72)</f>
        <v>0</v>
      </c>
      <c r="M73" s="182"/>
    </row>
    <row r="74" spans="2:13" s="171" customFormat="1" x14ac:dyDescent="0.3">
      <c r="B74" s="170"/>
      <c r="D74" s="172"/>
      <c r="F74" s="172"/>
      <c r="I74" s="185" t="s">
        <v>245</v>
      </c>
      <c r="K74" s="195">
        <f>+'lipe 12.23'!J63</f>
        <v>1475407.0233800001</v>
      </c>
      <c r="M74" s="182"/>
    </row>
    <row r="75" spans="2:13" s="171" customFormat="1" ht="24.6" customHeight="1" thickBot="1" x14ac:dyDescent="0.35">
      <c r="B75" s="170"/>
      <c r="D75" s="172"/>
      <c r="F75" s="172"/>
      <c r="I75" s="186" t="s">
        <v>247</v>
      </c>
      <c r="J75" s="187">
        <f>+IF((J72-K74-K73)&gt;1,J72-K74-K73,0)</f>
        <v>0</v>
      </c>
      <c r="K75" s="188">
        <f>+IF(J75&gt;1,0,+K74+K73+K71-J70)-0.01</f>
        <v>1256380.76716</v>
      </c>
      <c r="L75" s="171" t="s">
        <v>249</v>
      </c>
      <c r="M75" s="182">
        <f>219026.25-1475407.02</f>
        <v>-1256380.77</v>
      </c>
    </row>
    <row r="76" spans="2:13" s="171" customFormat="1" x14ac:dyDescent="0.3">
      <c r="B76" s="170"/>
      <c r="D76" s="172"/>
      <c r="F76" s="172"/>
      <c r="I76" s="189"/>
      <c r="K76" s="172">
        <v>1256380.77</v>
      </c>
      <c r="L76" s="171">
        <f>40645.12-187425.87</f>
        <v>-146780.75</v>
      </c>
      <c r="M76" s="182"/>
    </row>
    <row r="77" spans="2:13" x14ac:dyDescent="0.3">
      <c r="D77" s="94"/>
      <c r="K77" s="93">
        <f>+K75-K76</f>
        <v>-2.8399999719113111E-3</v>
      </c>
    </row>
    <row r="78" spans="2:13" x14ac:dyDescent="0.3">
      <c r="D78" s="94"/>
    </row>
    <row r="79" spans="2:13" x14ac:dyDescent="0.3">
      <c r="D79" s="94"/>
    </row>
    <row r="80" spans="2:13" x14ac:dyDescent="0.3">
      <c r="D80" s="94"/>
    </row>
    <row r="81" spans="4:4" x14ac:dyDescent="0.3">
      <c r="D81" s="94"/>
    </row>
    <row r="82" spans="4:4" x14ac:dyDescent="0.3">
      <c r="D82" s="94"/>
    </row>
    <row r="83" spans="4:4" x14ac:dyDescent="0.3">
      <c r="D83" s="94"/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</sheetData>
  <mergeCells count="3">
    <mergeCell ref="C7:G7"/>
    <mergeCell ref="K35:K40"/>
    <mergeCell ref="I67:K67"/>
  </mergeCells>
  <conditionalFormatting sqref="D2:D6">
    <cfRule type="cellIs" dxfId="2" priority="1" operator="lessThan">
      <formula>0.1</formula>
    </cfRule>
  </conditionalFormatting>
  <pageMargins left="0.28000000000000003" right="0.39" top="0.44" bottom="0.36" header="0.31496062992125984" footer="0.18"/>
  <pageSetup paperSize="9" scale="54" orientation="landscape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354F9-CCF4-4A9A-8FDE-B534064A7899}">
  <dimension ref="B1:L185"/>
  <sheetViews>
    <sheetView topLeftCell="A27" workbookViewId="0">
      <selection activeCell="I52" sqref="I52"/>
    </sheetView>
  </sheetViews>
  <sheetFormatPr defaultRowHeight="14.4" x14ac:dyDescent="0.3"/>
  <cols>
    <col min="2" max="2" width="8.88671875" style="95"/>
    <col min="3" max="3" width="34.88671875" customWidth="1"/>
    <col min="4" max="4" width="14.109375" bestFit="1" customWidth="1"/>
    <col min="6" max="6" width="14.109375" style="94" bestFit="1" customWidth="1"/>
    <col min="7" max="7" width="13.109375" bestFit="1" customWidth="1"/>
    <col min="8" max="8" width="22.77734375" bestFit="1" customWidth="1"/>
    <col min="9" max="9" width="14.44140625" style="103" bestFit="1" customWidth="1"/>
    <col min="10" max="10" width="20.77734375" bestFit="1" customWidth="1"/>
    <col min="11" max="11" width="13.109375" bestFit="1" customWidth="1"/>
    <col min="12" max="12" width="11.77734375" bestFit="1" customWidth="1"/>
  </cols>
  <sheetData>
    <row r="1" spans="2:11" ht="15" thickBot="1" x14ac:dyDescent="0.35"/>
    <row r="2" spans="2:11" ht="15" thickTop="1" x14ac:dyDescent="0.3">
      <c r="D2" s="8">
        <v>-9061247.1400000006</v>
      </c>
      <c r="F2" s="99">
        <f>-H23</f>
        <v>-9061247.1400000006</v>
      </c>
      <c r="G2" s="93">
        <f>+D2-F2</f>
        <v>0</v>
      </c>
    </row>
    <row r="3" spans="2:11" x14ac:dyDescent="0.3">
      <c r="D3" s="11">
        <v>8430416.9199999999</v>
      </c>
    </row>
    <row r="4" spans="2:11" x14ac:dyDescent="0.3">
      <c r="D4" s="14">
        <v>-1139374.29</v>
      </c>
      <c r="F4" s="99">
        <f>-F23</f>
        <v>-1139374.2948</v>
      </c>
    </row>
    <row r="5" spans="2:11" x14ac:dyDescent="0.3">
      <c r="D5" s="18">
        <v>1204210.1499999999</v>
      </c>
      <c r="F5" s="99">
        <f>+H50</f>
        <v>1204210.15126</v>
      </c>
    </row>
    <row r="6" spans="2:11" x14ac:dyDescent="0.3">
      <c r="D6" s="21">
        <v>64835.86</v>
      </c>
    </row>
    <row r="7" spans="2:11" x14ac:dyDescent="0.3">
      <c r="C7" s="127" t="s">
        <v>144</v>
      </c>
    </row>
    <row r="8" spans="2:11" x14ac:dyDescent="0.3">
      <c r="B8" s="95" t="s">
        <v>67</v>
      </c>
      <c r="C8" t="s">
        <v>68</v>
      </c>
      <c r="D8" s="94">
        <v>13171.2</v>
      </c>
      <c r="E8">
        <v>22</v>
      </c>
      <c r="F8" s="94">
        <f>+D8*E8/100</f>
        <v>2897.6640000000002</v>
      </c>
    </row>
    <row r="9" spans="2:11" x14ac:dyDescent="0.3">
      <c r="B9" s="95">
        <v>981</v>
      </c>
      <c r="C9" t="s">
        <v>63</v>
      </c>
      <c r="D9" s="94">
        <v>48167.01</v>
      </c>
      <c r="E9">
        <v>22</v>
      </c>
      <c r="F9" s="94">
        <f t="shared" ref="F9:F22" si="0">+D9*E9/100</f>
        <v>10596.742200000001</v>
      </c>
    </row>
    <row r="10" spans="2:11" ht="15" thickBot="1" x14ac:dyDescent="0.35">
      <c r="D10" s="96">
        <f>+D8+D9</f>
        <v>61338.210000000006</v>
      </c>
      <c r="E10">
        <f>+E9</f>
        <v>22</v>
      </c>
      <c r="F10" s="96">
        <f t="shared" si="0"/>
        <v>13494.406200000001</v>
      </c>
    </row>
    <row r="11" spans="2:11" ht="15" thickTop="1" x14ac:dyDescent="0.3">
      <c r="D11" s="94"/>
      <c r="F11" s="94">
        <f t="shared" si="0"/>
        <v>0</v>
      </c>
    </row>
    <row r="12" spans="2:11" x14ac:dyDescent="0.3">
      <c r="B12" s="95" t="s">
        <v>66</v>
      </c>
      <c r="C12" t="s">
        <v>54</v>
      </c>
      <c r="D12" s="94">
        <v>5002299.37</v>
      </c>
      <c r="F12" s="94">
        <f t="shared" si="0"/>
        <v>0</v>
      </c>
      <c r="H12" s="101">
        <f>+D12</f>
        <v>5002299.37</v>
      </c>
      <c r="I12" s="103" t="str">
        <f>+B12</f>
        <v>E1</v>
      </c>
      <c r="J12" t="str">
        <f>+C12</f>
        <v>ni art 41</v>
      </c>
      <c r="K12" t="s">
        <v>71</v>
      </c>
    </row>
    <row r="13" spans="2:11" x14ac:dyDescent="0.3">
      <c r="B13" s="95" t="s">
        <v>67</v>
      </c>
      <c r="C13" t="s">
        <v>55</v>
      </c>
      <c r="D13" s="94">
        <v>13171.2</v>
      </c>
      <c r="E13">
        <v>22</v>
      </c>
      <c r="F13" s="94">
        <f t="shared" si="0"/>
        <v>2897.6640000000002</v>
      </c>
      <c r="H13" s="104"/>
      <c r="I13" s="105" t="str">
        <f>+B13</f>
        <v>E17</v>
      </c>
      <c r="J13" s="104" t="str">
        <f t="shared" ref="J13:J22" si="1">+C13</f>
        <v>22 autofatture art. 17</v>
      </c>
      <c r="K13" t="s">
        <v>70</v>
      </c>
    </row>
    <row r="14" spans="2:11" x14ac:dyDescent="0.3">
      <c r="B14" s="95" t="s">
        <v>64</v>
      </c>
      <c r="C14" t="s">
        <v>56</v>
      </c>
      <c r="D14" s="94">
        <v>134206.51999999999</v>
      </c>
      <c r="E14">
        <v>22</v>
      </c>
      <c r="F14" s="94">
        <f>+D14*E14/100-0.01</f>
        <v>29525.4244</v>
      </c>
      <c r="H14" s="104"/>
      <c r="I14" s="105" t="str">
        <f>+B14</f>
        <v>E2</v>
      </c>
      <c r="J14" s="104" t="str">
        <f t="shared" si="1"/>
        <v>22 prest. Serv. Intrac</v>
      </c>
      <c r="K14" t="s">
        <v>70</v>
      </c>
    </row>
    <row r="15" spans="2:11" x14ac:dyDescent="0.3">
      <c r="B15" s="95" t="s">
        <v>65</v>
      </c>
      <c r="C15" t="s">
        <v>69</v>
      </c>
      <c r="D15" s="94">
        <v>3319756.25</v>
      </c>
      <c r="E15">
        <v>22</v>
      </c>
      <c r="F15" s="94">
        <f t="shared" si="0"/>
        <v>730346.375</v>
      </c>
      <c r="H15" s="106">
        <f>+D15*0</f>
        <v>0</v>
      </c>
      <c r="I15" s="105" t="str">
        <f>+B15</f>
        <v>E3</v>
      </c>
      <c r="J15" s="104" t="str">
        <f t="shared" si="1"/>
        <v>22 acq. Intracomunitario</v>
      </c>
      <c r="K15" t="s">
        <v>70</v>
      </c>
    </row>
    <row r="16" spans="2:11" x14ac:dyDescent="0.3">
      <c r="B16" s="95">
        <v>4</v>
      </c>
      <c r="C16" t="s">
        <v>57</v>
      </c>
      <c r="D16" s="94">
        <v>128</v>
      </c>
      <c r="E16">
        <v>4</v>
      </c>
      <c r="F16" s="94">
        <f t="shared" si="0"/>
        <v>5.12</v>
      </c>
      <c r="H16" s="101">
        <f>+D16</f>
        <v>128</v>
      </c>
      <c r="I16" s="103">
        <f t="shared" ref="I16:I22" si="2">+B16</f>
        <v>4</v>
      </c>
      <c r="J16" t="str">
        <f t="shared" si="1"/>
        <v>iva 4</v>
      </c>
      <c r="K16" t="s">
        <v>71</v>
      </c>
    </row>
    <row r="17" spans="2:11" x14ac:dyDescent="0.3">
      <c r="B17" s="95">
        <v>22</v>
      </c>
      <c r="C17" t="s">
        <v>58</v>
      </c>
      <c r="D17" s="94">
        <v>1663649.86</v>
      </c>
      <c r="E17">
        <v>22</v>
      </c>
      <c r="F17" s="94">
        <f t="shared" si="0"/>
        <v>366002.96919999999</v>
      </c>
      <c r="H17" s="101">
        <f>+D17</f>
        <v>1663649.86</v>
      </c>
      <c r="I17" s="103">
        <f t="shared" si="2"/>
        <v>22</v>
      </c>
      <c r="J17" t="str">
        <f t="shared" si="1"/>
        <v>iva 22</v>
      </c>
      <c r="K17" t="s">
        <v>71</v>
      </c>
    </row>
    <row r="18" spans="2:11" x14ac:dyDescent="0.3">
      <c r="B18" s="95">
        <v>54</v>
      </c>
      <c r="C18" t="s">
        <v>59</v>
      </c>
      <c r="D18" s="94">
        <v>1189165.45</v>
      </c>
      <c r="F18" s="94">
        <f t="shared" si="0"/>
        <v>0</v>
      </c>
      <c r="H18" s="101">
        <f>+D18</f>
        <v>1189165.45</v>
      </c>
      <c r="I18" s="103">
        <f t="shared" si="2"/>
        <v>54</v>
      </c>
      <c r="J18" t="str">
        <f t="shared" si="1"/>
        <v>NI art. 8 AB</v>
      </c>
      <c r="K18" t="s">
        <v>71</v>
      </c>
    </row>
    <row r="19" spans="2:11" x14ac:dyDescent="0.3">
      <c r="B19" s="95">
        <v>63</v>
      </c>
      <c r="C19" t="s">
        <v>60</v>
      </c>
      <c r="D19" s="94">
        <v>493207.78</v>
      </c>
      <c r="F19" s="94">
        <f t="shared" si="0"/>
        <v>0</v>
      </c>
      <c r="H19" s="101">
        <f>+D19</f>
        <v>493207.78</v>
      </c>
      <c r="I19" s="103">
        <f t="shared" si="2"/>
        <v>63</v>
      </c>
      <c r="J19" t="str">
        <f t="shared" si="1"/>
        <v>Ni art. 8 lett C</v>
      </c>
      <c r="K19" t="s">
        <v>71</v>
      </c>
    </row>
    <row r="20" spans="2:11" x14ac:dyDescent="0.3">
      <c r="B20" s="95">
        <v>64</v>
      </c>
      <c r="C20" t="s">
        <v>61</v>
      </c>
      <c r="D20" s="97">
        <v>712796.68</v>
      </c>
      <c r="F20" s="94">
        <f t="shared" si="0"/>
        <v>0</v>
      </c>
      <c r="H20" s="101">
        <f>+D20</f>
        <v>712796.68</v>
      </c>
      <c r="I20" s="103">
        <f t="shared" si="2"/>
        <v>64</v>
      </c>
      <c r="J20" t="str">
        <f t="shared" si="1"/>
        <v>NI iva art. 7 ter</v>
      </c>
      <c r="K20" t="s">
        <v>71</v>
      </c>
    </row>
    <row r="21" spans="2:11" x14ac:dyDescent="0.3">
      <c r="B21" s="95">
        <v>68</v>
      </c>
      <c r="C21" t="s">
        <v>62</v>
      </c>
      <c r="D21" s="94">
        <v>224</v>
      </c>
      <c r="F21" s="94">
        <f t="shared" si="0"/>
        <v>0</v>
      </c>
      <c r="H21" s="104"/>
      <c r="I21" s="105">
        <f t="shared" si="2"/>
        <v>68</v>
      </c>
      <c r="J21" s="104" t="str">
        <f t="shared" si="1"/>
        <v>escluso art. 15</v>
      </c>
      <c r="K21" t="s">
        <v>70</v>
      </c>
    </row>
    <row r="22" spans="2:11" x14ac:dyDescent="0.3">
      <c r="B22" s="95">
        <v>981</v>
      </c>
      <c r="C22" t="s">
        <v>63</v>
      </c>
      <c r="D22" s="94">
        <v>48167.01</v>
      </c>
      <c r="E22">
        <v>22</v>
      </c>
      <c r="F22" s="94">
        <f t="shared" si="0"/>
        <v>10596.742200000001</v>
      </c>
      <c r="H22" s="104"/>
      <c r="I22" s="105">
        <f t="shared" si="2"/>
        <v>981</v>
      </c>
      <c r="J22" s="104" t="str">
        <f t="shared" si="1"/>
        <v>NI art. 74 c 8-9 (vend)</v>
      </c>
      <c r="K22" t="s">
        <v>70</v>
      </c>
    </row>
    <row r="23" spans="2:11" ht="15" thickBot="1" x14ac:dyDescent="0.35">
      <c r="D23" s="96">
        <f>SUM(D12:D22)</f>
        <v>12576772.119999997</v>
      </c>
      <c r="F23" s="100">
        <f>SUM(F12:F22)</f>
        <v>1139374.2948</v>
      </c>
      <c r="H23" s="102">
        <f>SUM(H12:H22)</f>
        <v>9061247.1400000006</v>
      </c>
    </row>
    <row r="24" spans="2:11" ht="15" thickTop="1" x14ac:dyDescent="0.3">
      <c r="D24" s="94"/>
      <c r="H24" s="93">
        <f>-+D2</f>
        <v>9061247.1400000006</v>
      </c>
    </row>
    <row r="25" spans="2:11" x14ac:dyDescent="0.3">
      <c r="B25" s="95">
        <v>10</v>
      </c>
      <c r="D25" s="110">
        <v>-3665.83</v>
      </c>
      <c r="E25">
        <v>10</v>
      </c>
      <c r="F25" s="94">
        <v>-366.58</v>
      </c>
      <c r="H25" s="93"/>
    </row>
    <row r="26" spans="2:11" x14ac:dyDescent="0.3">
      <c r="B26" s="95">
        <v>22</v>
      </c>
      <c r="C26" t="s">
        <v>87</v>
      </c>
      <c r="D26" s="110">
        <v>-9845.34</v>
      </c>
      <c r="E26">
        <v>22</v>
      </c>
      <c r="F26" s="94">
        <f>+D26*E26/100+0.01</f>
        <v>-2165.9647999999997</v>
      </c>
      <c r="H26" s="93"/>
    </row>
    <row r="27" spans="2:11" x14ac:dyDescent="0.3">
      <c r="B27" s="95">
        <v>63</v>
      </c>
      <c r="C27" t="s">
        <v>88</v>
      </c>
      <c r="D27" s="94">
        <v>-18672.150000000001</v>
      </c>
      <c r="E27">
        <v>0</v>
      </c>
      <c r="F27" s="94">
        <f>+D27*E27/100</f>
        <v>0</v>
      </c>
      <c r="H27" s="93"/>
    </row>
    <row r="28" spans="2:11" x14ac:dyDescent="0.3">
      <c r="B28" s="95">
        <v>68</v>
      </c>
      <c r="C28" t="s">
        <v>89</v>
      </c>
      <c r="D28" s="94">
        <v>-3098.07</v>
      </c>
      <c r="E28">
        <v>0</v>
      </c>
      <c r="F28" s="94">
        <f>+D28*E28/100+0.01</f>
        <v>0.01</v>
      </c>
      <c r="H28" s="93"/>
    </row>
    <row r="29" spans="2:11" x14ac:dyDescent="0.3">
      <c r="B29" s="95" t="s">
        <v>65</v>
      </c>
      <c r="C29" t="s">
        <v>90</v>
      </c>
      <c r="D29" s="110">
        <v>-3073.75</v>
      </c>
      <c r="E29">
        <v>22</v>
      </c>
      <c r="F29" s="94">
        <f>+D29*E29/100-0.04</f>
        <v>-676.26499999999999</v>
      </c>
      <c r="H29" s="93"/>
    </row>
    <row r="30" spans="2:11" ht="15" thickBot="1" x14ac:dyDescent="0.35">
      <c r="D30" s="96">
        <f>SUM(D25:D29)</f>
        <v>-38355.14</v>
      </c>
      <c r="F30" s="96">
        <f>SUM(F25:F29)</f>
        <v>-3208.7997999999993</v>
      </c>
      <c r="H30" s="93"/>
    </row>
    <row r="31" spans="2:11" ht="15" thickTop="1" x14ac:dyDescent="0.3">
      <c r="D31" s="94"/>
      <c r="H31" s="93"/>
    </row>
    <row r="32" spans="2:11" x14ac:dyDescent="0.3">
      <c r="D32" s="94"/>
      <c r="H32" s="98">
        <f>+H23-H24</f>
        <v>0</v>
      </c>
    </row>
    <row r="33" spans="2:12" x14ac:dyDescent="0.3">
      <c r="C33" s="127" t="s">
        <v>96</v>
      </c>
      <c r="D33" s="94"/>
      <c r="G33" t="s">
        <v>83</v>
      </c>
      <c r="H33" t="s">
        <v>85</v>
      </c>
    </row>
    <row r="34" spans="2:12" x14ac:dyDescent="0.3">
      <c r="B34" s="95" t="s">
        <v>72</v>
      </c>
      <c r="C34" t="s">
        <v>84</v>
      </c>
      <c r="D34" s="94">
        <v>14944.32</v>
      </c>
      <c r="E34">
        <v>22</v>
      </c>
      <c r="F34" s="94">
        <f>+D34*E34/100+0.01</f>
        <v>3287.7604000000001</v>
      </c>
      <c r="G34" s="94">
        <f>+F34*0.6+0.02</f>
        <v>1972.67624</v>
      </c>
      <c r="H34" s="98">
        <f>+F34-G34</f>
        <v>1315.0841600000001</v>
      </c>
      <c r="I34" s="108">
        <f>+D34</f>
        <v>14944.32</v>
      </c>
      <c r="J34">
        <f>+H34/22*100</f>
        <v>5977.6552727272729</v>
      </c>
    </row>
    <row r="35" spans="2:12" x14ac:dyDescent="0.3">
      <c r="B35" s="95" t="s">
        <v>67</v>
      </c>
      <c r="C35" t="s">
        <v>73</v>
      </c>
      <c r="D35" s="94">
        <v>13171.2</v>
      </c>
      <c r="E35">
        <v>22</v>
      </c>
      <c r="F35" s="94">
        <f t="shared" ref="F35:F48" si="3">+D35*E35/100</f>
        <v>2897.6640000000002</v>
      </c>
      <c r="H35" s="93">
        <f>+F35</f>
        <v>2897.6640000000002</v>
      </c>
      <c r="I35" s="108">
        <f>+D35*1</f>
        <v>13171.2</v>
      </c>
    </row>
    <row r="36" spans="2:12" x14ac:dyDescent="0.3">
      <c r="B36" s="95" t="s">
        <v>64</v>
      </c>
      <c r="C36" t="s">
        <v>74</v>
      </c>
      <c r="D36" s="94">
        <v>134206.51999999999</v>
      </c>
      <c r="E36">
        <v>22</v>
      </c>
      <c r="F36" s="94">
        <f>+D36*E36/100+0.01</f>
        <v>29525.444399999997</v>
      </c>
      <c r="H36" s="93">
        <f t="shared" ref="H36:H49" si="4">+F36</f>
        <v>29525.444399999997</v>
      </c>
      <c r="I36" s="108">
        <f t="shared" ref="I36:I49" si="5">+D36</f>
        <v>134206.51999999999</v>
      </c>
    </row>
    <row r="37" spans="2:12" x14ac:dyDescent="0.3">
      <c r="B37" s="95" t="s">
        <v>65</v>
      </c>
      <c r="C37" t="s">
        <v>69</v>
      </c>
      <c r="D37" s="110">
        <v>3319756.25</v>
      </c>
      <c r="E37">
        <v>22</v>
      </c>
      <c r="F37" s="94">
        <f>+D37*E37/100-0.04</f>
        <v>730346.33499999996</v>
      </c>
      <c r="H37" s="93">
        <f t="shared" si="4"/>
        <v>730346.33499999996</v>
      </c>
      <c r="I37" s="108">
        <f t="shared" si="5"/>
        <v>3319756.25</v>
      </c>
      <c r="K37">
        <v>3322830</v>
      </c>
      <c r="L37" s="98">
        <f>+K37-D37</f>
        <v>3073.75</v>
      </c>
    </row>
    <row r="38" spans="2:12" x14ac:dyDescent="0.3">
      <c r="B38" s="95">
        <v>4</v>
      </c>
      <c r="C38" t="s">
        <v>57</v>
      </c>
      <c r="D38" s="94">
        <v>17105.14</v>
      </c>
      <c r="E38">
        <v>4</v>
      </c>
      <c r="F38" s="94">
        <f t="shared" si="3"/>
        <v>684.2056</v>
      </c>
      <c r="H38" s="93">
        <f t="shared" si="4"/>
        <v>684.2056</v>
      </c>
      <c r="I38" s="108">
        <f t="shared" si="5"/>
        <v>17105.14</v>
      </c>
    </row>
    <row r="39" spans="2:12" x14ac:dyDescent="0.3">
      <c r="B39" s="95">
        <v>5</v>
      </c>
      <c r="C39" t="s">
        <v>75</v>
      </c>
      <c r="D39" s="94">
        <v>1566.89</v>
      </c>
      <c r="E39">
        <v>5</v>
      </c>
      <c r="F39" s="94">
        <f t="shared" si="3"/>
        <v>78.344500000000011</v>
      </c>
      <c r="H39" s="93">
        <f t="shared" si="4"/>
        <v>78.344500000000011</v>
      </c>
      <c r="I39" s="108">
        <f t="shared" si="5"/>
        <v>1566.89</v>
      </c>
    </row>
    <row r="40" spans="2:12" x14ac:dyDescent="0.3">
      <c r="B40" s="95">
        <v>10</v>
      </c>
      <c r="C40" t="s">
        <v>76</v>
      </c>
      <c r="D40" s="110">
        <v>28953.26</v>
      </c>
      <c r="E40">
        <v>10</v>
      </c>
      <c r="F40" s="94">
        <f>+D40*E40/100-0.01</f>
        <v>2895.3159999999993</v>
      </c>
      <c r="H40" s="93">
        <f t="shared" si="4"/>
        <v>2895.3159999999993</v>
      </c>
      <c r="I40" s="108">
        <f t="shared" si="5"/>
        <v>28953.26</v>
      </c>
      <c r="K40">
        <v>32619.09</v>
      </c>
      <c r="L40" s="98">
        <f>+K40-D40</f>
        <v>3665.8300000000017</v>
      </c>
    </row>
    <row r="41" spans="2:12" x14ac:dyDescent="0.3">
      <c r="B41" s="95">
        <v>22</v>
      </c>
      <c r="C41" t="s">
        <v>58</v>
      </c>
      <c r="D41" s="94">
        <v>1935777.07</v>
      </c>
      <c r="E41">
        <v>22</v>
      </c>
      <c r="F41" s="94">
        <f>+D41*E41/100+0.04</f>
        <v>425870.99539999996</v>
      </c>
      <c r="H41" s="93">
        <f t="shared" si="4"/>
        <v>425870.99539999996</v>
      </c>
      <c r="I41" s="108">
        <f t="shared" si="5"/>
        <v>1935777.07</v>
      </c>
      <c r="K41">
        <v>1945622.41</v>
      </c>
      <c r="L41" s="98">
        <f>+K41-D41</f>
        <v>9845.339999999851</v>
      </c>
    </row>
    <row r="42" spans="2:12" x14ac:dyDescent="0.3">
      <c r="B42" s="95">
        <v>51</v>
      </c>
      <c r="C42" t="s">
        <v>77</v>
      </c>
      <c r="D42" s="94">
        <v>22443.31</v>
      </c>
      <c r="F42" s="94">
        <f t="shared" si="3"/>
        <v>0</v>
      </c>
      <c r="H42" s="93">
        <f t="shared" si="4"/>
        <v>0</v>
      </c>
      <c r="I42" s="108">
        <f t="shared" si="5"/>
        <v>22443.31</v>
      </c>
    </row>
    <row r="43" spans="2:12" x14ac:dyDescent="0.3">
      <c r="B43" s="95">
        <v>58</v>
      </c>
      <c r="C43" t="s">
        <v>78</v>
      </c>
      <c r="D43" s="94">
        <v>45811.87</v>
      </c>
      <c r="F43" s="94">
        <f t="shared" si="3"/>
        <v>0</v>
      </c>
      <c r="H43" s="93">
        <f t="shared" si="4"/>
        <v>0</v>
      </c>
      <c r="I43" s="108">
        <f t="shared" si="5"/>
        <v>45811.87</v>
      </c>
    </row>
    <row r="44" spans="2:12" x14ac:dyDescent="0.3">
      <c r="B44" s="95">
        <v>63</v>
      </c>
      <c r="C44" t="s">
        <v>79</v>
      </c>
      <c r="D44" s="94">
        <v>2846466.08</v>
      </c>
      <c r="F44" s="94">
        <f t="shared" si="3"/>
        <v>0</v>
      </c>
      <c r="H44" s="93">
        <f t="shared" si="4"/>
        <v>0</v>
      </c>
      <c r="I44" s="108">
        <f t="shared" si="5"/>
        <v>2846466.08</v>
      </c>
      <c r="K44" s="94">
        <v>2865138.23</v>
      </c>
      <c r="L44" s="98">
        <f>+K44-D44</f>
        <v>18672.149999999907</v>
      </c>
    </row>
    <row r="45" spans="2:12" x14ac:dyDescent="0.3">
      <c r="B45" s="95">
        <v>68</v>
      </c>
      <c r="C45" t="s">
        <v>62</v>
      </c>
      <c r="D45" s="94">
        <v>5217.67</v>
      </c>
      <c r="F45" s="94">
        <f t="shared" si="3"/>
        <v>0</v>
      </c>
      <c r="H45" s="93">
        <f t="shared" si="4"/>
        <v>0</v>
      </c>
      <c r="I45" s="108">
        <v>0</v>
      </c>
      <c r="K45">
        <v>8315.74</v>
      </c>
      <c r="L45" s="98">
        <f>+K45-D45</f>
        <v>3098.0699999999997</v>
      </c>
    </row>
    <row r="46" spans="2:12" x14ac:dyDescent="0.3">
      <c r="B46" s="95">
        <v>72</v>
      </c>
      <c r="C46" t="s">
        <v>80</v>
      </c>
      <c r="D46" s="94">
        <v>36346.81</v>
      </c>
      <c r="F46" s="94">
        <f t="shared" si="3"/>
        <v>0</v>
      </c>
      <c r="H46" s="93">
        <f t="shared" si="4"/>
        <v>0</v>
      </c>
      <c r="I46" s="108"/>
      <c r="L46" s="98"/>
    </row>
    <row r="47" spans="2:12" x14ac:dyDescent="0.3">
      <c r="B47" s="95">
        <v>76</v>
      </c>
      <c r="C47" t="s">
        <v>86</v>
      </c>
      <c r="D47" s="94">
        <v>7253.38</v>
      </c>
      <c r="F47" s="94">
        <f t="shared" si="3"/>
        <v>0</v>
      </c>
      <c r="H47" s="93">
        <f t="shared" si="4"/>
        <v>0</v>
      </c>
      <c r="I47" s="108"/>
    </row>
    <row r="48" spans="2:12" x14ac:dyDescent="0.3">
      <c r="B48" s="111">
        <v>78</v>
      </c>
      <c r="C48" s="112" t="s">
        <v>81</v>
      </c>
      <c r="D48" s="99">
        <v>2048</v>
      </c>
      <c r="F48" s="94">
        <f t="shared" si="3"/>
        <v>0</v>
      </c>
      <c r="H48" s="93">
        <f t="shared" si="4"/>
        <v>0</v>
      </c>
      <c r="I48" s="113"/>
    </row>
    <row r="49" spans="2:12" x14ac:dyDescent="0.3">
      <c r="B49" s="95">
        <v>811</v>
      </c>
      <c r="C49" t="s">
        <v>82</v>
      </c>
      <c r="D49" s="94">
        <v>48167.01</v>
      </c>
      <c r="E49">
        <v>22</v>
      </c>
      <c r="F49" s="94">
        <f>+D49*E49/100+0.02</f>
        <v>10596.762200000001</v>
      </c>
      <c r="H49" s="93">
        <f t="shared" si="4"/>
        <v>10596.762200000001</v>
      </c>
      <c r="I49" s="108">
        <f t="shared" si="5"/>
        <v>48167.01</v>
      </c>
    </row>
    <row r="50" spans="2:12" ht="15" thickBot="1" x14ac:dyDescent="0.35">
      <c r="D50" s="96">
        <f>SUM(D34:D49)</f>
        <v>8479234.7800000012</v>
      </c>
      <c r="F50" s="96">
        <f>SUM(F34:F49)</f>
        <v>1206182.8274999999</v>
      </c>
      <c r="G50" s="96">
        <f>SUM(G34:G49)</f>
        <v>1972.67624</v>
      </c>
      <c r="H50" s="137">
        <f>SUM(H34:H49)</f>
        <v>1204210.15126</v>
      </c>
      <c r="I50" s="107">
        <f>SUM(I34:I49)</f>
        <v>8428368.9199999999</v>
      </c>
      <c r="L50" s="96">
        <f>SUM(L34:L49)</f>
        <v>38355.139999999759</v>
      </c>
    </row>
    <row r="51" spans="2:12" ht="15" thickTop="1" x14ac:dyDescent="0.3">
      <c r="D51" s="94"/>
      <c r="H51" s="94">
        <v>1204210.1499999999</v>
      </c>
      <c r="I51" s="108">
        <f>+D3</f>
        <v>8430416.9199999999</v>
      </c>
      <c r="L51" s="93">
        <f>+D30</f>
        <v>-38355.14</v>
      </c>
    </row>
    <row r="52" spans="2:12" x14ac:dyDescent="0.3">
      <c r="D52" s="94"/>
      <c r="F52" s="139">
        <f>+F50-F23-G50</f>
        <v>64835.856459999864</v>
      </c>
      <c r="H52" s="98">
        <f>+H51-H50</f>
        <v>-1.2600000482052565E-3</v>
      </c>
      <c r="I52" s="109">
        <f>+I50-I51</f>
        <v>-2048</v>
      </c>
    </row>
    <row r="53" spans="2:12" x14ac:dyDescent="0.3">
      <c r="D53" s="94"/>
    </row>
    <row r="54" spans="2:12" x14ac:dyDescent="0.3">
      <c r="D54" s="94"/>
      <c r="F54" s="94">
        <f>+'VIMERCATI 2023 LIQ.PERIODICHE'!L19</f>
        <v>1058461.4000000001</v>
      </c>
    </row>
    <row r="55" spans="2:12" x14ac:dyDescent="0.3">
      <c r="D55" s="94"/>
      <c r="F55" s="138">
        <f>+F52+F54+0.01</f>
        <v>1123297.2664600001</v>
      </c>
    </row>
    <row r="56" spans="2:12" ht="15" thickBot="1" x14ac:dyDescent="0.35">
      <c r="D56" s="94"/>
    </row>
    <row r="57" spans="2:12" ht="18" x14ac:dyDescent="0.3">
      <c r="D57" s="94"/>
      <c r="H57" s="473" t="s">
        <v>252</v>
      </c>
      <c r="I57" s="474"/>
      <c r="J57" s="475"/>
    </row>
    <row r="58" spans="2:12" x14ac:dyDescent="0.3">
      <c r="D58" s="94"/>
      <c r="H58" s="166" t="s">
        <v>239</v>
      </c>
      <c r="I58" s="167">
        <f>+H23</f>
        <v>9061247.1400000006</v>
      </c>
      <c r="J58" s="193"/>
    </row>
    <row r="59" spans="2:12" x14ac:dyDescent="0.3">
      <c r="D59" s="94"/>
      <c r="H59" s="168" t="s">
        <v>240</v>
      </c>
      <c r="I59" s="169"/>
      <c r="J59" s="191">
        <f>+I50</f>
        <v>8428368.9199999999</v>
      </c>
    </row>
    <row r="60" spans="2:12" x14ac:dyDescent="0.3">
      <c r="D60" s="94"/>
      <c r="H60" s="166" t="s">
        <v>241</v>
      </c>
      <c r="I60" s="167">
        <f>+F23</f>
        <v>1139374.2948</v>
      </c>
      <c r="J60" s="193"/>
    </row>
    <row r="61" spans="2:12" x14ac:dyDescent="0.3">
      <c r="D61" s="94"/>
      <c r="H61" s="168" t="s">
        <v>242</v>
      </c>
      <c r="I61" s="169"/>
      <c r="J61" s="191">
        <f>+H50</f>
        <v>1204210.15126</v>
      </c>
    </row>
    <row r="62" spans="2:12" x14ac:dyDescent="0.3">
      <c r="D62" s="94"/>
      <c r="H62" s="166" t="s">
        <v>243</v>
      </c>
      <c r="I62" s="165">
        <f>+IF((I60-J61)&gt;1,I60-J61,0)</f>
        <v>0</v>
      </c>
      <c r="J62" s="191">
        <f>+IF(I62&gt;1,0,-I60+J61)</f>
        <v>64835.856459999923</v>
      </c>
    </row>
    <row r="63" spans="2:12" x14ac:dyDescent="0.3">
      <c r="D63" s="94"/>
      <c r="H63" s="180" t="s">
        <v>246</v>
      </c>
      <c r="I63" s="190"/>
      <c r="J63" s="194">
        <f>+'lipe 11,23'!F45</f>
        <v>0</v>
      </c>
    </row>
    <row r="64" spans="2:12" x14ac:dyDescent="0.3">
      <c r="D64" s="94"/>
      <c r="H64" s="180" t="s">
        <v>245</v>
      </c>
      <c r="I64" s="190"/>
      <c r="J64" s="194">
        <v>1058461.3999999999</v>
      </c>
    </row>
    <row r="65" spans="4:10" ht="15" thickBot="1" x14ac:dyDescent="0.35">
      <c r="D65" s="94"/>
      <c r="H65" s="186" t="s">
        <v>247</v>
      </c>
      <c r="I65" s="187">
        <f>+IF((I62-J64-J63)&gt;1,I62-J64-J63,0)</f>
        <v>0</v>
      </c>
      <c r="J65" s="192">
        <f>+IF(I65&gt;1,0,+J64+J63+J61-I60)</f>
        <v>1123297.2564600001</v>
      </c>
    </row>
    <row r="66" spans="4:10" x14ac:dyDescent="0.3">
      <c r="D66" s="94"/>
      <c r="H66" s="189"/>
      <c r="I66" s="171"/>
      <c r="J66" s="172">
        <v>1475407.02</v>
      </c>
    </row>
    <row r="67" spans="4:10" x14ac:dyDescent="0.3">
      <c r="D67" s="94"/>
      <c r="J67" s="98">
        <f>+J65-J66</f>
        <v>-352109.76353999996</v>
      </c>
    </row>
    <row r="68" spans="4:10" x14ac:dyDescent="0.3">
      <c r="D68" s="94"/>
    </row>
    <row r="69" spans="4:10" x14ac:dyDescent="0.3">
      <c r="D69" s="94"/>
    </row>
    <row r="70" spans="4:10" x14ac:dyDescent="0.3">
      <c r="D70" s="94"/>
    </row>
    <row r="71" spans="4:10" x14ac:dyDescent="0.3">
      <c r="D71" s="94"/>
    </row>
    <row r="72" spans="4:10" x14ac:dyDescent="0.3">
      <c r="D72" s="94"/>
    </row>
    <row r="73" spans="4:10" x14ac:dyDescent="0.3">
      <c r="D73" s="94"/>
    </row>
    <row r="74" spans="4:10" x14ac:dyDescent="0.3">
      <c r="D74" s="94"/>
    </row>
    <row r="75" spans="4:10" x14ac:dyDescent="0.3">
      <c r="D75" s="94"/>
    </row>
    <row r="76" spans="4:10" x14ac:dyDescent="0.3">
      <c r="D76" s="94"/>
    </row>
    <row r="77" spans="4:10" x14ac:dyDescent="0.3">
      <c r="D77" s="94"/>
    </row>
    <row r="78" spans="4:10" x14ac:dyDescent="0.3">
      <c r="D78" s="94"/>
    </row>
    <row r="79" spans="4:10" x14ac:dyDescent="0.3">
      <c r="D79" s="94"/>
    </row>
    <row r="80" spans="4:10" x14ac:dyDescent="0.3">
      <c r="D80" s="94"/>
    </row>
    <row r="81" spans="4:4" x14ac:dyDescent="0.3">
      <c r="D81" s="94"/>
    </row>
    <row r="82" spans="4:4" x14ac:dyDescent="0.3">
      <c r="D82" s="94"/>
    </row>
    <row r="83" spans="4:4" x14ac:dyDescent="0.3">
      <c r="D83" s="94"/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</sheetData>
  <mergeCells count="1">
    <mergeCell ref="H57:J57"/>
  </mergeCells>
  <conditionalFormatting sqref="D2:D6">
    <cfRule type="cellIs" dxfId="1" priority="1" operator="lessThan">
      <formula>0.1</formula>
    </cfRule>
  </conditionalFormatting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DE09-373E-4238-A265-50B2763B1741}">
  <dimension ref="B1:L194"/>
  <sheetViews>
    <sheetView topLeftCell="A42" workbookViewId="0">
      <selection activeCell="C49" sqref="C49"/>
    </sheetView>
  </sheetViews>
  <sheetFormatPr defaultRowHeight="14.4" x14ac:dyDescent="0.3"/>
  <cols>
    <col min="2" max="2" width="8.88671875" style="95"/>
    <col min="3" max="3" width="46" bestFit="1" customWidth="1"/>
    <col min="4" max="4" width="15.6640625" bestFit="1" customWidth="1"/>
    <col min="6" max="6" width="14.21875" style="94" bestFit="1" customWidth="1"/>
    <col min="7" max="7" width="16.77734375" customWidth="1"/>
    <col min="8" max="8" width="22.77734375" bestFit="1" customWidth="1"/>
    <col min="9" max="9" width="15.6640625" style="103" bestFit="1" customWidth="1"/>
    <col min="10" max="10" width="20.77734375" bestFit="1" customWidth="1"/>
    <col min="11" max="11" width="13.109375" bestFit="1" customWidth="1"/>
    <col min="12" max="12" width="12.77734375" bestFit="1" customWidth="1"/>
  </cols>
  <sheetData>
    <row r="1" spans="2:10" ht="15" thickBot="1" x14ac:dyDescent="0.35"/>
    <row r="2" spans="2:10" ht="15" thickTop="1" x14ac:dyDescent="0.3">
      <c r="D2" s="8">
        <v>-9061247.1400000006</v>
      </c>
      <c r="F2" s="99" t="e">
        <f>-#REF!</f>
        <v>#REF!</v>
      </c>
      <c r="G2" s="93" t="e">
        <f>+D2-F2</f>
        <v>#REF!</v>
      </c>
    </row>
    <row r="3" spans="2:10" x14ac:dyDescent="0.3">
      <c r="D3" s="11">
        <v>8430416.9199999999</v>
      </c>
    </row>
    <row r="4" spans="2:10" x14ac:dyDescent="0.3">
      <c r="D4" s="14">
        <v>-1139374.29</v>
      </c>
      <c r="F4" s="99" t="e">
        <f>-#REF!</f>
        <v>#REF!</v>
      </c>
    </row>
    <row r="5" spans="2:10" x14ac:dyDescent="0.3">
      <c r="D5" s="18">
        <v>1204210.1499999999</v>
      </c>
      <c r="F5" s="99">
        <f>+H59</f>
        <v>3003.3964799999994</v>
      </c>
    </row>
    <row r="6" spans="2:10" x14ac:dyDescent="0.3">
      <c r="D6" s="21">
        <v>64835.86</v>
      </c>
    </row>
    <row r="7" spans="2:10" ht="15.6" x14ac:dyDescent="0.3">
      <c r="B7" s="143">
        <v>45261</v>
      </c>
      <c r="C7" s="489" t="s">
        <v>144</v>
      </c>
      <c r="D7" s="489"/>
      <c r="E7" s="489"/>
      <c r="F7" s="489"/>
      <c r="G7" s="489"/>
    </row>
    <row r="8" spans="2:10" x14ac:dyDescent="0.3">
      <c r="D8" s="125" t="s">
        <v>217</v>
      </c>
      <c r="E8" s="126"/>
      <c r="F8" s="125" t="s">
        <v>222</v>
      </c>
      <c r="G8" s="125" t="s">
        <v>218</v>
      </c>
      <c r="I8" s="125" t="s">
        <v>220</v>
      </c>
      <c r="J8" s="125" t="s">
        <v>221</v>
      </c>
    </row>
    <row r="9" spans="2:10" x14ac:dyDescent="0.3">
      <c r="B9" s="119" t="s">
        <v>66</v>
      </c>
      <c r="C9" s="119" t="s">
        <v>155</v>
      </c>
      <c r="D9" s="94">
        <v>2167794.6800000002</v>
      </c>
      <c r="F9" s="94">
        <v>0</v>
      </c>
      <c r="G9" s="98">
        <f>+F9+D9</f>
        <v>2167794.6800000002</v>
      </c>
      <c r="H9" s="93"/>
      <c r="I9" s="108">
        <f>+D9</f>
        <v>2167794.6800000002</v>
      </c>
      <c r="J9" s="98">
        <f>+F9</f>
        <v>0</v>
      </c>
    </row>
    <row r="10" spans="2:10" x14ac:dyDescent="0.3">
      <c r="B10" s="119" t="s">
        <v>158</v>
      </c>
      <c r="C10" s="119" t="s">
        <v>155</v>
      </c>
      <c r="D10" s="94">
        <v>7477.2</v>
      </c>
      <c r="F10" s="94">
        <v>0</v>
      </c>
      <c r="G10" s="98">
        <f t="shared" ref="G10:G15" si="0">+F10+D10</f>
        <v>7477.2</v>
      </c>
      <c r="H10" s="93"/>
      <c r="I10" s="108">
        <f>+D10</f>
        <v>7477.2</v>
      </c>
      <c r="J10" s="98">
        <f>+F10</f>
        <v>0</v>
      </c>
    </row>
    <row r="11" spans="2:10" x14ac:dyDescent="0.3">
      <c r="B11" s="119">
        <v>54</v>
      </c>
      <c r="C11" s="119" t="s">
        <v>146</v>
      </c>
      <c r="D11" s="94">
        <v>444420.53</v>
      </c>
      <c r="F11" s="94">
        <v>0</v>
      </c>
      <c r="G11" s="98">
        <f t="shared" si="0"/>
        <v>444420.53</v>
      </c>
      <c r="H11" s="93"/>
      <c r="I11" s="108">
        <f>+D11</f>
        <v>444420.53</v>
      </c>
      <c r="J11" s="98">
        <f>+F11</f>
        <v>0</v>
      </c>
    </row>
    <row r="12" spans="2:10" x14ac:dyDescent="0.3">
      <c r="B12" s="119">
        <v>62</v>
      </c>
      <c r="C12" s="119" t="s">
        <v>148</v>
      </c>
      <c r="D12" s="94">
        <v>-173146.02</v>
      </c>
      <c r="F12" s="94">
        <v>0</v>
      </c>
      <c r="G12" s="98">
        <f t="shared" si="0"/>
        <v>-173146.02</v>
      </c>
      <c r="H12" s="93"/>
      <c r="I12" s="108">
        <f>+D12</f>
        <v>-173146.02</v>
      </c>
      <c r="J12" s="98">
        <f>+F12</f>
        <v>0</v>
      </c>
    </row>
    <row r="13" spans="2:10" x14ac:dyDescent="0.3">
      <c r="B13" s="119">
        <v>64</v>
      </c>
      <c r="C13" s="119" t="s">
        <v>150</v>
      </c>
      <c r="D13" s="94">
        <v>505626.09</v>
      </c>
      <c r="F13" s="94">
        <v>0</v>
      </c>
      <c r="G13" s="98">
        <f t="shared" si="0"/>
        <v>505626.09</v>
      </c>
      <c r="H13" s="93"/>
      <c r="I13" s="108">
        <f>+D13</f>
        <v>505626.09</v>
      </c>
      <c r="J13" s="98">
        <f>+F13</f>
        <v>0</v>
      </c>
    </row>
    <row r="14" spans="2:10" x14ac:dyDescent="0.3">
      <c r="B14" s="119">
        <v>68</v>
      </c>
      <c r="C14" s="119" t="s">
        <v>114</v>
      </c>
      <c r="D14" s="94"/>
      <c r="F14" s="94">
        <v>0</v>
      </c>
      <c r="G14" s="98">
        <f t="shared" si="0"/>
        <v>0</v>
      </c>
      <c r="H14" s="93"/>
    </row>
    <row r="15" spans="2:10" x14ac:dyDescent="0.3">
      <c r="B15" s="246">
        <v>76</v>
      </c>
      <c r="C15" s="246" t="s">
        <v>122</v>
      </c>
      <c r="D15" s="245">
        <f>-7391.49*0</f>
        <v>0</v>
      </c>
      <c r="F15" s="94">
        <v>0</v>
      </c>
      <c r="G15" s="98">
        <f t="shared" si="0"/>
        <v>0</v>
      </c>
      <c r="H15" s="93"/>
    </row>
    <row r="16" spans="2:10" x14ac:dyDescent="0.3">
      <c r="D16" s="94"/>
      <c r="H16" s="93"/>
    </row>
    <row r="17" spans="2:12" ht="15" thickBot="1" x14ac:dyDescent="0.35">
      <c r="D17" s="96">
        <f>SUM(D9:D16)</f>
        <v>2952172.48</v>
      </c>
      <c r="F17" s="96">
        <f>SUM(F9:F16)</f>
        <v>0</v>
      </c>
      <c r="G17" s="96">
        <f>SUM(G9:G16)</f>
        <v>2952172.48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v>33169.449999999997</v>
      </c>
      <c r="E19">
        <v>22</v>
      </c>
      <c r="F19" s="94">
        <f>+D19*E19/100</f>
        <v>7297.2789999999986</v>
      </c>
      <c r="G19" s="98">
        <f>+D19+F19</f>
        <v>40466.728999999992</v>
      </c>
      <c r="I19" s="128"/>
      <c r="J19" s="129"/>
    </row>
    <row r="20" spans="2:12" x14ac:dyDescent="0.3">
      <c r="B20" s="120">
        <v>90</v>
      </c>
      <c r="C20" s="120" t="s">
        <v>130</v>
      </c>
      <c r="D20" s="94">
        <v>16200.36</v>
      </c>
      <c r="E20">
        <v>22</v>
      </c>
      <c r="F20" s="94">
        <f>+D20*E20/100+0.01</f>
        <v>3564.0892000000008</v>
      </c>
      <c r="G20" s="98">
        <f>+D20+F20</f>
        <v>19764.449200000003</v>
      </c>
      <c r="I20" s="128"/>
      <c r="J20" s="129"/>
    </row>
    <row r="21" spans="2:12" x14ac:dyDescent="0.3">
      <c r="B21" s="120" t="s">
        <v>64</v>
      </c>
      <c r="C21" s="120" t="s">
        <v>138</v>
      </c>
      <c r="D21" s="94">
        <v>124948</v>
      </c>
      <c r="E21">
        <v>22</v>
      </c>
      <c r="F21" s="94">
        <f>+D21*E21/100+0.21</f>
        <v>27488.77</v>
      </c>
      <c r="G21" s="98">
        <f>+D21+F21</f>
        <v>152436.76999999999</v>
      </c>
      <c r="I21" s="128"/>
      <c r="J21" s="129"/>
    </row>
    <row r="22" spans="2:12" x14ac:dyDescent="0.3">
      <c r="B22" s="120" t="s">
        <v>65</v>
      </c>
      <c r="C22" s="120" t="s">
        <v>139</v>
      </c>
      <c r="D22" s="94">
        <v>1710776.34</v>
      </c>
      <c r="E22">
        <v>22</v>
      </c>
      <c r="F22" s="94">
        <f>+D22*E22/100*1*0+376371.12</f>
        <v>376371.12</v>
      </c>
      <c r="G22" s="98">
        <f>+D22+F22</f>
        <v>2087147.46</v>
      </c>
      <c r="H22" s="93"/>
      <c r="I22" s="128"/>
      <c r="J22" s="129"/>
    </row>
    <row r="23" spans="2:12" x14ac:dyDescent="0.3">
      <c r="B23" s="120" t="s">
        <v>156</v>
      </c>
      <c r="C23" s="120" t="s">
        <v>157</v>
      </c>
      <c r="D23" s="94">
        <v>727277.84</v>
      </c>
      <c r="E23">
        <v>22</v>
      </c>
      <c r="F23" s="94">
        <f>+D23*E23/100-0.03</f>
        <v>160001.09479999999</v>
      </c>
      <c r="G23" s="98">
        <f>+D23+F23</f>
        <v>887278.93479999993</v>
      </c>
      <c r="H23" s="93"/>
      <c r="I23" s="108">
        <f>+D23</f>
        <v>727277.84</v>
      </c>
      <c r="J23" s="98">
        <f>+F23</f>
        <v>160001.09479999999</v>
      </c>
    </row>
    <row r="24" spans="2:12" x14ac:dyDescent="0.3">
      <c r="D24" s="94"/>
      <c r="G24" s="98"/>
      <c r="H24" s="93"/>
    </row>
    <row r="25" spans="2:12" ht="15" thickBot="1" x14ac:dyDescent="0.35">
      <c r="D25" s="96">
        <f>SUM(D19:D24)</f>
        <v>2612371.9900000002</v>
      </c>
      <c r="F25" s="96">
        <f>SUM(F19:F24)</f>
        <v>574722.353</v>
      </c>
      <c r="G25" s="96">
        <f>SUM(G19:G24)</f>
        <v>3187094.3429999999</v>
      </c>
      <c r="H25" s="93"/>
    </row>
    <row r="26" spans="2:12" ht="15" thickTop="1" x14ac:dyDescent="0.3">
      <c r="H26" s="93"/>
    </row>
    <row r="27" spans="2:12" ht="16.2" thickBot="1" x14ac:dyDescent="0.35">
      <c r="C27" s="123" t="s">
        <v>219</v>
      </c>
      <c r="D27" s="122">
        <f>+D25+D17</f>
        <v>5564544.4700000007</v>
      </c>
      <c r="F27" s="122">
        <f>+F25+F17</f>
        <v>574722.353</v>
      </c>
      <c r="G27" s="122">
        <f>+G25+G17</f>
        <v>6139266.8229999999</v>
      </c>
      <c r="H27" s="93"/>
      <c r="I27" s="130">
        <f>SUM(I9:I26)</f>
        <v>3679450.32</v>
      </c>
      <c r="J27" s="130">
        <f>SUM(J9:J26)</f>
        <v>160001.09479999999</v>
      </c>
    </row>
    <row r="28" spans="2:12" ht="15" thickTop="1" x14ac:dyDescent="0.3">
      <c r="F28" s="94">
        <f>+D14*E28/100</f>
        <v>0</v>
      </c>
      <c r="H28" s="93"/>
      <c r="I28" s="131" t="str">
        <f>+I8</f>
        <v>operzioni attive</v>
      </c>
      <c r="J28" s="131" t="str">
        <f>+J8</f>
        <v>iva a debito</v>
      </c>
    </row>
    <row r="29" spans="2:12" x14ac:dyDescent="0.3">
      <c r="D29" s="94"/>
      <c r="H29" s="98"/>
    </row>
    <row r="30" spans="2:12" x14ac:dyDescent="0.3">
      <c r="C30" s="116" t="s">
        <v>96</v>
      </c>
      <c r="D30" s="125" t="s">
        <v>217</v>
      </c>
      <c r="E30" s="126"/>
      <c r="F30" s="125" t="s">
        <v>222</v>
      </c>
      <c r="G30" s="125" t="s">
        <v>218</v>
      </c>
      <c r="I30" s="125" t="s">
        <v>225</v>
      </c>
      <c r="J30" s="125" t="s">
        <v>226</v>
      </c>
    </row>
    <row r="31" spans="2:12" x14ac:dyDescent="0.3">
      <c r="B31" s="132">
        <v>0</v>
      </c>
      <c r="C31" s="132" t="s">
        <v>224</v>
      </c>
      <c r="D31" s="94">
        <v>175.68</v>
      </c>
      <c r="F31" s="94">
        <f>+D31*E31</f>
        <v>0</v>
      </c>
      <c r="G31" s="93">
        <f>+D31</f>
        <v>175.68</v>
      </c>
      <c r="H31" s="93">
        <f>+F31</f>
        <v>0</v>
      </c>
      <c r="I31" s="108"/>
      <c r="J31" s="93">
        <f>+F31</f>
        <v>0</v>
      </c>
    </row>
    <row r="32" spans="2:12" x14ac:dyDescent="0.3">
      <c r="B32" s="132">
        <v>51</v>
      </c>
      <c r="C32" s="132" t="s">
        <v>108</v>
      </c>
      <c r="D32" s="94">
        <v>74392.06</v>
      </c>
      <c r="F32" s="94">
        <f>+D32*E32</f>
        <v>0</v>
      </c>
      <c r="G32" s="93">
        <f>+D32</f>
        <v>74392.06</v>
      </c>
      <c r="H32" s="93">
        <f t="shared" ref="H32:H39" si="1">+F32</f>
        <v>0</v>
      </c>
      <c r="I32" s="108">
        <f t="shared" ref="I32:I58" si="2">+D32</f>
        <v>74392.06</v>
      </c>
      <c r="J32" s="93">
        <f t="shared" ref="J32:J39" si="3">+F32</f>
        <v>0</v>
      </c>
      <c r="L32" s="98"/>
    </row>
    <row r="33" spans="2:12" x14ac:dyDescent="0.3">
      <c r="B33" s="132">
        <v>58</v>
      </c>
      <c r="C33" s="132" t="s">
        <v>110</v>
      </c>
      <c r="D33" s="94">
        <v>14453.67</v>
      </c>
      <c r="F33" s="94">
        <f t="shared" ref="F33:F39" si="4">+D33*E33/100</f>
        <v>0</v>
      </c>
      <c r="G33" s="93">
        <f t="shared" ref="G33:G40" si="5">+D33</f>
        <v>14453.67</v>
      </c>
      <c r="H33" s="93">
        <f t="shared" si="1"/>
        <v>0</v>
      </c>
      <c r="I33" s="108">
        <f t="shared" si="2"/>
        <v>14453.67</v>
      </c>
      <c r="J33" s="93">
        <f t="shared" si="3"/>
        <v>0</v>
      </c>
      <c r="L33" s="98"/>
    </row>
    <row r="34" spans="2:12" x14ac:dyDescent="0.3">
      <c r="B34" s="132">
        <v>63</v>
      </c>
      <c r="C34" s="132" t="s">
        <v>112</v>
      </c>
      <c r="D34" s="94">
        <v>2443435.06</v>
      </c>
      <c r="F34" s="94">
        <f t="shared" si="4"/>
        <v>0</v>
      </c>
      <c r="G34" s="93">
        <f t="shared" si="5"/>
        <v>2443435.06</v>
      </c>
      <c r="H34" s="93">
        <f t="shared" si="1"/>
        <v>0</v>
      </c>
      <c r="I34" s="108">
        <f t="shared" si="2"/>
        <v>2443435.06</v>
      </c>
      <c r="J34" s="93">
        <f t="shared" si="3"/>
        <v>0</v>
      </c>
      <c r="L34" s="98"/>
    </row>
    <row r="35" spans="2:12" x14ac:dyDescent="0.3">
      <c r="B35" s="119">
        <v>68</v>
      </c>
      <c r="C35" s="119" t="s">
        <v>114</v>
      </c>
      <c r="D35" s="94">
        <v>20398.28</v>
      </c>
      <c r="F35" s="94">
        <f t="shared" si="4"/>
        <v>0</v>
      </c>
      <c r="G35" s="93">
        <f t="shared" si="5"/>
        <v>20398.28</v>
      </c>
      <c r="H35" s="93">
        <f t="shared" si="1"/>
        <v>0</v>
      </c>
      <c r="I35" s="108">
        <v>0</v>
      </c>
      <c r="J35" s="93">
        <f t="shared" si="3"/>
        <v>0</v>
      </c>
      <c r="L35" s="98"/>
    </row>
    <row r="36" spans="2:12" x14ac:dyDescent="0.3">
      <c r="B36" s="132">
        <v>72</v>
      </c>
      <c r="C36" s="132" t="s">
        <v>118</v>
      </c>
      <c r="D36" s="94">
        <v>18526.400000000001</v>
      </c>
      <c r="F36" s="94">
        <f t="shared" si="4"/>
        <v>0</v>
      </c>
      <c r="G36" s="93">
        <f t="shared" si="5"/>
        <v>18526.400000000001</v>
      </c>
      <c r="H36" s="93">
        <f t="shared" si="1"/>
        <v>0</v>
      </c>
      <c r="I36" s="108">
        <v>0</v>
      </c>
      <c r="J36" s="93">
        <f t="shared" si="3"/>
        <v>0</v>
      </c>
      <c r="L36" s="98"/>
    </row>
    <row r="37" spans="2:12" x14ac:dyDescent="0.3">
      <c r="B37" s="119">
        <v>76</v>
      </c>
      <c r="C37" s="119" t="s">
        <v>122</v>
      </c>
      <c r="D37" s="94">
        <v>13755.65</v>
      </c>
      <c r="F37" s="94">
        <f t="shared" si="4"/>
        <v>0</v>
      </c>
      <c r="G37" s="93">
        <f t="shared" si="5"/>
        <v>13755.65</v>
      </c>
      <c r="H37" s="93">
        <f t="shared" si="1"/>
        <v>0</v>
      </c>
      <c r="I37" s="108">
        <v>0</v>
      </c>
      <c r="J37" s="93">
        <f t="shared" si="3"/>
        <v>0</v>
      </c>
      <c r="L37" s="98"/>
    </row>
    <row r="38" spans="2:12" x14ac:dyDescent="0.3">
      <c r="B38" s="132">
        <v>78</v>
      </c>
      <c r="C38" s="132" t="s">
        <v>124</v>
      </c>
      <c r="D38" s="94">
        <v>2440</v>
      </c>
      <c r="F38" s="94">
        <f t="shared" si="4"/>
        <v>0</v>
      </c>
      <c r="G38" s="93">
        <f t="shared" si="5"/>
        <v>2440</v>
      </c>
      <c r="H38" s="93">
        <f t="shared" si="1"/>
        <v>0</v>
      </c>
      <c r="I38" s="108">
        <v>0</v>
      </c>
      <c r="J38" s="93">
        <f t="shared" si="3"/>
        <v>0</v>
      </c>
      <c r="L38" s="98"/>
    </row>
    <row r="39" spans="2:12" x14ac:dyDescent="0.3">
      <c r="B39" s="200">
        <v>86</v>
      </c>
      <c r="C39" s="132" t="s">
        <v>128</v>
      </c>
      <c r="D39" s="94">
        <v>768844.5</v>
      </c>
      <c r="F39" s="94">
        <f t="shared" si="4"/>
        <v>0</v>
      </c>
      <c r="G39" s="93">
        <f t="shared" si="5"/>
        <v>768844.5</v>
      </c>
      <c r="H39" s="93">
        <f t="shared" si="1"/>
        <v>0</v>
      </c>
      <c r="I39" s="113">
        <f>+D39</f>
        <v>768844.5</v>
      </c>
      <c r="J39" s="93">
        <f t="shared" si="3"/>
        <v>0</v>
      </c>
      <c r="L39" s="98"/>
    </row>
    <row r="40" spans="2:12" x14ac:dyDescent="0.3">
      <c r="D40" s="94"/>
      <c r="G40" s="93">
        <f t="shared" si="5"/>
        <v>0</v>
      </c>
      <c r="H40" s="93"/>
      <c r="I40" s="108">
        <v>0</v>
      </c>
      <c r="L40" s="98"/>
    </row>
    <row r="41" spans="2:12" ht="15" thickBot="1" x14ac:dyDescent="0.35">
      <c r="D41" s="96">
        <f>SUM(D31:D40)</f>
        <v>3356421.3</v>
      </c>
      <c r="F41" s="96">
        <f>SUM(F31:F40)</f>
        <v>0</v>
      </c>
      <c r="G41" s="96">
        <f>SUM(G31:G40)</f>
        <v>3356421.3</v>
      </c>
      <c r="H41" s="93"/>
      <c r="I41" s="93"/>
      <c r="L41" s="98"/>
    </row>
    <row r="42" spans="2:12" ht="15" thickTop="1" x14ac:dyDescent="0.3">
      <c r="D42" s="94">
        <v>3356421.3</v>
      </c>
      <c r="H42" s="93"/>
      <c r="I42" s="93"/>
      <c r="L42" s="98"/>
    </row>
    <row r="43" spans="2:12" x14ac:dyDescent="0.3">
      <c r="C43" s="95" t="s">
        <v>223</v>
      </c>
      <c r="D43" s="94">
        <f>+D42-D41</f>
        <v>0</v>
      </c>
      <c r="H43" s="93"/>
      <c r="I43" s="93"/>
      <c r="L43" s="98"/>
    </row>
    <row r="44" spans="2:12" x14ac:dyDescent="0.3">
      <c r="D44" s="125" t="s">
        <v>217</v>
      </c>
      <c r="E44" s="126"/>
      <c r="F44" s="125" t="s">
        <v>222</v>
      </c>
      <c r="G44" s="125" t="s">
        <v>218</v>
      </c>
      <c r="H44" s="125" t="s">
        <v>227</v>
      </c>
      <c r="I44" s="93"/>
      <c r="L44" s="98"/>
    </row>
    <row r="45" spans="2:12" x14ac:dyDescent="0.3">
      <c r="B45" s="132">
        <v>4</v>
      </c>
      <c r="C45" s="132" t="s">
        <v>98</v>
      </c>
      <c r="D45" s="110">
        <v>26227.74</v>
      </c>
      <c r="E45">
        <v>4</v>
      </c>
      <c r="F45" s="94">
        <f>+D45*E45/100+0.01</f>
        <v>1049.1196</v>
      </c>
      <c r="G45" s="134">
        <f t="shared" ref="G45:G55" si="6">+F45+D45</f>
        <v>27276.859600000003</v>
      </c>
      <c r="H45" s="93"/>
      <c r="I45" s="108">
        <f t="shared" si="2"/>
        <v>26227.74</v>
      </c>
      <c r="J45" s="93">
        <f>+F45-H45</f>
        <v>1049.1196</v>
      </c>
      <c r="L45" s="98"/>
    </row>
    <row r="46" spans="2:12" x14ac:dyDescent="0.3">
      <c r="B46" s="132">
        <v>5</v>
      </c>
      <c r="C46" s="132" t="s">
        <v>100</v>
      </c>
      <c r="D46" s="110">
        <v>6712.74</v>
      </c>
      <c r="E46">
        <v>5</v>
      </c>
      <c r="F46" s="94">
        <f>+D46*E46/100-0.01</f>
        <v>335.62699999999995</v>
      </c>
      <c r="G46" s="134">
        <f t="shared" si="6"/>
        <v>7048.3670000000002</v>
      </c>
      <c r="H46" s="93"/>
      <c r="I46" s="108">
        <f t="shared" si="2"/>
        <v>6712.74</v>
      </c>
      <c r="J46" s="93">
        <f t="shared" ref="J46:J55" si="7">+F46-H46</f>
        <v>335.62699999999995</v>
      </c>
      <c r="L46" s="98"/>
    </row>
    <row r="47" spans="2:12" x14ac:dyDescent="0.3">
      <c r="B47" s="132">
        <v>10</v>
      </c>
      <c r="C47" s="132" t="s">
        <v>102</v>
      </c>
      <c r="D47" s="97">
        <v>33467.879999999997</v>
      </c>
      <c r="E47">
        <v>10</v>
      </c>
      <c r="F47" s="94">
        <f>+D47*E47/100-0.01</f>
        <v>3346.7779999999998</v>
      </c>
      <c r="G47" s="135">
        <f t="shared" si="6"/>
        <v>36814.657999999996</v>
      </c>
      <c r="H47" s="93"/>
      <c r="I47" s="108">
        <f t="shared" si="2"/>
        <v>33467.879999999997</v>
      </c>
      <c r="J47" s="93">
        <f t="shared" si="7"/>
        <v>3346.7779999999998</v>
      </c>
      <c r="L47" s="98"/>
    </row>
    <row r="48" spans="2:12" x14ac:dyDescent="0.3">
      <c r="B48" s="133" t="s">
        <v>140</v>
      </c>
      <c r="C48" s="133" t="s">
        <v>141</v>
      </c>
      <c r="D48" s="97">
        <v>9722.73</v>
      </c>
      <c r="E48">
        <v>10</v>
      </c>
      <c r="F48" s="94">
        <f>+D48*E48/100</f>
        <v>972.27299999999991</v>
      </c>
      <c r="G48" s="135">
        <f t="shared" si="6"/>
        <v>10695.002999999999</v>
      </c>
      <c r="H48" s="93">
        <f>+D48*E48/100-0.01</f>
        <v>972.26299999999992</v>
      </c>
      <c r="I48" s="108">
        <f t="shared" si="2"/>
        <v>9722.73</v>
      </c>
      <c r="J48" s="93">
        <f t="shared" si="7"/>
        <v>9.9999999999909051E-3</v>
      </c>
      <c r="L48" s="98"/>
    </row>
    <row r="49" spans="2:12" x14ac:dyDescent="0.3">
      <c r="B49" s="120">
        <v>1</v>
      </c>
      <c r="C49" s="120" t="s">
        <v>95</v>
      </c>
      <c r="D49" s="110">
        <f>+D19</f>
        <v>33169.449999999997</v>
      </c>
      <c r="E49">
        <v>22</v>
      </c>
      <c r="F49" s="110">
        <f>+F19</f>
        <v>7297.2789999999986</v>
      </c>
      <c r="G49" s="134">
        <f t="shared" si="6"/>
        <v>40466.728999999992</v>
      </c>
      <c r="H49" s="93"/>
      <c r="I49" s="108">
        <f t="shared" si="2"/>
        <v>33169.449999999997</v>
      </c>
      <c r="J49" s="93">
        <f t="shared" si="7"/>
        <v>7297.2789999999986</v>
      </c>
      <c r="L49" s="98"/>
    </row>
    <row r="50" spans="2:12" x14ac:dyDescent="0.3">
      <c r="B50" s="132">
        <v>22</v>
      </c>
      <c r="C50" s="132" t="s">
        <v>106</v>
      </c>
      <c r="D50" s="110">
        <v>2299830.88</v>
      </c>
      <c r="E50">
        <v>22</v>
      </c>
      <c r="F50" s="94">
        <f>+D50*E50/100+0.06+0.02</f>
        <v>505962.87359999999</v>
      </c>
      <c r="G50" s="134">
        <f t="shared" si="6"/>
        <v>2805793.7535999999</v>
      </c>
      <c r="H50" s="93"/>
      <c r="I50" s="108">
        <f t="shared" si="2"/>
        <v>2299830.88</v>
      </c>
      <c r="J50" s="93">
        <f t="shared" si="7"/>
        <v>505962.87359999999</v>
      </c>
      <c r="L50" s="98"/>
    </row>
    <row r="51" spans="2:12" x14ac:dyDescent="0.3">
      <c r="B51" s="120">
        <v>90</v>
      </c>
      <c r="C51" s="200" t="s">
        <v>228</v>
      </c>
      <c r="D51" s="110">
        <f>+D20</f>
        <v>16200.36</v>
      </c>
      <c r="E51">
        <v>22</v>
      </c>
      <c r="F51" s="110">
        <f>+F20</f>
        <v>3564.0892000000008</v>
      </c>
      <c r="G51" s="134">
        <f t="shared" si="6"/>
        <v>19764.449200000003</v>
      </c>
      <c r="H51" s="93"/>
      <c r="I51" s="136">
        <f>+D51*0</f>
        <v>0</v>
      </c>
      <c r="J51" s="93">
        <f t="shared" si="7"/>
        <v>3564.0892000000008</v>
      </c>
      <c r="L51" s="98"/>
    </row>
    <row r="52" spans="2:12" x14ac:dyDescent="0.3">
      <c r="B52" s="132" t="s">
        <v>133</v>
      </c>
      <c r="C52" s="132" t="s">
        <v>134</v>
      </c>
      <c r="D52" s="110">
        <v>1698.96</v>
      </c>
      <c r="E52">
        <v>22</v>
      </c>
      <c r="F52" s="94">
        <f>+D52*E52/100</f>
        <v>373.77120000000002</v>
      </c>
      <c r="G52" s="134">
        <f t="shared" si="6"/>
        <v>2072.7312000000002</v>
      </c>
      <c r="H52" s="93">
        <v>186.89</v>
      </c>
      <c r="I52" s="108">
        <f t="shared" si="2"/>
        <v>1698.96</v>
      </c>
      <c r="J52" s="93">
        <f t="shared" si="7"/>
        <v>186.88120000000004</v>
      </c>
      <c r="L52" s="98"/>
    </row>
    <row r="53" spans="2:12" x14ac:dyDescent="0.3">
      <c r="B53" s="132" t="s">
        <v>72</v>
      </c>
      <c r="C53" s="132" t="s">
        <v>135</v>
      </c>
      <c r="D53" s="110">
        <v>13971.89</v>
      </c>
      <c r="E53">
        <v>22</v>
      </c>
      <c r="F53" s="94">
        <f>+D53*E53/100-0.01</f>
        <v>3073.8057999999992</v>
      </c>
      <c r="G53" s="134">
        <f t="shared" si="6"/>
        <v>17045.695799999998</v>
      </c>
      <c r="H53" s="93">
        <f>+F53*0.6-0.04</f>
        <v>1844.2434799999994</v>
      </c>
      <c r="I53" s="108">
        <f t="shared" si="2"/>
        <v>13971.89</v>
      </c>
      <c r="J53" s="93">
        <f t="shared" si="7"/>
        <v>1229.5623199999998</v>
      </c>
      <c r="L53" s="98"/>
    </row>
    <row r="54" spans="2:12" x14ac:dyDescent="0.3">
      <c r="B54" s="120" t="s">
        <v>64</v>
      </c>
      <c r="C54" s="120" t="s">
        <v>138</v>
      </c>
      <c r="D54" s="110">
        <f>+D21</f>
        <v>124948</v>
      </c>
      <c r="E54">
        <v>22</v>
      </c>
      <c r="F54" s="110">
        <f>+F21</f>
        <v>27488.77</v>
      </c>
      <c r="G54" s="134">
        <f t="shared" si="6"/>
        <v>152436.76999999999</v>
      </c>
      <c r="H54" s="93"/>
      <c r="I54" s="108">
        <f t="shared" si="2"/>
        <v>124948</v>
      </c>
      <c r="J54" s="93">
        <f t="shared" si="7"/>
        <v>27488.77</v>
      </c>
      <c r="L54" s="98"/>
    </row>
    <row r="55" spans="2:12" x14ac:dyDescent="0.3">
      <c r="B55" s="120" t="s">
        <v>65</v>
      </c>
      <c r="C55" s="120" t="s">
        <v>139</v>
      </c>
      <c r="D55" s="110">
        <f>+D22</f>
        <v>1710776.34</v>
      </c>
      <c r="E55">
        <v>22</v>
      </c>
      <c r="F55" s="110">
        <f>+F22</f>
        <v>376371.12</v>
      </c>
      <c r="G55" s="134">
        <f t="shared" si="6"/>
        <v>2087147.46</v>
      </c>
      <c r="H55" s="93"/>
      <c r="I55" s="108">
        <f t="shared" si="2"/>
        <v>1710776.34</v>
      </c>
      <c r="J55" s="93">
        <f t="shared" si="7"/>
        <v>376371.12</v>
      </c>
      <c r="L55" s="98"/>
    </row>
    <row r="56" spans="2:12" x14ac:dyDescent="0.3">
      <c r="D56" s="94"/>
      <c r="H56" s="93"/>
      <c r="I56" s="93"/>
      <c r="L56" s="98"/>
    </row>
    <row r="57" spans="2:12" ht="15" thickBot="1" x14ac:dyDescent="0.35">
      <c r="D57" s="96">
        <f>SUM(D45:D56)</f>
        <v>4276726.97</v>
      </c>
      <c r="F57" s="96">
        <f>SUM(F45:F56)</f>
        <v>929835.50639999995</v>
      </c>
      <c r="G57" s="96">
        <f>SUM(G45:G56)</f>
        <v>5206562.4763999991</v>
      </c>
      <c r="H57" s="96">
        <f>SUM(H45:H56)</f>
        <v>3003.3964799999994</v>
      </c>
      <c r="I57" s="93"/>
      <c r="L57" s="98"/>
    </row>
    <row r="58" spans="2:12" ht="15.6" thickTop="1" thickBot="1" x14ac:dyDescent="0.35">
      <c r="D58" s="94"/>
      <c r="F58" s="94">
        <f>+D58*E58/100</f>
        <v>0</v>
      </c>
      <c r="G58" s="98"/>
      <c r="H58" s="96">
        <f>+F57-H57</f>
        <v>926832.10991999996</v>
      </c>
      <c r="I58" s="108">
        <f t="shared" si="2"/>
        <v>0</v>
      </c>
      <c r="L58" s="98"/>
    </row>
    <row r="59" spans="2:12" ht="15.6" thickTop="1" thickBot="1" x14ac:dyDescent="0.35">
      <c r="D59" s="96">
        <f>+D41+D57</f>
        <v>7633148.2699999996</v>
      </c>
      <c r="F59" s="96">
        <f>+F41+F57</f>
        <v>929835.50639999995</v>
      </c>
      <c r="G59" s="96">
        <f>+G41+G57</f>
        <v>8562983.7763999999</v>
      </c>
      <c r="H59" s="96">
        <f>+H41+H57</f>
        <v>3003.3964799999994</v>
      </c>
      <c r="I59" s="107">
        <f>SUM(I32:I58)</f>
        <v>7561651.9000000004</v>
      </c>
      <c r="J59" s="107">
        <f>SUM(J32:J58)</f>
        <v>926832.10991999996</v>
      </c>
      <c r="L59" s="98"/>
    </row>
    <row r="60" spans="2:12" ht="15" thickTop="1" x14ac:dyDescent="0.3">
      <c r="D60" s="94"/>
      <c r="H60" s="94"/>
      <c r="I60" s="108"/>
      <c r="L60" s="98"/>
    </row>
    <row r="61" spans="2:12" x14ac:dyDescent="0.3">
      <c r="D61" s="94"/>
      <c r="H61" s="98"/>
      <c r="I61" s="109"/>
      <c r="J61" s="98">
        <f>-G65</f>
        <v>352109.75691999996</v>
      </c>
    </row>
    <row r="62" spans="2:12" x14ac:dyDescent="0.3">
      <c r="D62" s="94"/>
      <c r="I62" s="103" t="s">
        <v>229</v>
      </c>
      <c r="J62" s="93">
        <f>+'lipe 11,23'!F55</f>
        <v>1123297.2664600001</v>
      </c>
      <c r="K62">
        <v>1475407.02</v>
      </c>
      <c r="L62" s="98">
        <f>+K62-J62</f>
        <v>352109.75353999995</v>
      </c>
    </row>
    <row r="63" spans="2:12" x14ac:dyDescent="0.3">
      <c r="D63" s="94"/>
      <c r="F63" s="94" t="s">
        <v>230</v>
      </c>
      <c r="G63" s="98">
        <f>+F27</f>
        <v>574722.353</v>
      </c>
      <c r="J63" s="142">
        <f>+J61+J62</f>
        <v>1475407.0233800001</v>
      </c>
    </row>
    <row r="64" spans="2:12" x14ac:dyDescent="0.3">
      <c r="D64" s="94"/>
      <c r="F64" s="94" t="s">
        <v>231</v>
      </c>
      <c r="G64" s="98">
        <f>-H58</f>
        <v>-926832.10991999996</v>
      </c>
    </row>
    <row r="65" spans="4:10" x14ac:dyDescent="0.3">
      <c r="D65" s="94"/>
      <c r="F65" s="140" t="s">
        <v>232</v>
      </c>
      <c r="G65" s="141">
        <f>+G63+G64</f>
        <v>-352109.75691999996</v>
      </c>
    </row>
    <row r="66" spans="4:10" ht="15" thickBot="1" x14ac:dyDescent="0.35">
      <c r="D66" s="94"/>
    </row>
    <row r="67" spans="4:10" ht="18" x14ac:dyDescent="0.3">
      <c r="D67" s="94"/>
      <c r="H67" s="473" t="s">
        <v>251</v>
      </c>
      <c r="I67" s="474"/>
      <c r="J67" s="475"/>
    </row>
    <row r="68" spans="4:10" x14ac:dyDescent="0.3">
      <c r="D68" s="94"/>
      <c r="H68" s="166" t="s">
        <v>239</v>
      </c>
      <c r="I68" s="167">
        <f>+I27</f>
        <v>3679450.32</v>
      </c>
      <c r="J68" s="193"/>
    </row>
    <row r="69" spans="4:10" x14ac:dyDescent="0.3">
      <c r="D69" s="94"/>
      <c r="H69" s="168" t="s">
        <v>240</v>
      </c>
      <c r="I69" s="169"/>
      <c r="J69" s="191">
        <f>+I59</f>
        <v>7561651.9000000004</v>
      </c>
    </row>
    <row r="70" spans="4:10" x14ac:dyDescent="0.3">
      <c r="D70" s="94"/>
      <c r="H70" s="166" t="s">
        <v>241</v>
      </c>
      <c r="I70" s="167">
        <f>+G63</f>
        <v>574722.353</v>
      </c>
      <c r="J70" s="193"/>
    </row>
    <row r="71" spans="4:10" x14ac:dyDescent="0.3">
      <c r="D71" s="94"/>
      <c r="H71" s="168" t="s">
        <v>242</v>
      </c>
      <c r="I71" s="169"/>
      <c r="J71" s="191">
        <f>-G64</f>
        <v>926832.10991999996</v>
      </c>
    </row>
    <row r="72" spans="4:10" x14ac:dyDescent="0.3">
      <c r="D72" s="94"/>
      <c r="H72" s="166" t="s">
        <v>243</v>
      </c>
      <c r="I72" s="165">
        <f>+IF((I70-J71)&gt;1,I70-J71,0)</f>
        <v>0</v>
      </c>
      <c r="J72" s="191">
        <f>+IF(I72&gt;1,0,-I70+J71)</f>
        <v>352109.75691999996</v>
      </c>
    </row>
    <row r="73" spans="4:10" x14ac:dyDescent="0.3">
      <c r="D73" s="94"/>
      <c r="H73" s="180" t="s">
        <v>246</v>
      </c>
      <c r="I73" s="190"/>
      <c r="J73" s="194">
        <f>+'lipe 11,23'!F55</f>
        <v>1123297.2664600001</v>
      </c>
    </row>
    <row r="74" spans="4:10" x14ac:dyDescent="0.3">
      <c r="D74" s="94"/>
      <c r="H74" s="180" t="s">
        <v>245</v>
      </c>
      <c r="I74" s="190"/>
      <c r="J74" s="194">
        <f>+'lipe 12.23'!I63</f>
        <v>0</v>
      </c>
    </row>
    <row r="75" spans="4:10" ht="15" thickBot="1" x14ac:dyDescent="0.35">
      <c r="D75" s="94"/>
      <c r="H75" s="186" t="s">
        <v>247</v>
      </c>
      <c r="I75" s="187">
        <f>+IF((I72-J74-J73)&gt;1,I72-J74-J73,0)</f>
        <v>0</v>
      </c>
      <c r="J75" s="192">
        <f>+IF(I75&gt;1,0,+J74+J73+J71-I70)</f>
        <v>1475407.0233800001</v>
      </c>
    </row>
    <row r="76" spans="4:10" x14ac:dyDescent="0.3">
      <c r="D76" s="94"/>
      <c r="H76" s="189"/>
      <c r="I76" s="171"/>
      <c r="J76" s="172">
        <v>1475407.02</v>
      </c>
    </row>
    <row r="77" spans="4:10" x14ac:dyDescent="0.3">
      <c r="D77" s="94"/>
      <c r="J77" s="98">
        <f>+J75-J76</f>
        <v>3.3800001256167889E-3</v>
      </c>
    </row>
    <row r="78" spans="4:10" x14ac:dyDescent="0.3">
      <c r="D78" s="94"/>
    </row>
    <row r="79" spans="4:10" x14ac:dyDescent="0.3">
      <c r="D79" s="94"/>
    </row>
    <row r="80" spans="4:10" x14ac:dyDescent="0.3">
      <c r="D80" s="94"/>
    </row>
    <row r="81" spans="4:4" x14ac:dyDescent="0.3">
      <c r="D81" s="94"/>
    </row>
    <row r="82" spans="4:4" x14ac:dyDescent="0.3">
      <c r="D82" s="94"/>
    </row>
    <row r="83" spans="4:4" x14ac:dyDescent="0.3">
      <c r="D83" s="94"/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</sheetData>
  <mergeCells count="2">
    <mergeCell ref="C7:G7"/>
    <mergeCell ref="H67:J67"/>
  </mergeCells>
  <conditionalFormatting sqref="D2:D6">
    <cfRule type="cellIs" dxfId="0" priority="1" operator="lessThan">
      <formula>0.1</formula>
    </cfRule>
  </conditionalFormatting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E3D1F-F777-445D-809A-BBD350446753}">
  <dimension ref="A1:C66"/>
  <sheetViews>
    <sheetView showGridLines="0" workbookViewId="0">
      <pane ySplit="1" topLeftCell="A2" activePane="bottomLeft" state="frozen"/>
      <selection pane="bottomLeft" activeCell="B18" sqref="B18:C18"/>
    </sheetView>
  </sheetViews>
  <sheetFormatPr defaultRowHeight="14.4" x14ac:dyDescent="0.3"/>
  <cols>
    <col min="1" max="1" width="14.5546875" style="103" customWidth="1"/>
    <col min="2" max="2" width="11.77734375" style="103" customWidth="1"/>
    <col min="3" max="3" width="48.33203125" style="103" customWidth="1"/>
  </cols>
  <sheetData>
    <row r="1" spans="1:3" x14ac:dyDescent="0.3">
      <c r="A1" s="117" t="s">
        <v>160</v>
      </c>
      <c r="B1" s="117" t="s">
        <v>161</v>
      </c>
      <c r="C1" s="117" t="s">
        <v>162</v>
      </c>
    </row>
    <row r="2" spans="1:3" x14ac:dyDescent="0.3">
      <c r="A2" s="118" t="s">
        <v>182</v>
      </c>
      <c r="B2" s="132">
        <v>0</v>
      </c>
      <c r="C2" s="132" t="s">
        <v>143</v>
      </c>
    </row>
    <row r="3" spans="1:3" x14ac:dyDescent="0.3">
      <c r="A3" s="118" t="s">
        <v>182</v>
      </c>
      <c r="B3" s="120">
        <v>1</v>
      </c>
      <c r="C3" s="120" t="s">
        <v>95</v>
      </c>
    </row>
    <row r="4" spans="1:3" x14ac:dyDescent="0.3">
      <c r="A4" s="118" t="s">
        <v>182</v>
      </c>
      <c r="B4" s="132">
        <v>4</v>
      </c>
      <c r="C4" s="132" t="s">
        <v>98</v>
      </c>
    </row>
    <row r="5" spans="1:3" x14ac:dyDescent="0.3">
      <c r="A5" s="118" t="s">
        <v>182</v>
      </c>
      <c r="B5" s="132">
        <v>5</v>
      </c>
      <c r="C5" s="132" t="s">
        <v>100</v>
      </c>
    </row>
    <row r="6" spans="1:3" x14ac:dyDescent="0.3">
      <c r="A6" s="118" t="s">
        <v>182</v>
      </c>
      <c r="B6" s="132">
        <v>10</v>
      </c>
      <c r="C6" s="132" t="s">
        <v>102</v>
      </c>
    </row>
    <row r="7" spans="1:3" x14ac:dyDescent="0.3">
      <c r="A7" s="118" t="s">
        <v>182</v>
      </c>
      <c r="B7" s="133">
        <v>21</v>
      </c>
      <c r="C7" s="133" t="s">
        <v>104</v>
      </c>
    </row>
    <row r="8" spans="1:3" x14ac:dyDescent="0.3">
      <c r="A8" s="118" t="s">
        <v>182</v>
      </c>
      <c r="B8" s="132">
        <v>22</v>
      </c>
      <c r="C8" s="132" t="s">
        <v>106</v>
      </c>
    </row>
    <row r="9" spans="1:3" x14ac:dyDescent="0.3">
      <c r="A9" s="118" t="s">
        <v>182</v>
      </c>
      <c r="B9" s="132">
        <v>51</v>
      </c>
      <c r="C9" s="132" t="s">
        <v>108</v>
      </c>
    </row>
    <row r="10" spans="1:3" x14ac:dyDescent="0.3">
      <c r="A10" s="118" t="s">
        <v>182</v>
      </c>
      <c r="B10" s="119">
        <v>54</v>
      </c>
      <c r="C10" s="119" t="s">
        <v>146</v>
      </c>
    </row>
    <row r="11" spans="1:3" x14ac:dyDescent="0.3">
      <c r="A11" s="118" t="s">
        <v>182</v>
      </c>
      <c r="B11" s="132">
        <v>58</v>
      </c>
      <c r="C11" s="132" t="s">
        <v>110</v>
      </c>
    </row>
    <row r="12" spans="1:3" x14ac:dyDescent="0.3">
      <c r="A12" s="118" t="s">
        <v>182</v>
      </c>
      <c r="B12" s="118">
        <v>59</v>
      </c>
      <c r="C12" s="118" t="s">
        <v>183</v>
      </c>
    </row>
    <row r="13" spans="1:3" x14ac:dyDescent="0.3">
      <c r="A13" s="118" t="s">
        <v>182</v>
      </c>
      <c r="B13" s="118">
        <v>61</v>
      </c>
      <c r="C13" s="118" t="s">
        <v>184</v>
      </c>
    </row>
    <row r="14" spans="1:3" x14ac:dyDescent="0.3">
      <c r="A14" s="118" t="s">
        <v>182</v>
      </c>
      <c r="B14" s="119">
        <v>62</v>
      </c>
      <c r="C14" s="119" t="s">
        <v>148</v>
      </c>
    </row>
    <row r="15" spans="1:3" x14ac:dyDescent="0.3">
      <c r="A15" s="118" t="s">
        <v>182</v>
      </c>
      <c r="B15" s="132">
        <v>63</v>
      </c>
      <c r="C15" s="132" t="s">
        <v>112</v>
      </c>
    </row>
    <row r="16" spans="1:3" x14ac:dyDescent="0.3">
      <c r="A16" s="118" t="s">
        <v>182</v>
      </c>
      <c r="B16" s="119">
        <v>64</v>
      </c>
      <c r="C16" s="119" t="s">
        <v>150</v>
      </c>
    </row>
    <row r="17" spans="1:3" x14ac:dyDescent="0.3">
      <c r="A17" s="118" t="s">
        <v>182</v>
      </c>
      <c r="B17" s="119">
        <v>68</v>
      </c>
      <c r="C17" s="119" t="s">
        <v>114</v>
      </c>
    </row>
    <row r="18" spans="1:3" x14ac:dyDescent="0.3">
      <c r="A18" s="118" t="s">
        <v>182</v>
      </c>
      <c r="B18" s="132">
        <v>70</v>
      </c>
      <c r="C18" s="132" t="s">
        <v>116</v>
      </c>
    </row>
    <row r="19" spans="1:3" x14ac:dyDescent="0.3">
      <c r="A19" s="118" t="s">
        <v>182</v>
      </c>
      <c r="B19" s="132">
        <v>72</v>
      </c>
      <c r="C19" s="132" t="s">
        <v>118</v>
      </c>
    </row>
    <row r="20" spans="1:3" x14ac:dyDescent="0.3">
      <c r="A20" s="118" t="s">
        <v>182</v>
      </c>
      <c r="B20" s="133">
        <v>74</v>
      </c>
      <c r="C20" s="133" t="s">
        <v>120</v>
      </c>
    </row>
    <row r="21" spans="1:3" x14ac:dyDescent="0.3">
      <c r="A21" s="118" t="s">
        <v>182</v>
      </c>
      <c r="B21" s="119">
        <v>76</v>
      </c>
      <c r="C21" s="119" t="s">
        <v>122</v>
      </c>
    </row>
    <row r="22" spans="1:3" x14ac:dyDescent="0.3">
      <c r="A22" s="118" t="s">
        <v>182</v>
      </c>
      <c r="B22" s="132">
        <v>78</v>
      </c>
      <c r="C22" s="132" t="s">
        <v>124</v>
      </c>
    </row>
    <row r="23" spans="1:3" x14ac:dyDescent="0.3">
      <c r="A23" s="118" t="s">
        <v>182</v>
      </c>
      <c r="B23" s="118" t="s">
        <v>185</v>
      </c>
      <c r="C23" s="118" t="s">
        <v>186</v>
      </c>
    </row>
    <row r="24" spans="1:3" x14ac:dyDescent="0.3">
      <c r="A24" s="118" t="s">
        <v>182</v>
      </c>
      <c r="B24" s="153">
        <v>81</v>
      </c>
      <c r="C24" s="153" t="s">
        <v>152</v>
      </c>
    </row>
    <row r="25" spans="1:3" x14ac:dyDescent="0.3">
      <c r="A25" s="118" t="s">
        <v>182</v>
      </c>
      <c r="B25" s="120">
        <v>82</v>
      </c>
      <c r="C25" s="120" t="s">
        <v>187</v>
      </c>
    </row>
    <row r="26" spans="1:3" x14ac:dyDescent="0.3">
      <c r="A26" s="118" t="s">
        <v>182</v>
      </c>
      <c r="B26" s="118">
        <v>83</v>
      </c>
      <c r="C26" s="118" t="s">
        <v>188</v>
      </c>
    </row>
    <row r="27" spans="1:3" x14ac:dyDescent="0.3">
      <c r="A27" s="118" t="s">
        <v>182</v>
      </c>
      <c r="B27" s="118">
        <v>84</v>
      </c>
      <c r="C27" s="118" t="s">
        <v>189</v>
      </c>
    </row>
    <row r="28" spans="1:3" x14ac:dyDescent="0.3">
      <c r="A28" s="118" t="s">
        <v>182</v>
      </c>
      <c r="B28" s="132">
        <v>86</v>
      </c>
      <c r="C28" s="132" t="s">
        <v>128</v>
      </c>
    </row>
    <row r="29" spans="1:3" x14ac:dyDescent="0.3">
      <c r="A29" s="118" t="s">
        <v>182</v>
      </c>
      <c r="B29" s="118">
        <v>87</v>
      </c>
      <c r="C29" s="118" t="s">
        <v>190</v>
      </c>
    </row>
    <row r="30" spans="1:3" x14ac:dyDescent="0.3">
      <c r="A30" s="118" t="s">
        <v>182</v>
      </c>
      <c r="B30" s="118">
        <v>88</v>
      </c>
      <c r="C30" s="118" t="s">
        <v>191</v>
      </c>
    </row>
    <row r="31" spans="1:3" x14ac:dyDescent="0.3">
      <c r="A31" s="118" t="s">
        <v>182</v>
      </c>
      <c r="B31" s="118">
        <v>89</v>
      </c>
      <c r="C31" s="118" t="s">
        <v>192</v>
      </c>
    </row>
    <row r="32" spans="1:3" x14ac:dyDescent="0.3">
      <c r="A32" s="118" t="s">
        <v>182</v>
      </c>
      <c r="B32" s="154" t="s">
        <v>153</v>
      </c>
      <c r="C32" s="154" t="s">
        <v>154</v>
      </c>
    </row>
    <row r="33" spans="1:3" x14ac:dyDescent="0.3">
      <c r="A33" s="118" t="s">
        <v>182</v>
      </c>
      <c r="B33" s="118" t="s">
        <v>193</v>
      </c>
      <c r="C33" s="118" t="s">
        <v>194</v>
      </c>
    </row>
    <row r="34" spans="1:3" x14ac:dyDescent="0.3">
      <c r="A34" s="118" t="s">
        <v>182</v>
      </c>
      <c r="B34" s="120">
        <v>90</v>
      </c>
      <c r="C34" s="120" t="s">
        <v>228</v>
      </c>
    </row>
    <row r="35" spans="1:3" x14ac:dyDescent="0.3">
      <c r="A35" s="118" t="s">
        <v>182</v>
      </c>
      <c r="B35" s="118">
        <v>92</v>
      </c>
      <c r="C35" s="118" t="s">
        <v>195</v>
      </c>
    </row>
    <row r="36" spans="1:3" x14ac:dyDescent="0.3">
      <c r="A36" s="118" t="s">
        <v>182</v>
      </c>
      <c r="B36" s="118">
        <v>99</v>
      </c>
      <c r="C36" s="118" t="s">
        <v>132</v>
      </c>
    </row>
    <row r="37" spans="1:3" x14ac:dyDescent="0.3">
      <c r="A37" s="118" t="s">
        <v>182</v>
      </c>
      <c r="B37" s="118" t="s">
        <v>163</v>
      </c>
      <c r="C37" s="118" t="s">
        <v>196</v>
      </c>
    </row>
    <row r="38" spans="1:3" x14ac:dyDescent="0.3">
      <c r="A38" s="118" t="s">
        <v>182</v>
      </c>
      <c r="B38" s="118" t="s">
        <v>165</v>
      </c>
      <c r="C38" s="118" t="s">
        <v>197</v>
      </c>
    </row>
    <row r="39" spans="1:3" x14ac:dyDescent="0.3">
      <c r="A39" s="118" t="s">
        <v>182</v>
      </c>
      <c r="B39" s="132" t="s">
        <v>133</v>
      </c>
      <c r="C39" s="132" t="s">
        <v>134</v>
      </c>
    </row>
    <row r="40" spans="1:3" x14ac:dyDescent="0.3">
      <c r="A40" s="118" t="s">
        <v>182</v>
      </c>
      <c r="B40" s="132" t="s">
        <v>72</v>
      </c>
      <c r="C40" s="132" t="s">
        <v>135</v>
      </c>
    </row>
    <row r="41" spans="1:3" x14ac:dyDescent="0.3">
      <c r="A41" s="118" t="s">
        <v>182</v>
      </c>
      <c r="B41" s="118" t="s">
        <v>167</v>
      </c>
      <c r="C41" s="118" t="s">
        <v>198</v>
      </c>
    </row>
    <row r="42" spans="1:3" x14ac:dyDescent="0.3">
      <c r="A42" s="118" t="s">
        <v>182</v>
      </c>
      <c r="B42" s="118" t="s">
        <v>136</v>
      </c>
      <c r="C42" s="118" t="s">
        <v>137</v>
      </c>
    </row>
    <row r="43" spans="1:3" x14ac:dyDescent="0.3">
      <c r="A43" s="118" t="s">
        <v>182</v>
      </c>
      <c r="B43" s="118" t="s">
        <v>179</v>
      </c>
      <c r="C43" s="118" t="s">
        <v>199</v>
      </c>
    </row>
    <row r="44" spans="1:3" x14ac:dyDescent="0.3">
      <c r="A44" s="118" t="s">
        <v>182</v>
      </c>
      <c r="B44" s="119" t="s">
        <v>66</v>
      </c>
      <c r="C44" s="119" t="s">
        <v>155</v>
      </c>
    </row>
    <row r="45" spans="1:3" x14ac:dyDescent="0.3">
      <c r="A45" s="118" t="s">
        <v>182</v>
      </c>
      <c r="B45" s="120" t="s">
        <v>64</v>
      </c>
      <c r="C45" s="120" t="s">
        <v>138</v>
      </c>
    </row>
    <row r="46" spans="1:3" x14ac:dyDescent="0.3">
      <c r="A46" s="118" t="s">
        <v>182</v>
      </c>
      <c r="B46" s="120" t="s">
        <v>65</v>
      </c>
      <c r="C46" s="120" t="s">
        <v>139</v>
      </c>
    </row>
    <row r="47" spans="1:3" x14ac:dyDescent="0.3">
      <c r="A47" s="118" t="s">
        <v>182</v>
      </c>
      <c r="B47" s="120" t="s">
        <v>156</v>
      </c>
      <c r="C47" s="120" t="s">
        <v>157</v>
      </c>
    </row>
    <row r="48" spans="1:3" x14ac:dyDescent="0.3">
      <c r="A48" s="118" t="s">
        <v>182</v>
      </c>
      <c r="B48" s="118" t="s">
        <v>180</v>
      </c>
      <c r="C48" s="118" t="s">
        <v>200</v>
      </c>
    </row>
    <row r="49" spans="1:3" x14ac:dyDescent="0.3">
      <c r="A49" s="118" t="s">
        <v>182</v>
      </c>
      <c r="B49" s="133" t="s">
        <v>140</v>
      </c>
      <c r="C49" s="133" t="s">
        <v>141</v>
      </c>
    </row>
    <row r="50" spans="1:3" x14ac:dyDescent="0.3">
      <c r="A50" s="118" t="s">
        <v>182</v>
      </c>
      <c r="B50" s="118" t="s">
        <v>171</v>
      </c>
      <c r="C50" s="118" t="s">
        <v>201</v>
      </c>
    </row>
    <row r="51" spans="1:3" x14ac:dyDescent="0.3">
      <c r="A51" s="118" t="s">
        <v>182</v>
      </c>
      <c r="B51" s="118" t="s">
        <v>172</v>
      </c>
      <c r="C51" s="118" t="s">
        <v>202</v>
      </c>
    </row>
    <row r="52" spans="1:3" x14ac:dyDescent="0.3">
      <c r="A52" s="118" t="s">
        <v>182</v>
      </c>
      <c r="B52" s="118" t="s">
        <v>203</v>
      </c>
      <c r="C52" s="118" t="s">
        <v>204</v>
      </c>
    </row>
    <row r="53" spans="1:3" x14ac:dyDescent="0.3">
      <c r="A53" s="118" t="s">
        <v>182</v>
      </c>
      <c r="B53" s="119" t="s">
        <v>158</v>
      </c>
      <c r="C53" s="119" t="s">
        <v>155</v>
      </c>
    </row>
    <row r="54" spans="1:3" x14ac:dyDescent="0.3">
      <c r="A54" s="118" t="s">
        <v>182</v>
      </c>
      <c r="B54" s="118" t="s">
        <v>205</v>
      </c>
      <c r="C54" s="118" t="s">
        <v>206</v>
      </c>
    </row>
    <row r="55" spans="1:3" x14ac:dyDescent="0.3">
      <c r="A55" s="118" t="s">
        <v>182</v>
      </c>
      <c r="B55" s="118" t="s">
        <v>173</v>
      </c>
      <c r="C55" s="118" t="s">
        <v>207</v>
      </c>
    </row>
    <row r="56" spans="1:3" x14ac:dyDescent="0.3">
      <c r="A56" s="118" t="s">
        <v>182</v>
      </c>
      <c r="B56" s="118" t="s">
        <v>181</v>
      </c>
      <c r="C56" s="118" t="s">
        <v>208</v>
      </c>
    </row>
    <row r="57" spans="1:3" x14ac:dyDescent="0.3">
      <c r="A57" s="118" t="s">
        <v>182</v>
      </c>
      <c r="B57" s="118" t="s">
        <v>174</v>
      </c>
      <c r="C57" s="118" t="s">
        <v>209</v>
      </c>
    </row>
    <row r="58" spans="1:3" x14ac:dyDescent="0.3">
      <c r="A58" s="118" t="s">
        <v>182</v>
      </c>
      <c r="B58" s="118" t="s">
        <v>175</v>
      </c>
      <c r="C58" s="118" t="s">
        <v>209</v>
      </c>
    </row>
    <row r="59" spans="1:3" x14ac:dyDescent="0.3">
      <c r="A59" s="118" t="s">
        <v>182</v>
      </c>
      <c r="B59" s="118" t="s">
        <v>176</v>
      </c>
      <c r="C59" s="118" t="s">
        <v>209</v>
      </c>
    </row>
    <row r="60" spans="1:3" x14ac:dyDescent="0.3">
      <c r="A60" s="118" t="s">
        <v>182</v>
      </c>
      <c r="B60" s="118" t="s">
        <v>168</v>
      </c>
      <c r="C60" s="118" t="s">
        <v>164</v>
      </c>
    </row>
    <row r="61" spans="1:3" x14ac:dyDescent="0.3">
      <c r="A61" s="118" t="s">
        <v>182</v>
      </c>
      <c r="B61" s="118" t="s">
        <v>169</v>
      </c>
      <c r="C61" s="118" t="s">
        <v>166</v>
      </c>
    </row>
    <row r="62" spans="1:3" x14ac:dyDescent="0.3">
      <c r="A62" s="118" t="s">
        <v>182</v>
      </c>
      <c r="B62" s="118" t="s">
        <v>177</v>
      </c>
      <c r="C62" s="118" t="s">
        <v>210</v>
      </c>
    </row>
    <row r="63" spans="1:3" x14ac:dyDescent="0.3">
      <c r="A63" s="118" t="s">
        <v>182</v>
      </c>
      <c r="B63" s="118" t="s">
        <v>170</v>
      </c>
      <c r="C63" s="118" t="s">
        <v>211</v>
      </c>
    </row>
    <row r="64" spans="1:3" x14ac:dyDescent="0.3">
      <c r="A64" s="118" t="s">
        <v>182</v>
      </c>
      <c r="B64" s="118" t="s">
        <v>178</v>
      </c>
      <c r="C64" s="118" t="s">
        <v>212</v>
      </c>
    </row>
    <row r="65" spans="1:3" x14ac:dyDescent="0.3">
      <c r="A65" s="118" t="s">
        <v>182</v>
      </c>
      <c r="B65" s="118" t="s">
        <v>213</v>
      </c>
      <c r="C65" s="118" t="s">
        <v>214</v>
      </c>
    </row>
    <row r="66" spans="1:3" x14ac:dyDescent="0.3">
      <c r="A66" s="118" t="s">
        <v>182</v>
      </c>
      <c r="B66" s="118" t="s">
        <v>215</v>
      </c>
      <c r="C66" s="118" t="s">
        <v>216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7671D-761F-4884-B294-19A3979B8F9B}">
  <dimension ref="A1:D36"/>
  <sheetViews>
    <sheetView workbookViewId="0">
      <selection activeCell="C22" sqref="C22"/>
    </sheetView>
  </sheetViews>
  <sheetFormatPr defaultRowHeight="14.4" x14ac:dyDescent="0.3"/>
  <cols>
    <col min="1" max="1" width="10" style="115" bestFit="1" customWidth="1"/>
    <col min="2" max="2" width="7.77734375" bestFit="1" customWidth="1"/>
    <col min="3" max="3" width="46" bestFit="1" customWidth="1"/>
    <col min="4" max="4" width="8.6640625" bestFit="1" customWidth="1"/>
  </cols>
  <sheetData>
    <row r="1" spans="1:4" x14ac:dyDescent="0.3">
      <c r="A1" s="115" t="s">
        <v>159</v>
      </c>
    </row>
    <row r="2" spans="1:4" x14ac:dyDescent="0.3">
      <c r="B2" s="114" t="s">
        <v>91</v>
      </c>
      <c r="C2" s="114" t="s">
        <v>92</v>
      </c>
      <c r="D2" s="114" t="s">
        <v>93</v>
      </c>
    </row>
    <row r="3" spans="1:4" x14ac:dyDescent="0.3">
      <c r="B3" s="114" t="s">
        <v>94</v>
      </c>
      <c r="C3" s="114" t="s">
        <v>95</v>
      </c>
      <c r="D3" s="114" t="s">
        <v>96</v>
      </c>
    </row>
    <row r="4" spans="1:4" x14ac:dyDescent="0.3">
      <c r="B4" s="114" t="s">
        <v>97</v>
      </c>
      <c r="C4" s="114" t="s">
        <v>98</v>
      </c>
      <c r="D4" s="114" t="s">
        <v>96</v>
      </c>
    </row>
    <row r="5" spans="1:4" x14ac:dyDescent="0.3">
      <c r="B5" s="114" t="s">
        <v>99</v>
      </c>
      <c r="C5" s="114" t="s">
        <v>100</v>
      </c>
      <c r="D5" s="114" t="s">
        <v>96</v>
      </c>
    </row>
    <row r="6" spans="1:4" x14ac:dyDescent="0.3">
      <c r="B6" s="114" t="s">
        <v>101</v>
      </c>
      <c r="C6" s="114" t="s">
        <v>102</v>
      </c>
      <c r="D6" s="114" t="s">
        <v>96</v>
      </c>
    </row>
    <row r="7" spans="1:4" x14ac:dyDescent="0.3">
      <c r="B7" s="114" t="s">
        <v>103</v>
      </c>
      <c r="C7" s="114" t="s">
        <v>104</v>
      </c>
      <c r="D7" s="114" t="s">
        <v>96</v>
      </c>
    </row>
    <row r="8" spans="1:4" x14ac:dyDescent="0.3">
      <c r="B8" s="114" t="s">
        <v>105</v>
      </c>
      <c r="C8" s="114" t="s">
        <v>106</v>
      </c>
      <c r="D8" s="114" t="s">
        <v>96</v>
      </c>
    </row>
    <row r="9" spans="1:4" x14ac:dyDescent="0.3">
      <c r="B9" s="114" t="s">
        <v>107</v>
      </c>
      <c r="C9" s="114" t="s">
        <v>108</v>
      </c>
      <c r="D9" s="114" t="s">
        <v>96</v>
      </c>
    </row>
    <row r="10" spans="1:4" x14ac:dyDescent="0.3">
      <c r="B10" s="114" t="s">
        <v>109</v>
      </c>
      <c r="C10" s="114" t="s">
        <v>110</v>
      </c>
      <c r="D10" s="114" t="s">
        <v>96</v>
      </c>
    </row>
    <row r="11" spans="1:4" x14ac:dyDescent="0.3">
      <c r="B11" s="114" t="s">
        <v>111</v>
      </c>
      <c r="C11" s="114" t="s">
        <v>112</v>
      </c>
      <c r="D11" s="114" t="s">
        <v>96</v>
      </c>
    </row>
    <row r="12" spans="1:4" x14ac:dyDescent="0.3">
      <c r="B12" s="114" t="s">
        <v>113</v>
      </c>
      <c r="C12" s="114" t="s">
        <v>114</v>
      </c>
      <c r="D12" s="114" t="s">
        <v>96</v>
      </c>
    </row>
    <row r="13" spans="1:4" x14ac:dyDescent="0.3">
      <c r="B13" s="114" t="s">
        <v>115</v>
      </c>
      <c r="C13" s="114" t="s">
        <v>116</v>
      </c>
      <c r="D13" s="114" t="s">
        <v>96</v>
      </c>
    </row>
    <row r="14" spans="1:4" x14ac:dyDescent="0.3">
      <c r="B14" s="114" t="s">
        <v>117</v>
      </c>
      <c r="C14" s="114" t="s">
        <v>118</v>
      </c>
      <c r="D14" s="114" t="s">
        <v>96</v>
      </c>
    </row>
    <row r="15" spans="1:4" x14ac:dyDescent="0.3">
      <c r="B15" s="114" t="s">
        <v>119</v>
      </c>
      <c r="C15" s="114" t="s">
        <v>120</v>
      </c>
      <c r="D15" s="114" t="s">
        <v>96</v>
      </c>
    </row>
    <row r="16" spans="1:4" x14ac:dyDescent="0.3">
      <c r="B16" s="114" t="s">
        <v>121</v>
      </c>
      <c r="C16" s="114" t="s">
        <v>122</v>
      </c>
      <c r="D16" s="114" t="s">
        <v>96</v>
      </c>
    </row>
    <row r="17" spans="1:4" x14ac:dyDescent="0.3">
      <c r="B17" s="114" t="s">
        <v>123</v>
      </c>
      <c r="C17" s="114" t="s">
        <v>124</v>
      </c>
      <c r="D17" s="114" t="s">
        <v>96</v>
      </c>
    </row>
    <row r="18" spans="1:4" x14ac:dyDescent="0.3">
      <c r="B18" s="114" t="s">
        <v>125</v>
      </c>
      <c r="C18" s="114" t="s">
        <v>126</v>
      </c>
      <c r="D18" s="114" t="s">
        <v>96</v>
      </c>
    </row>
    <row r="19" spans="1:4" x14ac:dyDescent="0.3">
      <c r="B19" s="114" t="s">
        <v>127</v>
      </c>
      <c r="C19" s="114" t="s">
        <v>128</v>
      </c>
      <c r="D19" s="114" t="s">
        <v>96</v>
      </c>
    </row>
    <row r="20" spans="1:4" x14ac:dyDescent="0.3">
      <c r="B20" s="114" t="s">
        <v>129</v>
      </c>
      <c r="C20" s="114" t="s">
        <v>130</v>
      </c>
      <c r="D20" s="114" t="s">
        <v>96</v>
      </c>
    </row>
    <row r="21" spans="1:4" x14ac:dyDescent="0.3">
      <c r="B21" s="114" t="s">
        <v>131</v>
      </c>
      <c r="C21" s="114" t="s">
        <v>132</v>
      </c>
      <c r="D21" s="114" t="s">
        <v>96</v>
      </c>
    </row>
    <row r="22" spans="1:4" x14ac:dyDescent="0.3">
      <c r="B22" s="114" t="s">
        <v>133</v>
      </c>
      <c r="C22" s="114" t="s">
        <v>134</v>
      </c>
      <c r="D22" s="114" t="s">
        <v>96</v>
      </c>
    </row>
    <row r="23" spans="1:4" x14ac:dyDescent="0.3">
      <c r="A23" s="115" t="s">
        <v>72</v>
      </c>
      <c r="B23" s="114" t="s">
        <v>72</v>
      </c>
      <c r="C23" s="114" t="s">
        <v>135</v>
      </c>
      <c r="D23" s="114" t="s">
        <v>96</v>
      </c>
    </row>
    <row r="24" spans="1:4" x14ac:dyDescent="0.3">
      <c r="B24" s="114" t="s">
        <v>136</v>
      </c>
      <c r="C24" s="114" t="s">
        <v>137</v>
      </c>
      <c r="D24" s="114" t="s">
        <v>96</v>
      </c>
    </row>
    <row r="25" spans="1:4" x14ac:dyDescent="0.3">
      <c r="B25" s="114" t="s">
        <v>64</v>
      </c>
      <c r="C25" s="114" t="s">
        <v>138</v>
      </c>
      <c r="D25" s="114" t="s">
        <v>96</v>
      </c>
    </row>
    <row r="26" spans="1:4" x14ac:dyDescent="0.3">
      <c r="B26" s="114" t="s">
        <v>65</v>
      </c>
      <c r="C26" s="114" t="s">
        <v>139</v>
      </c>
      <c r="D26" s="114" t="s">
        <v>96</v>
      </c>
    </row>
    <row r="27" spans="1:4" x14ac:dyDescent="0.3">
      <c r="B27" s="114" t="s">
        <v>140</v>
      </c>
      <c r="C27" s="114" t="s">
        <v>141</v>
      </c>
      <c r="D27" s="114" t="s">
        <v>96</v>
      </c>
    </row>
    <row r="28" spans="1:4" x14ac:dyDescent="0.3">
      <c r="B28" s="114" t="s">
        <v>142</v>
      </c>
      <c r="C28" s="114" t="s">
        <v>143</v>
      </c>
      <c r="D28" s="114" t="s">
        <v>144</v>
      </c>
    </row>
    <row r="29" spans="1:4" x14ac:dyDescent="0.3">
      <c r="B29" s="114" t="s">
        <v>145</v>
      </c>
      <c r="C29" s="114" t="s">
        <v>146</v>
      </c>
      <c r="D29" s="114" t="s">
        <v>144</v>
      </c>
    </row>
    <row r="30" spans="1:4" x14ac:dyDescent="0.3">
      <c r="B30" s="114" t="s">
        <v>147</v>
      </c>
      <c r="C30" s="114" t="s">
        <v>148</v>
      </c>
      <c r="D30" s="114" t="s">
        <v>144</v>
      </c>
    </row>
    <row r="31" spans="1:4" x14ac:dyDescent="0.3">
      <c r="B31" s="114" t="s">
        <v>149</v>
      </c>
      <c r="C31" s="114" t="s">
        <v>150</v>
      </c>
      <c r="D31" s="114" t="s">
        <v>144</v>
      </c>
    </row>
    <row r="32" spans="1:4" x14ac:dyDescent="0.3">
      <c r="B32" s="114" t="s">
        <v>151</v>
      </c>
      <c r="C32" s="114" t="s">
        <v>152</v>
      </c>
      <c r="D32" s="114" t="s">
        <v>144</v>
      </c>
    </row>
    <row r="33" spans="2:4" x14ac:dyDescent="0.3">
      <c r="B33" s="114" t="s">
        <v>153</v>
      </c>
      <c r="C33" s="114" t="s">
        <v>154</v>
      </c>
      <c r="D33" s="114" t="s">
        <v>144</v>
      </c>
    </row>
    <row r="34" spans="2:4" x14ac:dyDescent="0.3">
      <c r="B34" s="114" t="s">
        <v>66</v>
      </c>
      <c r="C34" s="114" t="s">
        <v>155</v>
      </c>
      <c r="D34" s="114" t="s">
        <v>144</v>
      </c>
    </row>
    <row r="35" spans="2:4" x14ac:dyDescent="0.3">
      <c r="B35" s="114" t="s">
        <v>156</v>
      </c>
      <c r="C35" s="114" t="s">
        <v>157</v>
      </c>
      <c r="D35" s="114" t="s">
        <v>144</v>
      </c>
    </row>
    <row r="36" spans="2:4" x14ac:dyDescent="0.3">
      <c r="B36" s="114" t="s">
        <v>158</v>
      </c>
      <c r="C36" s="114" t="s">
        <v>155</v>
      </c>
      <c r="D36" s="114" t="s">
        <v>144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947226-D0C9-4804-92A9-5243ACF8B662}"/>
</file>

<file path=customXml/itemProps2.xml><?xml version="1.0" encoding="utf-8"?>
<ds:datastoreItem xmlns:ds="http://schemas.openxmlformats.org/officeDocument/2006/customXml" ds:itemID="{A80BC9A0-D9A4-4A16-BA01-8E9FD20A35F4}"/>
</file>

<file path=customXml/itemProps3.xml><?xml version="1.0" encoding="utf-8"?>
<ds:datastoreItem xmlns:ds="http://schemas.openxmlformats.org/officeDocument/2006/customXml" ds:itemID="{BE0E1F57-002B-486A-95E2-5C8F84F9A6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31</vt:i4>
      </vt:variant>
      <vt:variant>
        <vt:lpstr>Intervalli denominati</vt:lpstr>
      </vt:variant>
      <vt:variant>
        <vt:i4>21</vt:i4>
      </vt:variant>
    </vt:vector>
  </HeadingPairs>
  <TitlesOfParts>
    <vt:vector size="52" baseType="lpstr">
      <vt:lpstr>pivot</vt:lpstr>
      <vt:lpstr>100609011 iva c LIQUIDAZ</vt:lpstr>
      <vt:lpstr>10009011 iva c liquidaz</vt:lpstr>
      <vt:lpstr>iva apr-mag-giu</vt:lpstr>
      <vt:lpstr>VIMERCATI 2023 LIQ.PERIODICHE</vt:lpstr>
      <vt:lpstr>quadatura Barbara</vt:lpstr>
      <vt:lpstr>quadratura definitiva provv </vt:lpstr>
      <vt:lpstr>istruzioni Lipe</vt:lpstr>
      <vt:lpstr>100609011</vt:lpstr>
      <vt:lpstr>lipe 03.25</vt:lpstr>
      <vt:lpstr>lipe 02.25</vt:lpstr>
      <vt:lpstr>lipe 01.25</vt:lpstr>
      <vt:lpstr>VIMERCATI 2024 LIQ.PERIODICHE</vt:lpstr>
      <vt:lpstr>riepilogo lipe</vt:lpstr>
      <vt:lpstr>lipe 12.24</vt:lpstr>
      <vt:lpstr>lipe 12.24 old)</vt:lpstr>
      <vt:lpstr>lipe 11.24</vt:lpstr>
      <vt:lpstr>lipe 10.24</vt:lpstr>
      <vt:lpstr>lipe 09.24</vt:lpstr>
      <vt:lpstr>lipe 08.24</vt:lpstr>
      <vt:lpstr>lipe 07.24</vt:lpstr>
      <vt:lpstr>lipe 06.24</vt:lpstr>
      <vt:lpstr>lipe 05.24</vt:lpstr>
      <vt:lpstr>lipe 04.24</vt:lpstr>
      <vt:lpstr>lipe 03.24</vt:lpstr>
      <vt:lpstr>lipe 02.24</vt:lpstr>
      <vt:lpstr>lipe 01.24 </vt:lpstr>
      <vt:lpstr>lipe 11,23</vt:lpstr>
      <vt:lpstr>lipe 12.23</vt:lpstr>
      <vt:lpstr>Codici IVA</vt:lpstr>
      <vt:lpstr>Foglio3</vt:lpstr>
      <vt:lpstr>'100609011 iva c LIQUIDAZ'!Area_stampa</vt:lpstr>
      <vt:lpstr>'lipe 01.24 '!Area_stampa</vt:lpstr>
      <vt:lpstr>'lipe 01.25'!Area_stampa</vt:lpstr>
      <vt:lpstr>'lipe 02.24'!Area_stampa</vt:lpstr>
      <vt:lpstr>'lipe 02.25'!Area_stampa</vt:lpstr>
      <vt:lpstr>'lipe 03.24'!Area_stampa</vt:lpstr>
      <vt:lpstr>'lipe 03.25'!Area_stampa</vt:lpstr>
      <vt:lpstr>'lipe 04.24'!Area_stampa</vt:lpstr>
      <vt:lpstr>'lipe 05.24'!Area_stampa</vt:lpstr>
      <vt:lpstr>'lipe 06.24'!Area_stampa</vt:lpstr>
      <vt:lpstr>'lipe 07.24'!Area_stampa</vt:lpstr>
      <vt:lpstr>'lipe 08.24'!Area_stampa</vt:lpstr>
      <vt:lpstr>'lipe 09.24'!Area_stampa</vt:lpstr>
      <vt:lpstr>'lipe 10.24'!Area_stampa</vt:lpstr>
      <vt:lpstr>'lipe 11.24'!Area_stampa</vt:lpstr>
      <vt:lpstr>'lipe 12.24'!Area_stampa</vt:lpstr>
      <vt:lpstr>'lipe 12.24 old)'!Area_stampa</vt:lpstr>
      <vt:lpstr>pivot!Area_stampa</vt:lpstr>
      <vt:lpstr>'riepilogo lipe'!Area_stampa</vt:lpstr>
      <vt:lpstr>'VIMERCATI 2023 LIQ.PERIODICHE'!Area_stampa</vt:lpstr>
      <vt:lpstr>'VIMERCATI 2024 LIQ.PERIODICHE'!Area_stampa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Bignotti</dc:creator>
  <cp:lastModifiedBy>Paola Bignotti</cp:lastModifiedBy>
  <cp:lastPrinted>2024-11-27T14:57:50Z</cp:lastPrinted>
  <dcterms:created xsi:type="dcterms:W3CDTF">2024-06-11T13:22:17Z</dcterms:created>
  <dcterms:modified xsi:type="dcterms:W3CDTF">2025-05-22T16:44:32Z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